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480" yWindow="108" windowWidth="18372" windowHeight="11892" tabRatio="758" firstSheet="8" activeTab="24"/>
  </bookViews>
  <sheets>
    <sheet name="Obsah_Contents" sheetId="31" r:id="rId1"/>
    <sheet name="T3_1" sheetId="1" r:id="rId2"/>
    <sheet name="T3_2" sheetId="2" r:id="rId3"/>
    <sheet name="T3_3" sheetId="3" r:id="rId4"/>
    <sheet name="T3_4" sheetId="4" r:id="rId5"/>
    <sheet name="T3_5" sheetId="5" r:id="rId6"/>
    <sheet name="T3_6 " sheetId="22" r:id="rId7"/>
    <sheet name="T3_7" sheetId="20" r:id="rId8"/>
    <sheet name="T3_7dok" sheetId="21" r:id="rId9"/>
    <sheet name="T3_8" sheetId="29" r:id="rId10"/>
    <sheet name="T3_8dok " sheetId="30" r:id="rId11"/>
    <sheet name="T3_9" sheetId="27" r:id="rId12"/>
    <sheet name="T3_9dok" sheetId="28" r:id="rId13"/>
    <sheet name="T3_10" sheetId="7" r:id="rId14"/>
    <sheet name="T3_11" sheetId="8" r:id="rId15"/>
    <sheet name="T3_12" sheetId="9" r:id="rId16"/>
    <sheet name="T3_13" sheetId="10" r:id="rId17"/>
    <sheet name="T3_14" sheetId="11" r:id="rId18"/>
    <sheet name="T3_15" sheetId="12" r:id="rId19"/>
    <sheet name="T3_16" sheetId="13" r:id="rId20"/>
    <sheet name="T3_17" sheetId="14" r:id="rId21"/>
    <sheet name="T3_18" sheetId="15" r:id="rId22"/>
    <sheet name="T3_19" sheetId="24" r:id="rId23"/>
    <sheet name="T3_20" sheetId="25" r:id="rId24"/>
    <sheet name="T3_21" sheetId="26" r:id="rId25"/>
  </sheets>
  <definedNames>
    <definedName name="aa">#REF!</definedName>
    <definedName name="_xlnm.Database">#REF!</definedName>
    <definedName name="_xlnm.Print_Titles" localSheetId="1">T3_1!$1:$9</definedName>
    <definedName name="_xlnm.Print_Titles" localSheetId="13">T3_10!$1:$6</definedName>
    <definedName name="_xlnm.Print_Titles" localSheetId="14">T3_11!$1:$7</definedName>
    <definedName name="_xlnm.Print_Titles" localSheetId="15">T3_12!$1:$7</definedName>
    <definedName name="_xlnm.Print_Titles" localSheetId="16">T3_13!$1:$8</definedName>
    <definedName name="_xlnm.Print_Titles" localSheetId="17">T3_14!$1:$8</definedName>
    <definedName name="_xlnm.Print_Titles" localSheetId="18">T3_15!$1:$7</definedName>
    <definedName name="_xlnm.Print_Titles" localSheetId="19">T3_16!$1:$7</definedName>
    <definedName name="_xlnm.Print_Titles" localSheetId="20">T3_17!$1:$7</definedName>
    <definedName name="_xlnm.Print_Titles" localSheetId="21">T3_18!$1:$7</definedName>
    <definedName name="_xlnm.Print_Titles" localSheetId="22">T3_19!$1:$7</definedName>
    <definedName name="_xlnm.Print_Titles" localSheetId="2">T3_2!$1:$9</definedName>
    <definedName name="_xlnm.Print_Titles" localSheetId="23">T3_20!$1:$7</definedName>
    <definedName name="_xlnm.Print_Titles" localSheetId="24">T3_21!$1:$6</definedName>
    <definedName name="_xlnm.Print_Titles" localSheetId="3">T3_3!$1:$9</definedName>
    <definedName name="_xlnm.Print_Titles" localSheetId="4">T3_4!$1:$8</definedName>
    <definedName name="_xlnm.Print_Titles" localSheetId="5">T3_5!$1:$9</definedName>
    <definedName name="_xlnm.Print_Titles" localSheetId="6">'T3_6 '!$1:$9</definedName>
    <definedName name="_xlnm.Print_Titles" localSheetId="7">T3_7!$1:$9</definedName>
    <definedName name="_xlnm.Print_Titles" localSheetId="8">T3_7dok!$1:$10</definedName>
    <definedName name="_xlnm.Print_Titles" localSheetId="9">T3_8!$1:$9</definedName>
    <definedName name="_xlnm.Print_Titles" localSheetId="10">'T3_8dok '!$1:$10</definedName>
    <definedName name="_xlnm.Print_Titles" localSheetId="11">T3_9!$1:$9</definedName>
    <definedName name="_xlnm.Print_Titles" localSheetId="12">T3_9dok!$1:$10</definedName>
    <definedName name="_xlnm.Print_Area" localSheetId="1">T3_1!$A$1:$K$50</definedName>
    <definedName name="_xlnm.Print_Area" localSheetId="13">T3_10!$A$1:$F$75</definedName>
    <definedName name="_xlnm.Print_Area" localSheetId="14">T3_11!$A$1:$H$470</definedName>
    <definedName name="_xlnm.Print_Area" localSheetId="15">T3_12!$A$1:$H$470</definedName>
    <definedName name="_xlnm.Print_Area" localSheetId="16">T3_13!$A$1:$Y$471</definedName>
    <definedName name="_xlnm.Print_Area" localSheetId="17">T3_14!$A$1:$Y$471</definedName>
    <definedName name="_xlnm.Print_Area" localSheetId="18">T3_15!$A$1:$K$74</definedName>
    <definedName name="_xlnm.Print_Area" localSheetId="19">T3_16!$A$1:$O$74</definedName>
    <definedName name="_xlnm.Print_Area" localSheetId="20">T3_17!$A$1:$N$74</definedName>
    <definedName name="_xlnm.Print_Area" localSheetId="21">T3_18!$A$1:$K$74</definedName>
    <definedName name="_xlnm.Print_Area" localSheetId="22">T3_19!$A$1:$I$469</definedName>
    <definedName name="_xlnm.Print_Area" localSheetId="2">T3_2!$A$1:$N$51</definedName>
    <definedName name="_xlnm.Print_Area" localSheetId="23">T3_20!$A$1:$G$470</definedName>
    <definedName name="_xlnm.Print_Area" localSheetId="24">T3_21!$A$1:$I$75</definedName>
    <definedName name="_xlnm.Print_Area" localSheetId="3">T3_3!$A$1:$K$51</definedName>
    <definedName name="_xlnm.Print_Area" localSheetId="4">T3_4!$A$1:$K$49</definedName>
    <definedName name="_xlnm.Print_Area" localSheetId="5">T3_5!$A$1:$N$54</definedName>
    <definedName name="_xlnm.Print_Area" localSheetId="7">T3_7!$A$1:$K$51</definedName>
    <definedName name="_xlnm.Print_Area" localSheetId="8">T3_7dok!$A$1:$K$51</definedName>
    <definedName name="_xlnm.Print_Area" localSheetId="9">T3_8!$A$1:$K$56</definedName>
    <definedName name="_xlnm.Print_Area" localSheetId="10">'T3_8dok '!$A$1:$H$57</definedName>
    <definedName name="_xlnm.Print_Area" localSheetId="11">T3_9!$A$1:$K$50</definedName>
    <definedName name="_xlnm.Print_Area" localSheetId="12">T3_9dok!$A$1:$K$49</definedName>
  </definedNames>
  <calcPr calcId="162913"/>
</workbook>
</file>

<file path=xl/calcChain.xml><?xml version="1.0" encoding="utf-8"?>
<calcChain xmlns="http://schemas.openxmlformats.org/spreadsheetml/2006/main">
  <c r="K71" i="28" l="1"/>
  <c r="J71" i="28"/>
  <c r="I71" i="28"/>
  <c r="H71" i="28"/>
  <c r="G71" i="28"/>
  <c r="F71" i="28"/>
  <c r="E71" i="28"/>
  <c r="D71" i="28"/>
  <c r="C71" i="28"/>
  <c r="K70" i="28"/>
  <c r="J70" i="28"/>
  <c r="I70" i="28"/>
  <c r="H70" i="28"/>
  <c r="G70" i="28"/>
  <c r="F70" i="28"/>
  <c r="E70" i="28"/>
  <c r="D70" i="28"/>
  <c r="C70" i="28"/>
  <c r="K69" i="28"/>
  <c r="J69" i="28"/>
  <c r="I69" i="28"/>
  <c r="H69" i="28"/>
  <c r="G69" i="28"/>
  <c r="F69" i="28"/>
  <c r="E69" i="28"/>
  <c r="D69" i="28"/>
  <c r="C69" i="28"/>
  <c r="K68" i="28"/>
  <c r="J68" i="28"/>
  <c r="I68" i="28"/>
  <c r="H68" i="28"/>
  <c r="G68" i="28"/>
  <c r="F68" i="28"/>
  <c r="E68" i="28"/>
  <c r="D68" i="28"/>
  <c r="C68" i="28"/>
  <c r="K67" i="28"/>
  <c r="J67" i="28"/>
  <c r="I67" i="28"/>
  <c r="H67" i="28"/>
  <c r="G67" i="28"/>
  <c r="F67" i="28"/>
  <c r="E67" i="28"/>
  <c r="D67" i="28"/>
  <c r="C67" i="28"/>
  <c r="K64" i="28"/>
  <c r="J64" i="28"/>
  <c r="I64" i="28"/>
  <c r="H64" i="28"/>
  <c r="G64" i="28"/>
  <c r="F64" i="28"/>
  <c r="E64" i="28"/>
  <c r="D64" i="28"/>
  <c r="C64" i="28"/>
  <c r="K63" i="28"/>
  <c r="J63" i="28"/>
  <c r="I63" i="28"/>
  <c r="H63" i="28"/>
  <c r="G63" i="28"/>
  <c r="F63" i="28"/>
  <c r="E63" i="28"/>
  <c r="D63" i="28"/>
  <c r="C63" i="28"/>
  <c r="K62" i="28"/>
  <c r="J62" i="28"/>
  <c r="I62" i="28"/>
  <c r="H62" i="28"/>
  <c r="G62" i="28"/>
  <c r="F62" i="28"/>
  <c r="E62" i="28"/>
  <c r="D62" i="28"/>
  <c r="C62" i="28"/>
  <c r="K61" i="28"/>
  <c r="J61" i="28"/>
  <c r="I61" i="28"/>
  <c r="H61" i="28"/>
  <c r="G61" i="28"/>
  <c r="F61" i="28"/>
  <c r="E61" i="28"/>
  <c r="D61" i="28"/>
  <c r="C61" i="28"/>
  <c r="K60" i="28"/>
  <c r="J60" i="28"/>
  <c r="I60" i="28"/>
  <c r="H60" i="28"/>
  <c r="G60" i="28"/>
  <c r="F60" i="28"/>
  <c r="E60" i="28"/>
  <c r="D60" i="28"/>
  <c r="C60" i="28"/>
  <c r="K59" i="28"/>
  <c r="J59" i="28"/>
  <c r="I59" i="28"/>
  <c r="H59" i="28"/>
  <c r="G59" i="28"/>
  <c r="F59" i="28"/>
  <c r="E59" i="28"/>
  <c r="D59" i="28"/>
  <c r="C59" i="28"/>
  <c r="K58" i="28"/>
  <c r="J58" i="28"/>
  <c r="I58" i="28"/>
  <c r="H58" i="28"/>
  <c r="G58" i="28"/>
  <c r="F58" i="28"/>
  <c r="E58" i="28"/>
  <c r="D58" i="28"/>
  <c r="C58" i="28"/>
  <c r="K57" i="28"/>
  <c r="J57" i="28"/>
  <c r="I57" i="28"/>
  <c r="H57" i="28"/>
  <c r="G57" i="28"/>
  <c r="F57" i="28"/>
  <c r="E57" i="28"/>
  <c r="D57" i="28"/>
  <c r="C57" i="28"/>
  <c r="K56" i="28"/>
  <c r="J56" i="28"/>
  <c r="I56" i="28"/>
  <c r="H56" i="28"/>
  <c r="G56" i="28"/>
  <c r="F56" i="28"/>
  <c r="E56" i="28"/>
  <c r="D56" i="28"/>
  <c r="C56" i="28"/>
  <c r="K55" i="28"/>
  <c r="J55" i="28"/>
  <c r="I55" i="28"/>
  <c r="H55" i="28"/>
  <c r="G55" i="28"/>
  <c r="F55" i="28"/>
  <c r="E55" i="28"/>
  <c r="D55" i="28"/>
  <c r="C55" i="28"/>
  <c r="K70" i="27"/>
  <c r="J70" i="27"/>
  <c r="I70" i="27"/>
  <c r="H70" i="27"/>
  <c r="G70" i="27"/>
  <c r="F70" i="27"/>
  <c r="E70" i="27"/>
  <c r="D70" i="27"/>
  <c r="C70" i="27"/>
  <c r="K69" i="27"/>
  <c r="J69" i="27"/>
  <c r="I69" i="27"/>
  <c r="H69" i="27"/>
  <c r="G69" i="27"/>
  <c r="F69" i="27"/>
  <c r="E69" i="27"/>
  <c r="D69" i="27"/>
  <c r="C69" i="27"/>
  <c r="K68" i="27"/>
  <c r="J68" i="27"/>
  <c r="I68" i="27"/>
  <c r="H68" i="27"/>
  <c r="G68" i="27"/>
  <c r="F68" i="27"/>
  <c r="E68" i="27"/>
  <c r="D68" i="27"/>
  <c r="C68" i="27"/>
  <c r="K67" i="27"/>
  <c r="J67" i="27"/>
  <c r="I67" i="27"/>
  <c r="H67" i="27"/>
  <c r="G67" i="27"/>
  <c r="F67" i="27"/>
  <c r="E67" i="27"/>
  <c r="D67" i="27"/>
  <c r="C67" i="27"/>
  <c r="K66" i="27"/>
  <c r="J66" i="27"/>
  <c r="I66" i="27"/>
  <c r="H66" i="27"/>
  <c r="G66" i="27"/>
  <c r="F66" i="27"/>
  <c r="E66" i="27"/>
  <c r="D66" i="27"/>
  <c r="C66" i="27"/>
  <c r="K63" i="27"/>
  <c r="J63" i="27"/>
  <c r="I63" i="27"/>
  <c r="H63" i="27"/>
  <c r="G63" i="27"/>
  <c r="F63" i="27"/>
  <c r="E63" i="27"/>
  <c r="D63" i="27"/>
  <c r="C63" i="27"/>
  <c r="K62" i="27"/>
  <c r="J62" i="27"/>
  <c r="I62" i="27"/>
  <c r="H62" i="27"/>
  <c r="G62" i="27"/>
  <c r="F62" i="27"/>
  <c r="E62" i="27"/>
  <c r="D62" i="27"/>
  <c r="C62" i="27"/>
  <c r="K61" i="27"/>
  <c r="J61" i="27"/>
  <c r="I61" i="27"/>
  <c r="H61" i="27"/>
  <c r="G61" i="27"/>
  <c r="F61" i="27"/>
  <c r="E61" i="27"/>
  <c r="D61" i="27"/>
  <c r="C61" i="27"/>
  <c r="K60" i="27"/>
  <c r="J60" i="27"/>
  <c r="I60" i="27"/>
  <c r="H60" i="27"/>
  <c r="G60" i="27"/>
  <c r="F60" i="27"/>
  <c r="E60" i="27"/>
  <c r="D60" i="27"/>
  <c r="C60" i="27"/>
  <c r="K59" i="27"/>
  <c r="J59" i="27"/>
  <c r="I59" i="27"/>
  <c r="H59" i="27"/>
  <c r="G59" i="27"/>
  <c r="F59" i="27"/>
  <c r="E59" i="27"/>
  <c r="D59" i="27"/>
  <c r="C59" i="27"/>
  <c r="K58" i="27"/>
  <c r="J58" i="27"/>
  <c r="I58" i="27"/>
  <c r="H58" i="27"/>
  <c r="G58" i="27"/>
  <c r="F58" i="27"/>
  <c r="E58" i="27"/>
  <c r="D58" i="27"/>
  <c r="C58" i="27"/>
  <c r="K57" i="27"/>
  <c r="J57" i="27"/>
  <c r="I57" i="27"/>
  <c r="H57" i="27"/>
  <c r="G57" i="27"/>
  <c r="F57" i="27"/>
  <c r="E57" i="27"/>
  <c r="D57" i="27"/>
  <c r="C57" i="27"/>
  <c r="K56" i="27"/>
  <c r="J56" i="27"/>
  <c r="I56" i="27"/>
  <c r="H56" i="27"/>
  <c r="G56" i="27"/>
  <c r="F56" i="27"/>
  <c r="E56" i="27"/>
  <c r="D56" i="27"/>
  <c r="C56" i="27"/>
  <c r="K55" i="27"/>
  <c r="J55" i="27"/>
  <c r="I55" i="27"/>
  <c r="H55" i="27"/>
  <c r="G55" i="27"/>
  <c r="F55" i="27"/>
  <c r="E55" i="27"/>
  <c r="D55" i="27"/>
  <c r="C55" i="27"/>
  <c r="K54" i="27"/>
  <c r="J54" i="27"/>
  <c r="I54" i="27"/>
  <c r="H54" i="27"/>
  <c r="G54" i="27"/>
  <c r="F54" i="27"/>
  <c r="E54" i="27"/>
  <c r="D54" i="27"/>
  <c r="C54" i="27"/>
  <c r="E139" i="26"/>
  <c r="D139" i="26"/>
  <c r="C139" i="26"/>
  <c r="E138" i="26"/>
  <c r="D138" i="26"/>
  <c r="C138" i="26"/>
  <c r="E137" i="26"/>
  <c r="D137" i="26"/>
  <c r="C137" i="26"/>
  <c r="E136" i="26"/>
  <c r="D136" i="26"/>
  <c r="C136" i="26"/>
  <c r="E135" i="26"/>
  <c r="D135" i="26"/>
  <c r="C135" i="26"/>
  <c r="E134" i="26"/>
  <c r="D134" i="26"/>
  <c r="C134" i="26"/>
  <c r="E133" i="26"/>
  <c r="D133" i="26"/>
  <c r="C133" i="26"/>
  <c r="E132" i="26"/>
  <c r="D132" i="26"/>
  <c r="C132" i="26"/>
  <c r="H124" i="26"/>
  <c r="G124" i="26"/>
  <c r="F124" i="26"/>
  <c r="E124" i="26"/>
  <c r="D124" i="26"/>
  <c r="C124" i="26"/>
  <c r="H123" i="26"/>
  <c r="G123" i="26"/>
  <c r="F123" i="26"/>
  <c r="E123" i="26"/>
  <c r="D123" i="26"/>
  <c r="C123" i="26"/>
  <c r="H122" i="26"/>
  <c r="G122" i="26"/>
  <c r="F122" i="26"/>
  <c r="E122" i="26"/>
  <c r="D122" i="26"/>
  <c r="C122" i="26"/>
  <c r="H121" i="26"/>
  <c r="G121" i="26"/>
  <c r="F121" i="26"/>
  <c r="E121" i="26"/>
  <c r="D121" i="26"/>
  <c r="C121" i="26"/>
  <c r="H120" i="26"/>
  <c r="G120" i="26"/>
  <c r="F120" i="26"/>
  <c r="E120" i="26"/>
  <c r="D120" i="26"/>
  <c r="C120" i="26"/>
  <c r="H119" i="26"/>
  <c r="G119" i="26"/>
  <c r="F119" i="26"/>
  <c r="E119" i="26"/>
  <c r="D119" i="26"/>
  <c r="C119" i="26"/>
  <c r="H118" i="26"/>
  <c r="G118" i="26"/>
  <c r="F118" i="26"/>
  <c r="E118" i="26"/>
  <c r="D118" i="26"/>
  <c r="C118" i="26"/>
  <c r="H117" i="26"/>
  <c r="G117" i="26"/>
  <c r="F117" i="26"/>
  <c r="E117" i="26"/>
  <c r="D117" i="26"/>
  <c r="C117" i="26"/>
  <c r="H116" i="26"/>
  <c r="G116" i="26"/>
  <c r="F116" i="26"/>
  <c r="E116" i="26"/>
  <c r="D116" i="26"/>
  <c r="C116" i="26"/>
  <c r="H115" i="26"/>
  <c r="G115" i="26"/>
  <c r="F115" i="26"/>
  <c r="E115" i="26"/>
  <c r="D115" i="26"/>
  <c r="C115" i="26"/>
  <c r="H114" i="26"/>
  <c r="G114" i="26"/>
  <c r="F114" i="26"/>
  <c r="E114" i="26"/>
  <c r="D114" i="26"/>
  <c r="C114" i="26"/>
  <c r="C129" i="26" s="1"/>
  <c r="H113" i="26"/>
  <c r="G113" i="26"/>
  <c r="F113" i="26"/>
  <c r="F128" i="26" s="1"/>
  <c r="E113" i="26"/>
  <c r="E128" i="26" s="1"/>
  <c r="D113" i="26"/>
  <c r="C113" i="26"/>
  <c r="H112" i="26"/>
  <c r="G112" i="26"/>
  <c r="F112" i="26"/>
  <c r="E112" i="26"/>
  <c r="D112" i="26"/>
  <c r="D127" i="26" s="1"/>
  <c r="C112" i="26"/>
  <c r="C127" i="26" s="1"/>
  <c r="H111" i="26"/>
  <c r="G111" i="26"/>
  <c r="F111" i="26"/>
  <c r="E111" i="26"/>
  <c r="E126" i="26" s="1"/>
  <c r="D111" i="26"/>
  <c r="D126" i="26" s="1"/>
  <c r="C111" i="26"/>
  <c r="H110" i="26"/>
  <c r="G110" i="26"/>
  <c r="G125" i="26" s="1"/>
  <c r="F110" i="26"/>
  <c r="E110" i="26"/>
  <c r="D110" i="26"/>
  <c r="C110" i="26"/>
  <c r="C125" i="26" s="1"/>
  <c r="H104" i="26"/>
  <c r="G104" i="26"/>
  <c r="F104" i="26"/>
  <c r="E104" i="26"/>
  <c r="D104" i="26"/>
  <c r="C104" i="26"/>
  <c r="H103" i="26"/>
  <c r="G103" i="26"/>
  <c r="F103" i="26"/>
  <c r="E103" i="26"/>
  <c r="D103" i="26"/>
  <c r="C103" i="26"/>
  <c r="H102" i="26"/>
  <c r="G102" i="26"/>
  <c r="F102" i="26"/>
  <c r="E102" i="26"/>
  <c r="D102" i="26"/>
  <c r="C102" i="26"/>
  <c r="H101" i="26"/>
  <c r="G101" i="26"/>
  <c r="F101" i="26"/>
  <c r="E101" i="26"/>
  <c r="D101" i="26"/>
  <c r="C101" i="26"/>
  <c r="H100" i="26"/>
  <c r="G100" i="26"/>
  <c r="F100" i="26"/>
  <c r="E100" i="26"/>
  <c r="D100" i="26"/>
  <c r="C100" i="26"/>
  <c r="H99" i="26"/>
  <c r="G99" i="26"/>
  <c r="F99" i="26"/>
  <c r="E99" i="26"/>
  <c r="D99" i="26"/>
  <c r="C99" i="26"/>
  <c r="H98" i="26"/>
  <c r="G98" i="26"/>
  <c r="F98" i="26"/>
  <c r="E98" i="26"/>
  <c r="D98" i="26"/>
  <c r="C98" i="26"/>
  <c r="H97" i="26"/>
  <c r="G97" i="26"/>
  <c r="F97" i="26"/>
  <c r="E97" i="26"/>
  <c r="D97" i="26"/>
  <c r="C97" i="26"/>
  <c r="H96" i="26"/>
  <c r="G96" i="26"/>
  <c r="F96" i="26"/>
  <c r="E96" i="26"/>
  <c r="D96" i="26"/>
  <c r="C96" i="26"/>
  <c r="H95" i="26"/>
  <c r="G95" i="26"/>
  <c r="F95" i="26"/>
  <c r="E95" i="26"/>
  <c r="D95" i="26"/>
  <c r="C95" i="26"/>
  <c r="H94" i="26"/>
  <c r="G94" i="26"/>
  <c r="F94" i="26"/>
  <c r="E94" i="26"/>
  <c r="D94" i="26"/>
  <c r="C94" i="26"/>
  <c r="C109" i="26" s="1"/>
  <c r="H93" i="26"/>
  <c r="G93" i="26"/>
  <c r="F93" i="26"/>
  <c r="E93" i="26"/>
  <c r="D93" i="26"/>
  <c r="C93" i="26"/>
  <c r="H92" i="26"/>
  <c r="G92" i="26"/>
  <c r="F92" i="26"/>
  <c r="E92" i="26"/>
  <c r="D92" i="26"/>
  <c r="D107" i="26" s="1"/>
  <c r="C92" i="26"/>
  <c r="H91" i="26"/>
  <c r="G91" i="26"/>
  <c r="F91" i="26"/>
  <c r="E91" i="26"/>
  <c r="E106" i="26" s="1"/>
  <c r="D91" i="26"/>
  <c r="D106" i="26" s="1"/>
  <c r="C91" i="26"/>
  <c r="H90" i="26"/>
  <c r="H105" i="26" s="1"/>
  <c r="G90" i="26"/>
  <c r="F90" i="26"/>
  <c r="E90" i="26"/>
  <c r="D90" i="26"/>
  <c r="C90" i="26"/>
  <c r="C105" i="26" s="1"/>
  <c r="H87" i="26"/>
  <c r="G87" i="26"/>
  <c r="F87" i="26"/>
  <c r="E87" i="26"/>
  <c r="D87" i="26"/>
  <c r="C87" i="26"/>
  <c r="H86" i="26"/>
  <c r="G86" i="26"/>
  <c r="F86" i="26"/>
  <c r="E86" i="26"/>
  <c r="D86" i="26"/>
  <c r="C86" i="26"/>
  <c r="H85" i="26"/>
  <c r="G85" i="26"/>
  <c r="F85" i="26"/>
  <c r="E85" i="26"/>
  <c r="D85" i="26"/>
  <c r="C85" i="26"/>
  <c r="H84" i="26"/>
  <c r="G84" i="26"/>
  <c r="F84" i="26"/>
  <c r="E84" i="26"/>
  <c r="D84" i="26"/>
  <c r="C84" i="26"/>
  <c r="H83" i="26"/>
  <c r="G83" i="26"/>
  <c r="F83" i="26"/>
  <c r="E83" i="26"/>
  <c r="D83" i="26"/>
  <c r="C83" i="26"/>
  <c r="H82" i="26"/>
  <c r="G82" i="26"/>
  <c r="F82" i="26"/>
  <c r="E82" i="26"/>
  <c r="D82" i="26"/>
  <c r="C82" i="26"/>
  <c r="H81" i="26"/>
  <c r="G81" i="26"/>
  <c r="F81" i="26"/>
  <c r="E81" i="26"/>
  <c r="D81" i="26"/>
  <c r="C81" i="26"/>
  <c r="H80" i="26"/>
  <c r="G80" i="26"/>
  <c r="F80" i="26"/>
  <c r="E80" i="26"/>
  <c r="D80" i="26"/>
  <c r="C80" i="26"/>
  <c r="H79" i="26"/>
  <c r="G79" i="26"/>
  <c r="F79" i="26"/>
  <c r="E79" i="26"/>
  <c r="D79" i="26"/>
  <c r="C79" i="26"/>
  <c r="H78" i="26"/>
  <c r="G78" i="26"/>
  <c r="F78" i="26"/>
  <c r="E78" i="26"/>
  <c r="D78" i="26"/>
  <c r="C78" i="26"/>
  <c r="G536" i="25"/>
  <c r="F536" i="25"/>
  <c r="E536" i="25"/>
  <c r="D536" i="25"/>
  <c r="C536" i="25"/>
  <c r="G535" i="25"/>
  <c r="F535" i="25"/>
  <c r="E535" i="25"/>
  <c r="D535" i="25"/>
  <c r="C535" i="25"/>
  <c r="G534" i="25"/>
  <c r="F534" i="25"/>
  <c r="E534" i="25"/>
  <c r="D534" i="25"/>
  <c r="C534" i="25"/>
  <c r="G533" i="25"/>
  <c r="F533" i="25"/>
  <c r="E533" i="25"/>
  <c r="D533" i="25"/>
  <c r="C533" i="25"/>
  <c r="G532" i="25"/>
  <c r="F532" i="25"/>
  <c r="E532" i="25"/>
  <c r="D532" i="25"/>
  <c r="C532" i="25"/>
  <c r="G531" i="25"/>
  <c r="F531" i="25"/>
  <c r="E531" i="25"/>
  <c r="D531" i="25"/>
  <c r="C531" i="25"/>
  <c r="G530" i="25"/>
  <c r="F530" i="25"/>
  <c r="E530" i="25"/>
  <c r="D530" i="25"/>
  <c r="C530" i="25"/>
  <c r="G529" i="25"/>
  <c r="F529" i="25"/>
  <c r="E529" i="25"/>
  <c r="D529" i="25"/>
  <c r="C529" i="25"/>
  <c r="E526" i="25"/>
  <c r="G521" i="25"/>
  <c r="F521" i="25"/>
  <c r="F526" i="25" s="1"/>
  <c r="E521" i="25"/>
  <c r="D521" i="25"/>
  <c r="C521" i="25"/>
  <c r="G520" i="25"/>
  <c r="F520" i="25"/>
  <c r="E520" i="25"/>
  <c r="D520" i="25"/>
  <c r="C520" i="25"/>
  <c r="C525" i="25" s="1"/>
  <c r="G519" i="25"/>
  <c r="F519" i="25"/>
  <c r="E519" i="25"/>
  <c r="D519" i="25"/>
  <c r="C519" i="25"/>
  <c r="G518" i="25"/>
  <c r="F518" i="25"/>
  <c r="E518" i="25"/>
  <c r="E523" i="25" s="1"/>
  <c r="D518" i="25"/>
  <c r="C518" i="25"/>
  <c r="G517" i="25"/>
  <c r="F517" i="25"/>
  <c r="E517" i="25"/>
  <c r="D517" i="25"/>
  <c r="C517" i="25"/>
  <c r="G516" i="25"/>
  <c r="F516" i="25"/>
  <c r="E516" i="25"/>
  <c r="D516" i="25"/>
  <c r="C516" i="25"/>
  <c r="G515" i="25"/>
  <c r="F515" i="25"/>
  <c r="E515" i="25"/>
  <c r="D515" i="25"/>
  <c r="D525" i="25" s="1"/>
  <c r="C515" i="25"/>
  <c r="G514" i="25"/>
  <c r="F514" i="25"/>
  <c r="E514" i="25"/>
  <c r="D514" i="25"/>
  <c r="C514" i="25"/>
  <c r="G513" i="25"/>
  <c r="F513" i="25"/>
  <c r="F523" i="25" s="1"/>
  <c r="E513" i="25"/>
  <c r="D513" i="25"/>
  <c r="C513" i="25"/>
  <c r="G512" i="25"/>
  <c r="F512" i="25"/>
  <c r="E512" i="25"/>
  <c r="D512" i="25"/>
  <c r="C512" i="25"/>
  <c r="C522" i="25" s="1"/>
  <c r="G511" i="25"/>
  <c r="F511" i="25"/>
  <c r="E511" i="25"/>
  <c r="D511" i="25"/>
  <c r="D526" i="25" s="1"/>
  <c r="C511" i="25"/>
  <c r="G510" i="25"/>
  <c r="F510" i="25"/>
  <c r="E510" i="25"/>
  <c r="E525" i="25" s="1"/>
  <c r="D510" i="25"/>
  <c r="C510" i="25"/>
  <c r="G509" i="25"/>
  <c r="G524" i="25" s="1"/>
  <c r="F509" i="25"/>
  <c r="F524" i="25" s="1"/>
  <c r="E509" i="25"/>
  <c r="D509" i="25"/>
  <c r="C509" i="25"/>
  <c r="C524" i="25" s="1"/>
  <c r="G508" i="25"/>
  <c r="G523" i="25" s="1"/>
  <c r="F508" i="25"/>
  <c r="E508" i="25"/>
  <c r="D508" i="25"/>
  <c r="D523" i="25" s="1"/>
  <c r="C508" i="25"/>
  <c r="C523" i="25" s="1"/>
  <c r="G507" i="25"/>
  <c r="F507" i="25"/>
  <c r="E507" i="25"/>
  <c r="E522" i="25" s="1"/>
  <c r="D507" i="25"/>
  <c r="D522" i="25" s="1"/>
  <c r="C507" i="25"/>
  <c r="G501" i="25"/>
  <c r="F501" i="25"/>
  <c r="E501" i="25"/>
  <c r="D501" i="25"/>
  <c r="C501" i="25"/>
  <c r="G500" i="25"/>
  <c r="F500" i="25"/>
  <c r="E500" i="25"/>
  <c r="D500" i="25"/>
  <c r="C500" i="25"/>
  <c r="G499" i="25"/>
  <c r="F499" i="25"/>
  <c r="E499" i="25"/>
  <c r="D499" i="25"/>
  <c r="C499" i="25"/>
  <c r="G498" i="25"/>
  <c r="F498" i="25"/>
  <c r="E498" i="25"/>
  <c r="D498" i="25"/>
  <c r="C498" i="25"/>
  <c r="G497" i="25"/>
  <c r="F497" i="25"/>
  <c r="E497" i="25"/>
  <c r="D497" i="25"/>
  <c r="C497" i="25"/>
  <c r="G496" i="25"/>
  <c r="F496" i="25"/>
  <c r="E496" i="25"/>
  <c r="D496" i="25"/>
  <c r="C496" i="25"/>
  <c r="G495" i="25"/>
  <c r="F495" i="25"/>
  <c r="E495" i="25"/>
  <c r="D495" i="25"/>
  <c r="C495" i="25"/>
  <c r="G494" i="25"/>
  <c r="F494" i="25"/>
  <c r="E494" i="25"/>
  <c r="D494" i="25"/>
  <c r="C494" i="25"/>
  <c r="G493" i="25"/>
  <c r="F493" i="25"/>
  <c r="E493" i="25"/>
  <c r="D493" i="25"/>
  <c r="C493" i="25"/>
  <c r="G492" i="25"/>
  <c r="F492" i="25"/>
  <c r="E492" i="25"/>
  <c r="D492" i="25"/>
  <c r="C492" i="25"/>
  <c r="G491" i="25"/>
  <c r="G506" i="25" s="1"/>
  <c r="F491" i="25"/>
  <c r="F506" i="25" s="1"/>
  <c r="E491" i="25"/>
  <c r="D491" i="25"/>
  <c r="C491" i="25"/>
  <c r="G490" i="25"/>
  <c r="F490" i="25"/>
  <c r="F505" i="25" s="1"/>
  <c r="E490" i="25"/>
  <c r="D490" i="25"/>
  <c r="D505" i="25" s="1"/>
  <c r="C490" i="25"/>
  <c r="C505" i="25" s="1"/>
  <c r="G489" i="25"/>
  <c r="F489" i="25"/>
  <c r="E489" i="25"/>
  <c r="D489" i="25"/>
  <c r="C489" i="25"/>
  <c r="C504" i="25" s="1"/>
  <c r="G488" i="25"/>
  <c r="F488" i="25"/>
  <c r="F503" i="25" s="1"/>
  <c r="E488" i="25"/>
  <c r="E503" i="25" s="1"/>
  <c r="D488" i="25"/>
  <c r="C488" i="25"/>
  <c r="G487" i="25"/>
  <c r="F487" i="25"/>
  <c r="E487" i="25"/>
  <c r="E502" i="25" s="1"/>
  <c r="D487" i="25"/>
  <c r="C487" i="25"/>
  <c r="C502" i="25" s="1"/>
  <c r="G484" i="25"/>
  <c r="F484" i="25"/>
  <c r="E484" i="25"/>
  <c r="D484" i="25"/>
  <c r="C484" i="25"/>
  <c r="G483" i="25"/>
  <c r="F483" i="25"/>
  <c r="E483" i="25"/>
  <c r="D483" i="25"/>
  <c r="C483" i="25"/>
  <c r="G482" i="25"/>
  <c r="F482" i="25"/>
  <c r="E482" i="25"/>
  <c r="D482" i="25"/>
  <c r="C482" i="25"/>
  <c r="G481" i="25"/>
  <c r="F481" i="25"/>
  <c r="E481" i="25"/>
  <c r="D481" i="25"/>
  <c r="C481" i="25"/>
  <c r="G480" i="25"/>
  <c r="F480" i="25"/>
  <c r="E480" i="25"/>
  <c r="D480" i="25"/>
  <c r="C480" i="25"/>
  <c r="G479" i="25"/>
  <c r="F479" i="25"/>
  <c r="E479" i="25"/>
  <c r="D479" i="25"/>
  <c r="C479" i="25"/>
  <c r="G478" i="25"/>
  <c r="F478" i="25"/>
  <c r="E478" i="25"/>
  <c r="D478" i="25"/>
  <c r="C478" i="25"/>
  <c r="G477" i="25"/>
  <c r="F477" i="25"/>
  <c r="E477" i="25"/>
  <c r="D477" i="25"/>
  <c r="C477" i="25"/>
  <c r="G476" i="25"/>
  <c r="F476" i="25"/>
  <c r="E476" i="25"/>
  <c r="D476" i="25"/>
  <c r="C476" i="25"/>
  <c r="G475" i="25"/>
  <c r="F475" i="25"/>
  <c r="E475" i="25"/>
  <c r="D475" i="25"/>
  <c r="C475" i="25"/>
  <c r="I537" i="24"/>
  <c r="H537" i="24"/>
  <c r="G537" i="24"/>
  <c r="F537" i="24"/>
  <c r="E537" i="24"/>
  <c r="D537" i="24"/>
  <c r="C537" i="24"/>
  <c r="I536" i="24"/>
  <c r="H536" i="24"/>
  <c r="G536" i="24"/>
  <c r="F536" i="24"/>
  <c r="E536" i="24"/>
  <c r="D536" i="24"/>
  <c r="C536" i="24"/>
  <c r="I535" i="24"/>
  <c r="H535" i="24"/>
  <c r="G535" i="24"/>
  <c r="F535" i="24"/>
  <c r="E535" i="24"/>
  <c r="D535" i="24"/>
  <c r="C535" i="24"/>
  <c r="I534" i="24"/>
  <c r="H534" i="24"/>
  <c r="G534" i="24"/>
  <c r="F534" i="24"/>
  <c r="E534" i="24"/>
  <c r="D534" i="24"/>
  <c r="C534" i="24"/>
  <c r="I533" i="24"/>
  <c r="H533" i="24"/>
  <c r="G533" i="24"/>
  <c r="F533" i="24"/>
  <c r="E533" i="24"/>
  <c r="D533" i="24"/>
  <c r="C533" i="24"/>
  <c r="I532" i="24"/>
  <c r="H532" i="24"/>
  <c r="G532" i="24"/>
  <c r="F532" i="24"/>
  <c r="E532" i="24"/>
  <c r="D532" i="24"/>
  <c r="C532" i="24"/>
  <c r="I531" i="24"/>
  <c r="H531" i="24"/>
  <c r="G531" i="24"/>
  <c r="F531" i="24"/>
  <c r="E531" i="24"/>
  <c r="D531" i="24"/>
  <c r="C531" i="24"/>
  <c r="I530" i="24"/>
  <c r="H530" i="24"/>
  <c r="G530" i="24"/>
  <c r="F530" i="24"/>
  <c r="E530" i="24"/>
  <c r="D530" i="24"/>
  <c r="C530" i="24"/>
  <c r="I522" i="24"/>
  <c r="H522" i="24"/>
  <c r="G522" i="24"/>
  <c r="F522" i="24"/>
  <c r="E522" i="24"/>
  <c r="D522" i="24"/>
  <c r="C522" i="24"/>
  <c r="I521" i="24"/>
  <c r="H521" i="24"/>
  <c r="G521" i="24"/>
  <c r="F521" i="24"/>
  <c r="E521" i="24"/>
  <c r="D521" i="24"/>
  <c r="C521" i="24"/>
  <c r="I520" i="24"/>
  <c r="H520" i="24"/>
  <c r="G520" i="24"/>
  <c r="F520" i="24"/>
  <c r="E520" i="24"/>
  <c r="D520" i="24"/>
  <c r="C520" i="24"/>
  <c r="I519" i="24"/>
  <c r="H519" i="24"/>
  <c r="G519" i="24"/>
  <c r="F519" i="24"/>
  <c r="E519" i="24"/>
  <c r="D519" i="24"/>
  <c r="C519" i="24"/>
  <c r="I518" i="24"/>
  <c r="H518" i="24"/>
  <c r="G518" i="24"/>
  <c r="F518" i="24"/>
  <c r="E518" i="24"/>
  <c r="D518" i="24"/>
  <c r="C518" i="24"/>
  <c r="I517" i="24"/>
  <c r="H517" i="24"/>
  <c r="G517" i="24"/>
  <c r="F517" i="24"/>
  <c r="E517" i="24"/>
  <c r="D517" i="24"/>
  <c r="C517" i="24"/>
  <c r="I516" i="24"/>
  <c r="H516" i="24"/>
  <c r="G516" i="24"/>
  <c r="F516" i="24"/>
  <c r="E516" i="24"/>
  <c r="D516" i="24"/>
  <c r="C516" i="24"/>
  <c r="I515" i="24"/>
  <c r="H515" i="24"/>
  <c r="G515" i="24"/>
  <c r="F515" i="24"/>
  <c r="E515" i="24"/>
  <c r="D515" i="24"/>
  <c r="C515" i="24"/>
  <c r="I514" i="24"/>
  <c r="H514" i="24"/>
  <c r="G514" i="24"/>
  <c r="F514" i="24"/>
  <c r="E514" i="24"/>
  <c r="D514" i="24"/>
  <c r="C514" i="24"/>
  <c r="I513" i="24"/>
  <c r="H513" i="24"/>
  <c r="G513" i="24"/>
  <c r="F513" i="24"/>
  <c r="E513" i="24"/>
  <c r="D513" i="24"/>
  <c r="C513" i="24"/>
  <c r="I512" i="24"/>
  <c r="H512" i="24"/>
  <c r="G512" i="24"/>
  <c r="F512" i="24"/>
  <c r="F527" i="24" s="1"/>
  <c r="E512" i="24"/>
  <c r="E527" i="24" s="1"/>
  <c r="D512" i="24"/>
  <c r="D527" i="24" s="1"/>
  <c r="C512" i="24"/>
  <c r="I511" i="24"/>
  <c r="H511" i="24"/>
  <c r="G511" i="24"/>
  <c r="F511" i="24"/>
  <c r="F526" i="24" s="1"/>
  <c r="E511" i="24"/>
  <c r="E526" i="24" s="1"/>
  <c r="D511" i="24"/>
  <c r="D526" i="24" s="1"/>
  <c r="C511" i="24"/>
  <c r="I510" i="24"/>
  <c r="H510" i="24"/>
  <c r="G510" i="24"/>
  <c r="F510" i="24"/>
  <c r="F525" i="24" s="1"/>
  <c r="E510" i="24"/>
  <c r="E525" i="24" s="1"/>
  <c r="D510" i="24"/>
  <c r="D525" i="24" s="1"/>
  <c r="C510" i="24"/>
  <c r="I509" i="24"/>
  <c r="H509" i="24"/>
  <c r="G509" i="24"/>
  <c r="F509" i="24"/>
  <c r="F524" i="24" s="1"/>
  <c r="E509" i="24"/>
  <c r="E524" i="24" s="1"/>
  <c r="D509" i="24"/>
  <c r="D524" i="24" s="1"/>
  <c r="C509" i="24"/>
  <c r="I508" i="24"/>
  <c r="H508" i="24"/>
  <c r="G508" i="24"/>
  <c r="F508" i="24"/>
  <c r="F523" i="24" s="1"/>
  <c r="E508" i="24"/>
  <c r="E523" i="24" s="1"/>
  <c r="D508" i="24"/>
  <c r="D523" i="24" s="1"/>
  <c r="C508" i="24"/>
  <c r="C523" i="24" s="1"/>
  <c r="E505" i="24"/>
  <c r="I502" i="24"/>
  <c r="H502" i="24"/>
  <c r="G502" i="24"/>
  <c r="F502" i="24"/>
  <c r="E502" i="24"/>
  <c r="D502" i="24"/>
  <c r="C502" i="24"/>
  <c r="I501" i="24"/>
  <c r="H501" i="24"/>
  <c r="G501" i="24"/>
  <c r="F501" i="24"/>
  <c r="E501" i="24"/>
  <c r="D501" i="24"/>
  <c r="C501" i="24"/>
  <c r="I500" i="24"/>
  <c r="H500" i="24"/>
  <c r="G500" i="24"/>
  <c r="F500" i="24"/>
  <c r="E500" i="24"/>
  <c r="D500" i="24"/>
  <c r="C500" i="24"/>
  <c r="I499" i="24"/>
  <c r="H499" i="24"/>
  <c r="G499" i="24"/>
  <c r="F499" i="24"/>
  <c r="E499" i="24"/>
  <c r="D499" i="24"/>
  <c r="C499" i="24"/>
  <c r="I498" i="24"/>
  <c r="H498" i="24"/>
  <c r="G498" i="24"/>
  <c r="F498" i="24"/>
  <c r="E498" i="24"/>
  <c r="D498" i="24"/>
  <c r="C498" i="24"/>
  <c r="I497" i="24"/>
  <c r="H497" i="24"/>
  <c r="G497" i="24"/>
  <c r="F497" i="24"/>
  <c r="E497" i="24"/>
  <c r="D497" i="24"/>
  <c r="C497" i="24"/>
  <c r="I496" i="24"/>
  <c r="H496" i="24"/>
  <c r="G496" i="24"/>
  <c r="F496" i="24"/>
  <c r="E496" i="24"/>
  <c r="D496" i="24"/>
  <c r="C496" i="24"/>
  <c r="I495" i="24"/>
  <c r="H495" i="24"/>
  <c r="G495" i="24"/>
  <c r="F495" i="24"/>
  <c r="E495" i="24"/>
  <c r="D495" i="24"/>
  <c r="C495" i="24"/>
  <c r="I494" i="24"/>
  <c r="H494" i="24"/>
  <c r="G494" i="24"/>
  <c r="F494" i="24"/>
  <c r="E494" i="24"/>
  <c r="D494" i="24"/>
  <c r="C494" i="24"/>
  <c r="I493" i="24"/>
  <c r="H493" i="24"/>
  <c r="G493" i="24"/>
  <c r="F493" i="24"/>
  <c r="E493" i="24"/>
  <c r="D493" i="24"/>
  <c r="C493" i="24"/>
  <c r="I492" i="24"/>
  <c r="H492" i="24"/>
  <c r="H507" i="24" s="1"/>
  <c r="G492" i="24"/>
  <c r="F492" i="24"/>
  <c r="F507" i="24" s="1"/>
  <c r="E492" i="24"/>
  <c r="E507" i="24" s="1"/>
  <c r="D492" i="24"/>
  <c r="D507" i="24" s="1"/>
  <c r="C492" i="24"/>
  <c r="I491" i="24"/>
  <c r="H491" i="24"/>
  <c r="G491" i="24"/>
  <c r="G506" i="24" s="1"/>
  <c r="F491" i="24"/>
  <c r="F506" i="24" s="1"/>
  <c r="E491" i="24"/>
  <c r="E506" i="24" s="1"/>
  <c r="D491" i="24"/>
  <c r="D506" i="24" s="1"/>
  <c r="C491" i="24"/>
  <c r="I490" i="24"/>
  <c r="H490" i="24"/>
  <c r="G490" i="24"/>
  <c r="F490" i="24"/>
  <c r="F505" i="24" s="1"/>
  <c r="E490" i="24"/>
  <c r="D490" i="24"/>
  <c r="D505" i="24" s="1"/>
  <c r="C490" i="24"/>
  <c r="I489" i="24"/>
  <c r="H489" i="24"/>
  <c r="G489" i="24"/>
  <c r="F489" i="24"/>
  <c r="F504" i="24" s="1"/>
  <c r="E489" i="24"/>
  <c r="E504" i="24" s="1"/>
  <c r="D489" i="24"/>
  <c r="D504" i="24" s="1"/>
  <c r="C489" i="24"/>
  <c r="I488" i="24"/>
  <c r="H488" i="24"/>
  <c r="G488" i="24"/>
  <c r="F488" i="24"/>
  <c r="F503" i="24" s="1"/>
  <c r="E488" i="24"/>
  <c r="E503" i="24" s="1"/>
  <c r="D488" i="24"/>
  <c r="D503" i="24" s="1"/>
  <c r="C488" i="24"/>
  <c r="I485" i="24"/>
  <c r="H485" i="24"/>
  <c r="G485" i="24"/>
  <c r="F485" i="24"/>
  <c r="E485" i="24"/>
  <c r="D485" i="24"/>
  <c r="C485" i="24"/>
  <c r="I484" i="24"/>
  <c r="H484" i="24"/>
  <c r="G484" i="24"/>
  <c r="F484" i="24"/>
  <c r="E484" i="24"/>
  <c r="D484" i="24"/>
  <c r="C484" i="24"/>
  <c r="I483" i="24"/>
  <c r="H483" i="24"/>
  <c r="G483" i="24"/>
  <c r="F483" i="24"/>
  <c r="E483" i="24"/>
  <c r="D483" i="24"/>
  <c r="C483" i="24"/>
  <c r="I482" i="24"/>
  <c r="H482" i="24"/>
  <c r="G482" i="24"/>
  <c r="F482" i="24"/>
  <c r="E482" i="24"/>
  <c r="D482" i="24"/>
  <c r="C482" i="24"/>
  <c r="I481" i="24"/>
  <c r="H481" i="24"/>
  <c r="G481" i="24"/>
  <c r="F481" i="24"/>
  <c r="E481" i="24"/>
  <c r="D481" i="24"/>
  <c r="C481" i="24"/>
  <c r="I480" i="24"/>
  <c r="H480" i="24"/>
  <c r="G480" i="24"/>
  <c r="F480" i="24"/>
  <c r="E480" i="24"/>
  <c r="D480" i="24"/>
  <c r="C480" i="24"/>
  <c r="I479" i="24"/>
  <c r="H479" i="24"/>
  <c r="G479" i="24"/>
  <c r="F479" i="24"/>
  <c r="E479" i="24"/>
  <c r="D479" i="24"/>
  <c r="C479" i="24"/>
  <c r="I478" i="24"/>
  <c r="H478" i="24"/>
  <c r="G478" i="24"/>
  <c r="F478" i="24"/>
  <c r="E478" i="24"/>
  <c r="D478" i="24"/>
  <c r="C478" i="24"/>
  <c r="I477" i="24"/>
  <c r="H477" i="24"/>
  <c r="G477" i="24"/>
  <c r="F477" i="24"/>
  <c r="E477" i="24"/>
  <c r="D477" i="24"/>
  <c r="C477" i="24"/>
  <c r="I476" i="24"/>
  <c r="H476" i="24"/>
  <c r="G476" i="24"/>
  <c r="F476" i="24"/>
  <c r="E476" i="24"/>
  <c r="D476" i="24"/>
  <c r="C476" i="24"/>
  <c r="D125" i="26" l="1"/>
  <c r="D129" i="26"/>
  <c r="G129" i="26"/>
  <c r="F107" i="26"/>
  <c r="H108" i="26"/>
  <c r="H125" i="26"/>
  <c r="H129" i="26"/>
  <c r="G107" i="26"/>
  <c r="G127" i="26"/>
  <c r="F108" i="26"/>
  <c r="H109" i="26"/>
  <c r="F127" i="26"/>
  <c r="H128" i="26"/>
  <c r="F126" i="26"/>
  <c r="H127" i="26"/>
  <c r="E105" i="26"/>
  <c r="G106" i="26"/>
  <c r="C108" i="26"/>
  <c r="E109" i="26"/>
  <c r="C106" i="26"/>
  <c r="E107" i="26"/>
  <c r="G108" i="26"/>
  <c r="F105" i="26"/>
  <c r="H106" i="26"/>
  <c r="D108" i="26"/>
  <c r="F109" i="26"/>
  <c r="G105" i="26"/>
  <c r="C107" i="26"/>
  <c r="E108" i="26"/>
  <c r="G109" i="26"/>
  <c r="E125" i="26"/>
  <c r="G126" i="26"/>
  <c r="C128" i="26"/>
  <c r="E129" i="26"/>
  <c r="C126" i="26"/>
  <c r="E127" i="26"/>
  <c r="G128" i="26"/>
  <c r="F125" i="26"/>
  <c r="H126" i="26"/>
  <c r="D128" i="26"/>
  <c r="F129" i="26"/>
  <c r="D105" i="26"/>
  <c r="F106" i="26"/>
  <c r="H107" i="26"/>
  <c r="D109" i="26"/>
  <c r="G522" i="25"/>
  <c r="E524" i="25"/>
  <c r="C526" i="25"/>
  <c r="C503" i="25"/>
  <c r="F504" i="25"/>
  <c r="D506" i="25"/>
  <c r="G502" i="25"/>
  <c r="E504" i="25"/>
  <c r="C506" i="25"/>
  <c r="F502" i="25"/>
  <c r="D504" i="25"/>
  <c r="G505" i="25"/>
  <c r="D503" i="25"/>
  <c r="G504" i="25"/>
  <c r="E506" i="25"/>
  <c r="G526" i="25"/>
  <c r="F525" i="25"/>
  <c r="D502" i="25"/>
  <c r="G503" i="25"/>
  <c r="E505" i="25"/>
  <c r="F522" i="25"/>
  <c r="D524" i="25"/>
  <c r="G525" i="25"/>
  <c r="G527" i="24"/>
  <c r="G523" i="24"/>
  <c r="H524" i="24"/>
  <c r="C527" i="24"/>
  <c r="G526" i="24"/>
  <c r="H527" i="24"/>
  <c r="G525" i="24"/>
  <c r="H526" i="24"/>
  <c r="C503" i="24"/>
  <c r="G507" i="24"/>
  <c r="G524" i="24"/>
  <c r="G505" i="24"/>
  <c r="H506" i="24"/>
  <c r="H523" i="24"/>
  <c r="C526" i="24"/>
  <c r="H525" i="24"/>
  <c r="G503" i="24"/>
  <c r="C524" i="24"/>
  <c r="H504" i="24"/>
  <c r="H503" i="24"/>
  <c r="C506" i="24"/>
  <c r="I523" i="24"/>
  <c r="C525" i="24"/>
  <c r="C507" i="24"/>
  <c r="I504" i="24"/>
  <c r="I503" i="24"/>
  <c r="C505" i="24"/>
  <c r="C504" i="24"/>
  <c r="G504" i="24"/>
  <c r="H505" i="24"/>
  <c r="I506" i="24"/>
  <c r="I526" i="24"/>
  <c r="I525" i="24"/>
  <c r="I507" i="24"/>
  <c r="I527" i="24"/>
  <c r="I505" i="24"/>
  <c r="I524" i="24"/>
  <c r="A68" i="28"/>
  <c r="A67" i="27"/>
  <c r="K71" i="21"/>
  <c r="J71" i="21"/>
  <c r="I71" i="21"/>
  <c r="H71" i="21"/>
  <c r="G71" i="21"/>
  <c r="F71" i="21"/>
  <c r="E71" i="21"/>
  <c r="D71" i="21"/>
  <c r="C71" i="21"/>
  <c r="K70" i="21"/>
  <c r="J70" i="21"/>
  <c r="I70" i="21"/>
  <c r="H70" i="21"/>
  <c r="G70" i="21"/>
  <c r="F70" i="21"/>
  <c r="E70" i="21"/>
  <c r="D70" i="21"/>
  <c r="C70" i="21"/>
  <c r="K69" i="21"/>
  <c r="J69" i="21"/>
  <c r="I69" i="21"/>
  <c r="H69" i="21"/>
  <c r="G69" i="21"/>
  <c r="F69" i="21"/>
  <c r="E69" i="21"/>
  <c r="D69" i="21"/>
  <c r="C69" i="21"/>
  <c r="K68" i="21"/>
  <c r="J68" i="21"/>
  <c r="I68" i="21"/>
  <c r="H68" i="21"/>
  <c r="G68" i="21"/>
  <c r="F68" i="21"/>
  <c r="E68" i="21"/>
  <c r="D68" i="21"/>
  <c r="C68" i="21"/>
  <c r="K67" i="21"/>
  <c r="J67" i="21"/>
  <c r="I67" i="21"/>
  <c r="H67" i="21"/>
  <c r="G67" i="21"/>
  <c r="F67" i="21"/>
  <c r="E67" i="21"/>
  <c r="D67" i="21"/>
  <c r="C67" i="21"/>
  <c r="K64" i="21"/>
  <c r="J64" i="21"/>
  <c r="I64" i="21"/>
  <c r="H64" i="21"/>
  <c r="G64" i="21"/>
  <c r="F64" i="21"/>
  <c r="E64" i="21"/>
  <c r="D64" i="21"/>
  <c r="C64" i="21"/>
  <c r="K63" i="21"/>
  <c r="J63" i="21"/>
  <c r="I63" i="21"/>
  <c r="H63" i="21"/>
  <c r="G63" i="21"/>
  <c r="F63" i="21"/>
  <c r="E63" i="21"/>
  <c r="D63" i="21"/>
  <c r="C63" i="21"/>
  <c r="K62" i="21"/>
  <c r="J62" i="21"/>
  <c r="I62" i="21"/>
  <c r="H62" i="21"/>
  <c r="G62" i="21"/>
  <c r="F62" i="21"/>
  <c r="E62" i="21"/>
  <c r="D62" i="21"/>
  <c r="C62" i="21"/>
  <c r="K61" i="21"/>
  <c r="J61" i="21"/>
  <c r="I61" i="21"/>
  <c r="H61" i="21"/>
  <c r="G61" i="21"/>
  <c r="F61" i="21"/>
  <c r="E61" i="21"/>
  <c r="D61" i="21"/>
  <c r="C61" i="21"/>
  <c r="K60" i="21"/>
  <c r="J60" i="21"/>
  <c r="I60" i="21"/>
  <c r="H60" i="21"/>
  <c r="G60" i="21"/>
  <c r="F60" i="21"/>
  <c r="E60" i="21"/>
  <c r="D60" i="21"/>
  <c r="C60" i="21"/>
  <c r="K59" i="21"/>
  <c r="J59" i="21"/>
  <c r="I59" i="21"/>
  <c r="H59" i="21"/>
  <c r="G59" i="21"/>
  <c r="F59" i="21"/>
  <c r="E59" i="21"/>
  <c r="D59" i="21"/>
  <c r="C59" i="21"/>
  <c r="K58" i="21"/>
  <c r="J58" i="21"/>
  <c r="I58" i="21"/>
  <c r="H58" i="21"/>
  <c r="G58" i="21"/>
  <c r="F58" i="21"/>
  <c r="E58" i="21"/>
  <c r="D58" i="21"/>
  <c r="C58" i="21"/>
  <c r="K57" i="21"/>
  <c r="J57" i="21"/>
  <c r="I57" i="21"/>
  <c r="H57" i="21"/>
  <c r="G57" i="21"/>
  <c r="F57" i="21"/>
  <c r="E57" i="21"/>
  <c r="D57" i="21"/>
  <c r="C57" i="21"/>
  <c r="K56" i="21"/>
  <c r="J56" i="21"/>
  <c r="I56" i="21"/>
  <c r="H56" i="21"/>
  <c r="G56" i="21"/>
  <c r="F56" i="21"/>
  <c r="E56" i="21"/>
  <c r="D56" i="21"/>
  <c r="C56" i="21"/>
  <c r="K55" i="21"/>
  <c r="J55" i="21"/>
  <c r="I55" i="21"/>
  <c r="H55" i="21"/>
  <c r="G55" i="21"/>
  <c r="F55" i="21"/>
  <c r="E55" i="21"/>
  <c r="D55" i="21"/>
  <c r="C55" i="21"/>
  <c r="K71" i="20"/>
  <c r="J71" i="20"/>
  <c r="I71" i="20"/>
  <c r="H71" i="20"/>
  <c r="G71" i="20"/>
  <c r="F71" i="20"/>
  <c r="E71" i="20"/>
  <c r="D71" i="20"/>
  <c r="C71" i="20"/>
  <c r="K70" i="20"/>
  <c r="J70" i="20"/>
  <c r="I70" i="20"/>
  <c r="H70" i="20"/>
  <c r="G70" i="20"/>
  <c r="F70" i="20"/>
  <c r="E70" i="20"/>
  <c r="D70" i="20"/>
  <c r="C70" i="20"/>
  <c r="K69" i="20"/>
  <c r="J69" i="20"/>
  <c r="I69" i="20"/>
  <c r="H69" i="20"/>
  <c r="G69" i="20"/>
  <c r="F69" i="20"/>
  <c r="E69" i="20"/>
  <c r="D69" i="20"/>
  <c r="C69" i="20"/>
  <c r="K68" i="20"/>
  <c r="J68" i="20"/>
  <c r="I68" i="20"/>
  <c r="H68" i="20"/>
  <c r="G68" i="20"/>
  <c r="F68" i="20"/>
  <c r="E68" i="20"/>
  <c r="D68" i="20"/>
  <c r="C68" i="20"/>
  <c r="K67" i="20"/>
  <c r="J67" i="20"/>
  <c r="I67" i="20"/>
  <c r="H67" i="20"/>
  <c r="G67" i="20"/>
  <c r="F67" i="20"/>
  <c r="E67" i="20"/>
  <c r="D67" i="20"/>
  <c r="C67" i="20"/>
  <c r="K64" i="20"/>
  <c r="J64" i="20"/>
  <c r="I64" i="20"/>
  <c r="H64" i="20"/>
  <c r="G64" i="20"/>
  <c r="F64" i="20"/>
  <c r="E64" i="20"/>
  <c r="D64" i="20"/>
  <c r="C64" i="20"/>
  <c r="K63" i="20"/>
  <c r="J63" i="20"/>
  <c r="I63" i="20"/>
  <c r="H63" i="20"/>
  <c r="G63" i="20"/>
  <c r="F63" i="20"/>
  <c r="E63" i="20"/>
  <c r="D63" i="20"/>
  <c r="C63" i="20"/>
  <c r="K62" i="20"/>
  <c r="J62" i="20"/>
  <c r="I62" i="20"/>
  <c r="H62" i="20"/>
  <c r="G62" i="20"/>
  <c r="F62" i="20"/>
  <c r="E62" i="20"/>
  <c r="D62" i="20"/>
  <c r="C62" i="20"/>
  <c r="K61" i="20"/>
  <c r="J61" i="20"/>
  <c r="I61" i="20"/>
  <c r="H61" i="20"/>
  <c r="G61" i="20"/>
  <c r="F61" i="20"/>
  <c r="E61" i="20"/>
  <c r="D61" i="20"/>
  <c r="C61" i="20"/>
  <c r="K60" i="20"/>
  <c r="J60" i="20"/>
  <c r="I60" i="20"/>
  <c r="H60" i="20"/>
  <c r="G60" i="20"/>
  <c r="F60" i="20"/>
  <c r="E60" i="20"/>
  <c r="D60" i="20"/>
  <c r="C60" i="20"/>
  <c r="K59" i="20"/>
  <c r="J59" i="20"/>
  <c r="I59" i="20"/>
  <c r="H59" i="20"/>
  <c r="G59" i="20"/>
  <c r="F59" i="20"/>
  <c r="E59" i="20"/>
  <c r="D59" i="20"/>
  <c r="C59" i="20"/>
  <c r="K58" i="20"/>
  <c r="J58" i="20"/>
  <c r="I58" i="20"/>
  <c r="H58" i="20"/>
  <c r="G58" i="20"/>
  <c r="F58" i="20"/>
  <c r="E58" i="20"/>
  <c r="D58" i="20"/>
  <c r="C58" i="20"/>
  <c r="K57" i="20"/>
  <c r="J57" i="20"/>
  <c r="I57" i="20"/>
  <c r="H57" i="20"/>
  <c r="G57" i="20"/>
  <c r="F57" i="20"/>
  <c r="E57" i="20"/>
  <c r="D57" i="20"/>
  <c r="C57" i="20"/>
  <c r="K56" i="20"/>
  <c r="J56" i="20"/>
  <c r="I56" i="20"/>
  <c r="H56" i="20"/>
  <c r="G56" i="20"/>
  <c r="F56" i="20"/>
  <c r="E56" i="20"/>
  <c r="D56" i="20"/>
  <c r="C56" i="20"/>
  <c r="K55" i="20"/>
  <c r="J55" i="20"/>
  <c r="I55" i="20"/>
  <c r="H55" i="20"/>
  <c r="G55" i="20"/>
  <c r="F55" i="20"/>
  <c r="E55" i="20"/>
  <c r="D55" i="20"/>
  <c r="C55" i="20"/>
  <c r="A68" i="21" l="1"/>
  <c r="A68" i="20"/>
  <c r="K88" i="15"/>
  <c r="J88" i="15"/>
  <c r="I88" i="15"/>
  <c r="H88" i="15"/>
  <c r="G88" i="15"/>
  <c r="F88" i="15"/>
  <c r="E88" i="15"/>
  <c r="D88" i="15"/>
  <c r="C88" i="15"/>
  <c r="K87" i="15"/>
  <c r="J87" i="15"/>
  <c r="I87" i="15"/>
  <c r="H87" i="15"/>
  <c r="G87" i="15"/>
  <c r="F87" i="15"/>
  <c r="E87" i="15"/>
  <c r="D87" i="15"/>
  <c r="C87" i="15"/>
  <c r="K86" i="15"/>
  <c r="J86" i="15"/>
  <c r="I86" i="15"/>
  <c r="H86" i="15"/>
  <c r="G86" i="15"/>
  <c r="F86" i="15"/>
  <c r="E86" i="15"/>
  <c r="D86" i="15"/>
  <c r="C86" i="15"/>
  <c r="K85" i="15"/>
  <c r="J85" i="15"/>
  <c r="I85" i="15"/>
  <c r="H85" i="15"/>
  <c r="G85" i="15"/>
  <c r="F85" i="15"/>
  <c r="E85" i="15"/>
  <c r="D85" i="15"/>
  <c r="C85" i="15"/>
  <c r="K84" i="15"/>
  <c r="J84" i="15"/>
  <c r="I84" i="15"/>
  <c r="H84" i="15"/>
  <c r="G84" i="15"/>
  <c r="F84" i="15"/>
  <c r="E84" i="15"/>
  <c r="D84" i="15"/>
  <c r="C84" i="15"/>
  <c r="K83" i="15"/>
  <c r="J83" i="15"/>
  <c r="I83" i="15"/>
  <c r="H83" i="15"/>
  <c r="G83" i="15"/>
  <c r="F83" i="15"/>
  <c r="E83" i="15"/>
  <c r="D83" i="15"/>
  <c r="C83" i="15"/>
  <c r="K82" i="15"/>
  <c r="J82" i="15"/>
  <c r="I82" i="15"/>
  <c r="H82" i="15"/>
  <c r="G82" i="15"/>
  <c r="F82" i="15"/>
  <c r="E82" i="15"/>
  <c r="D82" i="15"/>
  <c r="C82" i="15"/>
  <c r="K81" i="15"/>
  <c r="J81" i="15"/>
  <c r="I81" i="15"/>
  <c r="H81" i="15"/>
  <c r="G81" i="15"/>
  <c r="F81" i="15"/>
  <c r="E81" i="15"/>
  <c r="D81" i="15"/>
  <c r="C81" i="15"/>
  <c r="K80" i="15"/>
  <c r="J80" i="15"/>
  <c r="I80" i="15"/>
  <c r="H80" i="15"/>
  <c r="G80" i="15"/>
  <c r="F80" i="15"/>
  <c r="E80" i="15"/>
  <c r="D80" i="15"/>
  <c r="C80" i="15"/>
  <c r="K79" i="15"/>
  <c r="J79" i="15"/>
  <c r="I79" i="15"/>
  <c r="H79" i="15"/>
  <c r="G79" i="15"/>
  <c r="F79" i="15"/>
  <c r="E79" i="15"/>
  <c r="D79" i="15"/>
  <c r="C79" i="15"/>
  <c r="L88" i="14"/>
  <c r="K88" i="14"/>
  <c r="J88" i="14"/>
  <c r="I88" i="14"/>
  <c r="H88" i="14"/>
  <c r="G88" i="14"/>
  <c r="F88" i="14"/>
  <c r="E88" i="14"/>
  <c r="D88" i="14"/>
  <c r="C88" i="14"/>
  <c r="L87" i="14"/>
  <c r="K87" i="14"/>
  <c r="J87" i="14"/>
  <c r="I87" i="14"/>
  <c r="H87" i="14"/>
  <c r="G87" i="14"/>
  <c r="F87" i="14"/>
  <c r="E87" i="14"/>
  <c r="D87" i="14"/>
  <c r="C87" i="14"/>
  <c r="L86" i="14"/>
  <c r="K86" i="14"/>
  <c r="J86" i="14"/>
  <c r="I86" i="14"/>
  <c r="H86" i="14"/>
  <c r="G86" i="14"/>
  <c r="F86" i="14"/>
  <c r="E86" i="14"/>
  <c r="D86" i="14"/>
  <c r="C86" i="14"/>
  <c r="L85" i="14"/>
  <c r="K85" i="14"/>
  <c r="J85" i="14"/>
  <c r="I85" i="14"/>
  <c r="H85" i="14"/>
  <c r="G85" i="14"/>
  <c r="F85" i="14"/>
  <c r="E85" i="14"/>
  <c r="D85" i="14"/>
  <c r="C85" i="14"/>
  <c r="L84" i="14"/>
  <c r="K84" i="14"/>
  <c r="J84" i="14"/>
  <c r="I84" i="14"/>
  <c r="H84" i="14"/>
  <c r="G84" i="14"/>
  <c r="F84" i="14"/>
  <c r="E84" i="14"/>
  <c r="D84" i="14"/>
  <c r="C84" i="14"/>
  <c r="L83" i="14"/>
  <c r="K83" i="14"/>
  <c r="J83" i="14"/>
  <c r="I83" i="14"/>
  <c r="H83" i="14"/>
  <c r="G83" i="14"/>
  <c r="F83" i="14"/>
  <c r="E83" i="14"/>
  <c r="D83" i="14"/>
  <c r="C83" i="14"/>
  <c r="L82" i="14"/>
  <c r="K82" i="14"/>
  <c r="J82" i="14"/>
  <c r="I82" i="14"/>
  <c r="H82" i="14"/>
  <c r="G82" i="14"/>
  <c r="F82" i="14"/>
  <c r="E82" i="14"/>
  <c r="D82" i="14"/>
  <c r="C82" i="14"/>
  <c r="L81" i="14"/>
  <c r="K81" i="14"/>
  <c r="J81" i="14"/>
  <c r="I81" i="14"/>
  <c r="H81" i="14"/>
  <c r="G81" i="14"/>
  <c r="F81" i="14"/>
  <c r="E81" i="14"/>
  <c r="D81" i="14"/>
  <c r="C81" i="14"/>
  <c r="L80" i="14"/>
  <c r="K80" i="14"/>
  <c r="J80" i="14"/>
  <c r="I80" i="14"/>
  <c r="H80" i="14"/>
  <c r="G80" i="14"/>
  <c r="F80" i="14"/>
  <c r="E80" i="14"/>
  <c r="D80" i="14"/>
  <c r="C80" i="14"/>
  <c r="L79" i="14"/>
  <c r="K79" i="14"/>
  <c r="J79" i="14"/>
  <c r="I79" i="14"/>
  <c r="H79" i="14"/>
  <c r="G79" i="14"/>
  <c r="F79" i="14"/>
  <c r="E79" i="14"/>
  <c r="D79" i="14"/>
  <c r="C79" i="14"/>
  <c r="M88" i="13"/>
  <c r="L88" i="13"/>
  <c r="K88" i="13"/>
  <c r="J88" i="13"/>
  <c r="I88" i="13"/>
  <c r="H88" i="13"/>
  <c r="G88" i="13"/>
  <c r="F88" i="13"/>
  <c r="E88" i="13"/>
  <c r="D88" i="13"/>
  <c r="C88" i="13"/>
  <c r="M87" i="13"/>
  <c r="L87" i="13"/>
  <c r="K87" i="13"/>
  <c r="J87" i="13"/>
  <c r="I87" i="13"/>
  <c r="H87" i="13"/>
  <c r="G87" i="13"/>
  <c r="F87" i="13"/>
  <c r="E87" i="13"/>
  <c r="D87" i="13"/>
  <c r="C87" i="13"/>
  <c r="M86" i="13"/>
  <c r="L86" i="13"/>
  <c r="K86" i="13"/>
  <c r="J86" i="13"/>
  <c r="I86" i="13"/>
  <c r="H86" i="13"/>
  <c r="G86" i="13"/>
  <c r="F86" i="13"/>
  <c r="E86" i="13"/>
  <c r="D86" i="13"/>
  <c r="C86" i="13"/>
  <c r="M85" i="13"/>
  <c r="L85" i="13"/>
  <c r="K85" i="13"/>
  <c r="J85" i="13"/>
  <c r="I85" i="13"/>
  <c r="H85" i="13"/>
  <c r="G85" i="13"/>
  <c r="F85" i="13"/>
  <c r="E85" i="13"/>
  <c r="D85" i="13"/>
  <c r="C85" i="13"/>
  <c r="M84" i="13"/>
  <c r="L84" i="13"/>
  <c r="K84" i="13"/>
  <c r="J84" i="13"/>
  <c r="I84" i="13"/>
  <c r="H84" i="13"/>
  <c r="G84" i="13"/>
  <c r="F84" i="13"/>
  <c r="E84" i="13"/>
  <c r="D84" i="13"/>
  <c r="C84" i="13"/>
  <c r="M83" i="13"/>
  <c r="L83" i="13"/>
  <c r="K83" i="13"/>
  <c r="J83" i="13"/>
  <c r="I83" i="13"/>
  <c r="H83" i="13"/>
  <c r="G83" i="13"/>
  <c r="F83" i="13"/>
  <c r="E83" i="13"/>
  <c r="D83" i="13"/>
  <c r="C83" i="13"/>
  <c r="M82" i="13"/>
  <c r="L82" i="13"/>
  <c r="K82" i="13"/>
  <c r="J82" i="13"/>
  <c r="I82" i="13"/>
  <c r="H82" i="13"/>
  <c r="G82" i="13"/>
  <c r="F82" i="13"/>
  <c r="E82" i="13"/>
  <c r="D82" i="13"/>
  <c r="C82" i="13"/>
  <c r="M81" i="13"/>
  <c r="L81" i="13"/>
  <c r="K81" i="13"/>
  <c r="J81" i="13"/>
  <c r="I81" i="13"/>
  <c r="H81" i="13"/>
  <c r="G81" i="13"/>
  <c r="F81" i="13"/>
  <c r="E81" i="13"/>
  <c r="D81" i="13"/>
  <c r="C81" i="13"/>
  <c r="M80" i="13"/>
  <c r="L80" i="13"/>
  <c r="K80" i="13"/>
  <c r="J80" i="13"/>
  <c r="I80" i="13"/>
  <c r="H80" i="13"/>
  <c r="G80" i="13"/>
  <c r="F80" i="13"/>
  <c r="E80" i="13"/>
  <c r="D80" i="13"/>
  <c r="C80" i="13"/>
  <c r="M79" i="13"/>
  <c r="L79" i="13"/>
  <c r="K79" i="13"/>
  <c r="J79" i="13"/>
  <c r="I79" i="13"/>
  <c r="H79" i="13"/>
  <c r="G79" i="13"/>
  <c r="F79" i="13"/>
  <c r="E79" i="13"/>
  <c r="D79" i="13"/>
  <c r="C79" i="13"/>
  <c r="K88" i="12"/>
  <c r="J88" i="12"/>
  <c r="I88" i="12"/>
  <c r="H88" i="12"/>
  <c r="G88" i="12"/>
  <c r="F88" i="12"/>
  <c r="E88" i="12"/>
  <c r="D88" i="12"/>
  <c r="C88" i="12"/>
  <c r="K87" i="12"/>
  <c r="J87" i="12"/>
  <c r="I87" i="12"/>
  <c r="H87" i="12"/>
  <c r="G87" i="12"/>
  <c r="F87" i="12"/>
  <c r="E87" i="12"/>
  <c r="D87" i="12"/>
  <c r="C87" i="12"/>
  <c r="K86" i="12"/>
  <c r="J86" i="12"/>
  <c r="I86" i="12"/>
  <c r="H86" i="12"/>
  <c r="G86" i="12"/>
  <c r="F86" i="12"/>
  <c r="E86" i="12"/>
  <c r="D86" i="12"/>
  <c r="C86" i="12"/>
  <c r="K85" i="12"/>
  <c r="J85" i="12"/>
  <c r="I85" i="12"/>
  <c r="H85" i="12"/>
  <c r="G85" i="12"/>
  <c r="F85" i="12"/>
  <c r="E85" i="12"/>
  <c r="D85" i="12"/>
  <c r="C85" i="12"/>
  <c r="K84" i="12"/>
  <c r="J84" i="12"/>
  <c r="I84" i="12"/>
  <c r="H84" i="12"/>
  <c r="G84" i="12"/>
  <c r="F84" i="12"/>
  <c r="E84" i="12"/>
  <c r="D84" i="12"/>
  <c r="C84" i="12"/>
  <c r="K83" i="12"/>
  <c r="J83" i="12"/>
  <c r="I83" i="12"/>
  <c r="H83" i="12"/>
  <c r="G83" i="12"/>
  <c r="F83" i="12"/>
  <c r="E83" i="12"/>
  <c r="D83" i="12"/>
  <c r="C83" i="12"/>
  <c r="K82" i="12"/>
  <c r="J82" i="12"/>
  <c r="I82" i="12"/>
  <c r="H82" i="12"/>
  <c r="G82" i="12"/>
  <c r="F82" i="12"/>
  <c r="E82" i="12"/>
  <c r="D82" i="12"/>
  <c r="C82" i="12"/>
  <c r="K81" i="12"/>
  <c r="J81" i="12"/>
  <c r="I81" i="12"/>
  <c r="H81" i="12"/>
  <c r="G81" i="12"/>
  <c r="F81" i="12"/>
  <c r="E81" i="12"/>
  <c r="D81" i="12"/>
  <c r="C81" i="12"/>
  <c r="K80" i="12"/>
  <c r="J80" i="12"/>
  <c r="I80" i="12"/>
  <c r="H80" i="12"/>
  <c r="G80" i="12"/>
  <c r="F80" i="12"/>
  <c r="E80" i="12"/>
  <c r="D80" i="12"/>
  <c r="C80" i="12"/>
  <c r="K79" i="12"/>
  <c r="J79" i="12"/>
  <c r="I79" i="12"/>
  <c r="H79" i="12"/>
  <c r="G79" i="12"/>
  <c r="F79" i="12"/>
  <c r="E79" i="12"/>
  <c r="D79" i="12"/>
  <c r="C79" i="12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D540" i="11"/>
  <c r="C540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D539" i="11"/>
  <c r="C539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D538" i="11"/>
  <c r="C538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D537" i="11"/>
  <c r="C537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D536" i="11"/>
  <c r="C536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D535" i="11"/>
  <c r="C535" i="11"/>
  <c r="W534" i="11"/>
  <c r="V534" i="11"/>
  <c r="U534" i="11"/>
  <c r="T534" i="11"/>
  <c r="S534" i="11"/>
  <c r="R534" i="11"/>
  <c r="Q534" i="11"/>
  <c r="P534" i="11"/>
  <c r="O534" i="11"/>
  <c r="N534" i="11"/>
  <c r="M534" i="11"/>
  <c r="L534" i="11"/>
  <c r="K534" i="11"/>
  <c r="J534" i="11"/>
  <c r="I534" i="11"/>
  <c r="H534" i="11"/>
  <c r="G534" i="11"/>
  <c r="F534" i="11"/>
  <c r="E534" i="11"/>
  <c r="D534" i="11"/>
  <c r="C534" i="11"/>
  <c r="W533" i="11"/>
  <c r="V533" i="11"/>
  <c r="U533" i="11"/>
  <c r="T533" i="11"/>
  <c r="S533" i="11"/>
  <c r="R533" i="11"/>
  <c r="Q533" i="11"/>
  <c r="P533" i="11"/>
  <c r="O533" i="11"/>
  <c r="N533" i="11"/>
  <c r="M533" i="11"/>
  <c r="L533" i="11"/>
  <c r="K533" i="11"/>
  <c r="J533" i="11"/>
  <c r="I533" i="11"/>
  <c r="H533" i="11"/>
  <c r="G533" i="11"/>
  <c r="F533" i="11"/>
  <c r="E533" i="11"/>
  <c r="D533" i="11"/>
  <c r="C533" i="11"/>
  <c r="W532" i="11"/>
  <c r="V532" i="11"/>
  <c r="U532" i="11"/>
  <c r="T532" i="11"/>
  <c r="S532" i="11"/>
  <c r="R532" i="11"/>
  <c r="Q532" i="11"/>
  <c r="P532" i="11"/>
  <c r="O532" i="11"/>
  <c r="N532" i="11"/>
  <c r="M532" i="11"/>
  <c r="L532" i="11"/>
  <c r="K532" i="11"/>
  <c r="J532" i="11"/>
  <c r="I532" i="11"/>
  <c r="H532" i="11"/>
  <c r="G532" i="11"/>
  <c r="F532" i="11"/>
  <c r="E532" i="11"/>
  <c r="D532" i="11"/>
  <c r="C532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D531" i="11"/>
  <c r="C531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D530" i="11"/>
  <c r="C530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D529" i="11"/>
  <c r="C529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D528" i="11"/>
  <c r="C528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D522" i="11"/>
  <c r="C522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D521" i="11"/>
  <c r="C521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D520" i="11"/>
  <c r="C520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D519" i="11"/>
  <c r="C519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D518" i="11"/>
  <c r="C518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D517" i="11"/>
  <c r="C517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D516" i="11"/>
  <c r="C516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D515" i="11"/>
  <c r="C515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D514" i="11"/>
  <c r="C514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D513" i="11"/>
  <c r="C513" i="11"/>
  <c r="W512" i="11"/>
  <c r="V512" i="11"/>
  <c r="U512" i="11"/>
  <c r="U527" i="11" s="1"/>
  <c r="T512" i="11"/>
  <c r="S512" i="11"/>
  <c r="R512" i="11"/>
  <c r="Q512" i="11"/>
  <c r="P512" i="11"/>
  <c r="O512" i="11"/>
  <c r="N512" i="11"/>
  <c r="M512" i="11"/>
  <c r="M527" i="11" s="1"/>
  <c r="L512" i="11"/>
  <c r="K512" i="11"/>
  <c r="J512" i="11"/>
  <c r="I512" i="11"/>
  <c r="H512" i="11"/>
  <c r="G512" i="11"/>
  <c r="F512" i="11"/>
  <c r="E512" i="11"/>
  <c r="E527" i="11" s="1"/>
  <c r="D512" i="11"/>
  <c r="C512" i="11"/>
  <c r="W511" i="11"/>
  <c r="V511" i="11"/>
  <c r="U511" i="11"/>
  <c r="T511" i="11"/>
  <c r="S511" i="11"/>
  <c r="R511" i="11"/>
  <c r="R526" i="11" s="1"/>
  <c r="Q511" i="11"/>
  <c r="P511" i="11"/>
  <c r="O511" i="11"/>
  <c r="N511" i="11"/>
  <c r="M511" i="11"/>
  <c r="L511" i="11"/>
  <c r="K511" i="11"/>
  <c r="J511" i="11"/>
  <c r="J526" i="11" s="1"/>
  <c r="I511" i="11"/>
  <c r="H511" i="11"/>
  <c r="G511" i="11"/>
  <c r="F511" i="11"/>
  <c r="E511" i="11"/>
  <c r="D511" i="11"/>
  <c r="C511" i="11"/>
  <c r="W510" i="11"/>
  <c r="W525" i="11" s="1"/>
  <c r="V510" i="11"/>
  <c r="U510" i="11"/>
  <c r="T510" i="11"/>
  <c r="S510" i="11"/>
  <c r="R510" i="11"/>
  <c r="Q510" i="11"/>
  <c r="P510" i="11"/>
  <c r="O510" i="11"/>
  <c r="O525" i="11" s="1"/>
  <c r="N510" i="11"/>
  <c r="M510" i="11"/>
  <c r="L510" i="11"/>
  <c r="K510" i="11"/>
  <c r="J510" i="11"/>
  <c r="I510" i="11"/>
  <c r="H510" i="11"/>
  <c r="G510" i="11"/>
  <c r="G525" i="11" s="1"/>
  <c r="F510" i="11"/>
  <c r="E510" i="11"/>
  <c r="D510" i="11"/>
  <c r="C510" i="11"/>
  <c r="W509" i="11"/>
  <c r="V509" i="11"/>
  <c r="U509" i="11"/>
  <c r="T509" i="11"/>
  <c r="T524" i="11" s="1"/>
  <c r="S509" i="11"/>
  <c r="R509" i="11"/>
  <c r="Q509" i="11"/>
  <c r="P509" i="11"/>
  <c r="O509" i="11"/>
  <c r="N509" i="11"/>
  <c r="M509" i="11"/>
  <c r="L509" i="11"/>
  <c r="L524" i="11" s="1"/>
  <c r="K509" i="11"/>
  <c r="J509" i="11"/>
  <c r="I509" i="11"/>
  <c r="H509" i="11"/>
  <c r="G509" i="11"/>
  <c r="F509" i="11"/>
  <c r="E509" i="11"/>
  <c r="D509" i="11"/>
  <c r="D524" i="11" s="1"/>
  <c r="C509" i="11"/>
  <c r="W508" i="11"/>
  <c r="V508" i="11"/>
  <c r="U508" i="11"/>
  <c r="T508" i="11"/>
  <c r="S508" i="11"/>
  <c r="R508" i="11"/>
  <c r="Q508" i="11"/>
  <c r="Q523" i="11" s="1"/>
  <c r="P508" i="11"/>
  <c r="O508" i="11"/>
  <c r="N508" i="11"/>
  <c r="M508" i="11"/>
  <c r="L508" i="11"/>
  <c r="K508" i="11"/>
  <c r="J508" i="11"/>
  <c r="I508" i="11"/>
  <c r="I523" i="11" s="1"/>
  <c r="H508" i="11"/>
  <c r="G508" i="11"/>
  <c r="F508" i="11"/>
  <c r="E508" i="11"/>
  <c r="D508" i="11"/>
  <c r="C508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D502" i="11"/>
  <c r="C502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D501" i="11"/>
  <c r="C501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D500" i="11"/>
  <c r="C500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D499" i="11"/>
  <c r="C499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D498" i="11"/>
  <c r="C498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D497" i="11"/>
  <c r="C497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D496" i="11"/>
  <c r="C496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D495" i="11"/>
  <c r="C495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D494" i="11"/>
  <c r="C494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D493" i="11"/>
  <c r="C493" i="11"/>
  <c r="W492" i="11"/>
  <c r="V492" i="11"/>
  <c r="U492" i="11"/>
  <c r="T492" i="11"/>
  <c r="S492" i="11"/>
  <c r="R492" i="11"/>
  <c r="Q492" i="11"/>
  <c r="P492" i="11"/>
  <c r="P507" i="11" s="1"/>
  <c r="O492" i="11"/>
  <c r="N492" i="11"/>
  <c r="M492" i="11"/>
  <c r="L492" i="11"/>
  <c r="K492" i="11"/>
  <c r="J492" i="11"/>
  <c r="I492" i="11"/>
  <c r="H492" i="11"/>
  <c r="H507" i="11" s="1"/>
  <c r="G492" i="11"/>
  <c r="F492" i="11"/>
  <c r="E492" i="11"/>
  <c r="D492" i="11"/>
  <c r="C492" i="11"/>
  <c r="W491" i="11"/>
  <c r="V491" i="11"/>
  <c r="U491" i="11"/>
  <c r="U506" i="11" s="1"/>
  <c r="T491" i="11"/>
  <c r="S491" i="11"/>
  <c r="R491" i="11"/>
  <c r="Q491" i="11"/>
  <c r="P491" i="11"/>
  <c r="O491" i="11"/>
  <c r="N491" i="11"/>
  <c r="M491" i="11"/>
  <c r="M506" i="11" s="1"/>
  <c r="L491" i="11"/>
  <c r="K491" i="11"/>
  <c r="J491" i="11"/>
  <c r="I491" i="11"/>
  <c r="H491" i="11"/>
  <c r="G491" i="11"/>
  <c r="F491" i="11"/>
  <c r="E491" i="11"/>
  <c r="E506" i="11" s="1"/>
  <c r="D491" i="11"/>
  <c r="C491" i="11"/>
  <c r="W490" i="11"/>
  <c r="V490" i="11"/>
  <c r="U490" i="11"/>
  <c r="T490" i="11"/>
  <c r="S490" i="11"/>
  <c r="R490" i="11"/>
  <c r="R505" i="11" s="1"/>
  <c r="Q490" i="11"/>
  <c r="P490" i="11"/>
  <c r="O490" i="11"/>
  <c r="N490" i="11"/>
  <c r="M490" i="11"/>
  <c r="L490" i="11"/>
  <c r="K490" i="11"/>
  <c r="J490" i="11"/>
  <c r="J505" i="11" s="1"/>
  <c r="I490" i="11"/>
  <c r="H490" i="11"/>
  <c r="G490" i="11"/>
  <c r="F490" i="11"/>
  <c r="E490" i="11"/>
  <c r="D490" i="11"/>
  <c r="C490" i="11"/>
  <c r="W489" i="11"/>
  <c r="W504" i="11" s="1"/>
  <c r="V489" i="11"/>
  <c r="U489" i="11"/>
  <c r="T489" i="11"/>
  <c r="S489" i="11"/>
  <c r="R489" i="11"/>
  <c r="Q489" i="11"/>
  <c r="P489" i="11"/>
  <c r="O489" i="11"/>
  <c r="O504" i="11" s="1"/>
  <c r="N489" i="11"/>
  <c r="M489" i="11"/>
  <c r="L489" i="11"/>
  <c r="K489" i="11"/>
  <c r="J489" i="11"/>
  <c r="I489" i="11"/>
  <c r="H489" i="11"/>
  <c r="G489" i="11"/>
  <c r="G504" i="11" s="1"/>
  <c r="F489" i="11"/>
  <c r="E489" i="11"/>
  <c r="D489" i="11"/>
  <c r="C489" i="11"/>
  <c r="W488" i="11"/>
  <c r="V488" i="11"/>
  <c r="U488" i="11"/>
  <c r="T488" i="11"/>
  <c r="T503" i="11" s="1"/>
  <c r="S488" i="11"/>
  <c r="R488" i="11"/>
  <c r="Q488" i="11"/>
  <c r="P488" i="11"/>
  <c r="O488" i="11"/>
  <c r="N488" i="11"/>
  <c r="M488" i="11"/>
  <c r="L488" i="11"/>
  <c r="L503" i="11" s="1"/>
  <c r="K488" i="11"/>
  <c r="J488" i="11"/>
  <c r="I488" i="11"/>
  <c r="H488" i="11"/>
  <c r="G488" i="11"/>
  <c r="F488" i="11"/>
  <c r="E488" i="11"/>
  <c r="D488" i="11"/>
  <c r="D503" i="11" s="1"/>
  <c r="C488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D485" i="11"/>
  <c r="C485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D484" i="11"/>
  <c r="C484" i="11"/>
  <c r="W483" i="11"/>
  <c r="V483" i="11"/>
  <c r="U483" i="11"/>
  <c r="T483" i="11"/>
  <c r="S483" i="11"/>
  <c r="R483" i="11"/>
  <c r="Q483" i="11"/>
  <c r="P483" i="11"/>
  <c r="O483" i="11"/>
  <c r="N483" i="11"/>
  <c r="M483" i="11"/>
  <c r="L483" i="11"/>
  <c r="K483" i="11"/>
  <c r="J483" i="11"/>
  <c r="I483" i="11"/>
  <c r="H483" i="11"/>
  <c r="G483" i="11"/>
  <c r="F483" i="11"/>
  <c r="E483" i="11"/>
  <c r="D483" i="11"/>
  <c r="C483" i="11"/>
  <c r="W482" i="11"/>
  <c r="V482" i="11"/>
  <c r="U482" i="11"/>
  <c r="T482" i="11"/>
  <c r="S482" i="11"/>
  <c r="R482" i="11"/>
  <c r="Q482" i="11"/>
  <c r="P482" i="11"/>
  <c r="O482" i="11"/>
  <c r="N482" i="11"/>
  <c r="M482" i="11"/>
  <c r="L482" i="11"/>
  <c r="K482" i="11"/>
  <c r="J482" i="11"/>
  <c r="I482" i="11"/>
  <c r="H482" i="11"/>
  <c r="G482" i="11"/>
  <c r="F482" i="11"/>
  <c r="E482" i="11"/>
  <c r="D482" i="11"/>
  <c r="C482" i="11"/>
  <c r="W481" i="11"/>
  <c r="V481" i="11"/>
  <c r="U481" i="11"/>
  <c r="T481" i="11"/>
  <c r="S481" i="11"/>
  <c r="R481" i="11"/>
  <c r="Q481" i="11"/>
  <c r="P481" i="11"/>
  <c r="O481" i="11"/>
  <c r="N481" i="11"/>
  <c r="M481" i="11"/>
  <c r="L481" i="11"/>
  <c r="K481" i="11"/>
  <c r="J481" i="11"/>
  <c r="I481" i="11"/>
  <c r="H481" i="11"/>
  <c r="G481" i="11"/>
  <c r="F481" i="11"/>
  <c r="E481" i="11"/>
  <c r="D481" i="11"/>
  <c r="C481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D480" i="11"/>
  <c r="C480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D479" i="11"/>
  <c r="C479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D478" i="11"/>
  <c r="C478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D477" i="11"/>
  <c r="C477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D476" i="11"/>
  <c r="C476" i="11"/>
  <c r="W540" i="10"/>
  <c r="V540" i="10"/>
  <c r="U540" i="10"/>
  <c r="T540" i="10"/>
  <c r="S540" i="10"/>
  <c r="R540" i="10"/>
  <c r="Q540" i="10"/>
  <c r="P540" i="10"/>
  <c r="O540" i="10"/>
  <c r="N540" i="10"/>
  <c r="M540" i="10"/>
  <c r="L540" i="10"/>
  <c r="K540" i="10"/>
  <c r="J540" i="10"/>
  <c r="I540" i="10"/>
  <c r="H540" i="10"/>
  <c r="G540" i="10"/>
  <c r="F540" i="10"/>
  <c r="E540" i="10"/>
  <c r="D540" i="10"/>
  <c r="C540" i="10"/>
  <c r="W539" i="10"/>
  <c r="V539" i="10"/>
  <c r="U539" i="10"/>
  <c r="T539" i="10"/>
  <c r="S539" i="10"/>
  <c r="R539" i="10"/>
  <c r="Q539" i="10"/>
  <c r="P539" i="10"/>
  <c r="O539" i="10"/>
  <c r="N539" i="10"/>
  <c r="M539" i="10"/>
  <c r="L539" i="10"/>
  <c r="K539" i="10"/>
  <c r="J539" i="10"/>
  <c r="I539" i="10"/>
  <c r="H539" i="10"/>
  <c r="G539" i="10"/>
  <c r="F539" i="10"/>
  <c r="E539" i="10"/>
  <c r="D539" i="10"/>
  <c r="C539" i="10"/>
  <c r="W538" i="10"/>
  <c r="V538" i="10"/>
  <c r="U538" i="10"/>
  <c r="T538" i="10"/>
  <c r="S538" i="10"/>
  <c r="R538" i="10"/>
  <c r="Q538" i="10"/>
  <c r="P538" i="10"/>
  <c r="O538" i="10"/>
  <c r="N538" i="10"/>
  <c r="M538" i="10"/>
  <c r="L538" i="10"/>
  <c r="K538" i="10"/>
  <c r="J538" i="10"/>
  <c r="I538" i="10"/>
  <c r="H538" i="10"/>
  <c r="G538" i="10"/>
  <c r="F538" i="10"/>
  <c r="E538" i="10"/>
  <c r="D538" i="10"/>
  <c r="C538" i="10"/>
  <c r="W537" i="10"/>
  <c r="V537" i="10"/>
  <c r="U537" i="10"/>
  <c r="T537" i="10"/>
  <c r="S537" i="10"/>
  <c r="R537" i="10"/>
  <c r="Q537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D537" i="10"/>
  <c r="C537" i="10"/>
  <c r="W536" i="10"/>
  <c r="V536" i="10"/>
  <c r="U536" i="10"/>
  <c r="T536" i="10"/>
  <c r="S536" i="10"/>
  <c r="R536" i="10"/>
  <c r="Q536" i="10"/>
  <c r="P536" i="10"/>
  <c r="O536" i="10"/>
  <c r="N536" i="10"/>
  <c r="M536" i="10"/>
  <c r="L536" i="10"/>
  <c r="K536" i="10"/>
  <c r="J536" i="10"/>
  <c r="I536" i="10"/>
  <c r="H536" i="10"/>
  <c r="G536" i="10"/>
  <c r="F536" i="10"/>
  <c r="E536" i="10"/>
  <c r="D536" i="10"/>
  <c r="C536" i="10"/>
  <c r="W535" i="10"/>
  <c r="V535" i="10"/>
  <c r="U535" i="10"/>
  <c r="T535" i="10"/>
  <c r="S535" i="10"/>
  <c r="R535" i="10"/>
  <c r="Q535" i="10"/>
  <c r="P535" i="10"/>
  <c r="O535" i="10"/>
  <c r="N535" i="10"/>
  <c r="M535" i="10"/>
  <c r="L535" i="10"/>
  <c r="K535" i="10"/>
  <c r="J535" i="10"/>
  <c r="I535" i="10"/>
  <c r="H535" i="10"/>
  <c r="G535" i="10"/>
  <c r="F535" i="10"/>
  <c r="E535" i="10"/>
  <c r="D535" i="10"/>
  <c r="C535" i="10"/>
  <c r="W534" i="10"/>
  <c r="V534" i="10"/>
  <c r="U534" i="10"/>
  <c r="T534" i="10"/>
  <c r="S534" i="10"/>
  <c r="R534" i="10"/>
  <c r="Q534" i="10"/>
  <c r="P534" i="10"/>
  <c r="O534" i="10"/>
  <c r="N534" i="10"/>
  <c r="M534" i="10"/>
  <c r="L534" i="10"/>
  <c r="K534" i="10"/>
  <c r="J534" i="10"/>
  <c r="I534" i="10"/>
  <c r="H534" i="10"/>
  <c r="G534" i="10"/>
  <c r="F534" i="10"/>
  <c r="E534" i="10"/>
  <c r="D534" i="10"/>
  <c r="C534" i="10"/>
  <c r="W533" i="10"/>
  <c r="V533" i="10"/>
  <c r="U533" i="10"/>
  <c r="T533" i="10"/>
  <c r="S533" i="10"/>
  <c r="R533" i="10"/>
  <c r="Q533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D533" i="10"/>
  <c r="C533" i="10"/>
  <c r="W532" i="10"/>
  <c r="V532" i="10"/>
  <c r="U532" i="10"/>
  <c r="T532" i="10"/>
  <c r="S532" i="10"/>
  <c r="R532" i="10"/>
  <c r="Q532" i="10"/>
  <c r="P532" i="10"/>
  <c r="O532" i="10"/>
  <c r="N532" i="10"/>
  <c r="M532" i="10"/>
  <c r="L532" i="10"/>
  <c r="K532" i="10"/>
  <c r="J532" i="10"/>
  <c r="I532" i="10"/>
  <c r="H532" i="10"/>
  <c r="G532" i="10"/>
  <c r="F532" i="10"/>
  <c r="E532" i="10"/>
  <c r="D532" i="10"/>
  <c r="C532" i="10"/>
  <c r="W531" i="10"/>
  <c r="V531" i="10"/>
  <c r="U531" i="10"/>
  <c r="T531" i="10"/>
  <c r="S531" i="10"/>
  <c r="R531" i="10"/>
  <c r="Q531" i="10"/>
  <c r="P531" i="10"/>
  <c r="O531" i="10"/>
  <c r="N531" i="10"/>
  <c r="M531" i="10"/>
  <c r="L531" i="10"/>
  <c r="K531" i="10"/>
  <c r="J531" i="10"/>
  <c r="I531" i="10"/>
  <c r="H531" i="10"/>
  <c r="G531" i="10"/>
  <c r="F531" i="10"/>
  <c r="E531" i="10"/>
  <c r="D531" i="10"/>
  <c r="C531" i="10"/>
  <c r="W530" i="10"/>
  <c r="V530" i="10"/>
  <c r="U530" i="10"/>
  <c r="T530" i="10"/>
  <c r="S530" i="10"/>
  <c r="R530" i="10"/>
  <c r="Q530" i="10"/>
  <c r="P530" i="10"/>
  <c r="O530" i="10"/>
  <c r="N530" i="10"/>
  <c r="M530" i="10"/>
  <c r="L530" i="10"/>
  <c r="K530" i="10"/>
  <c r="J530" i="10"/>
  <c r="I530" i="10"/>
  <c r="H530" i="10"/>
  <c r="G530" i="10"/>
  <c r="F530" i="10"/>
  <c r="E530" i="10"/>
  <c r="D530" i="10"/>
  <c r="C530" i="10"/>
  <c r="W529" i="10"/>
  <c r="V529" i="10"/>
  <c r="U529" i="10"/>
  <c r="T529" i="10"/>
  <c r="S529" i="10"/>
  <c r="R529" i="10"/>
  <c r="Q529" i="10"/>
  <c r="P529" i="10"/>
  <c r="O529" i="10"/>
  <c r="N529" i="10"/>
  <c r="M529" i="10"/>
  <c r="L529" i="10"/>
  <c r="K529" i="10"/>
  <c r="J529" i="10"/>
  <c r="I529" i="10"/>
  <c r="H529" i="10"/>
  <c r="G529" i="10"/>
  <c r="F529" i="10"/>
  <c r="E529" i="10"/>
  <c r="D529" i="10"/>
  <c r="C529" i="10"/>
  <c r="W528" i="10"/>
  <c r="V528" i="10"/>
  <c r="U528" i="10"/>
  <c r="T528" i="10"/>
  <c r="S528" i="10"/>
  <c r="R528" i="10"/>
  <c r="Q528" i="10"/>
  <c r="P528" i="10"/>
  <c r="O528" i="10"/>
  <c r="N528" i="10"/>
  <c r="M528" i="10"/>
  <c r="L528" i="10"/>
  <c r="K528" i="10"/>
  <c r="J528" i="10"/>
  <c r="I528" i="10"/>
  <c r="H528" i="10"/>
  <c r="G528" i="10"/>
  <c r="F528" i="10"/>
  <c r="E528" i="10"/>
  <c r="D528" i="10"/>
  <c r="C528" i="10"/>
  <c r="W522" i="10"/>
  <c r="V522" i="10"/>
  <c r="U522" i="10"/>
  <c r="T522" i="10"/>
  <c r="S522" i="10"/>
  <c r="R522" i="10"/>
  <c r="Q522" i="10"/>
  <c r="P522" i="10"/>
  <c r="O522" i="10"/>
  <c r="N522" i="10"/>
  <c r="M522" i="10"/>
  <c r="L522" i="10"/>
  <c r="K522" i="10"/>
  <c r="J522" i="10"/>
  <c r="I522" i="10"/>
  <c r="H522" i="10"/>
  <c r="G522" i="10"/>
  <c r="F522" i="10"/>
  <c r="E522" i="10"/>
  <c r="D522" i="10"/>
  <c r="C522" i="10"/>
  <c r="W521" i="10"/>
  <c r="V521" i="10"/>
  <c r="U521" i="10"/>
  <c r="T521" i="10"/>
  <c r="S521" i="10"/>
  <c r="R521" i="10"/>
  <c r="Q521" i="10"/>
  <c r="P521" i="10"/>
  <c r="O521" i="10"/>
  <c r="N521" i="10"/>
  <c r="M521" i="10"/>
  <c r="L521" i="10"/>
  <c r="K521" i="10"/>
  <c r="J521" i="10"/>
  <c r="I521" i="10"/>
  <c r="H521" i="10"/>
  <c r="G521" i="10"/>
  <c r="F521" i="10"/>
  <c r="E521" i="10"/>
  <c r="D521" i="10"/>
  <c r="C521" i="10"/>
  <c r="W520" i="10"/>
  <c r="V520" i="10"/>
  <c r="U520" i="10"/>
  <c r="T520" i="10"/>
  <c r="S520" i="10"/>
  <c r="R520" i="10"/>
  <c r="Q520" i="10"/>
  <c r="P520" i="10"/>
  <c r="O520" i="10"/>
  <c r="N520" i="10"/>
  <c r="M520" i="10"/>
  <c r="L520" i="10"/>
  <c r="K520" i="10"/>
  <c r="J520" i="10"/>
  <c r="I520" i="10"/>
  <c r="H520" i="10"/>
  <c r="G520" i="10"/>
  <c r="F520" i="10"/>
  <c r="E520" i="10"/>
  <c r="D520" i="10"/>
  <c r="C520" i="10"/>
  <c r="W519" i="10"/>
  <c r="V519" i="10"/>
  <c r="U519" i="10"/>
  <c r="T519" i="10"/>
  <c r="S519" i="10"/>
  <c r="R519" i="10"/>
  <c r="Q519" i="10"/>
  <c r="P519" i="10"/>
  <c r="O519" i="10"/>
  <c r="N519" i="10"/>
  <c r="M519" i="10"/>
  <c r="L519" i="10"/>
  <c r="K519" i="10"/>
  <c r="J519" i="10"/>
  <c r="I519" i="10"/>
  <c r="H519" i="10"/>
  <c r="G519" i="10"/>
  <c r="F519" i="10"/>
  <c r="E519" i="10"/>
  <c r="D519" i="10"/>
  <c r="C519" i="10"/>
  <c r="W518" i="10"/>
  <c r="V518" i="10"/>
  <c r="U518" i="10"/>
  <c r="T518" i="10"/>
  <c r="S518" i="10"/>
  <c r="R518" i="10"/>
  <c r="Q518" i="10"/>
  <c r="P518" i="10"/>
  <c r="O518" i="10"/>
  <c r="N518" i="10"/>
  <c r="M518" i="10"/>
  <c r="L518" i="10"/>
  <c r="K518" i="10"/>
  <c r="J518" i="10"/>
  <c r="I518" i="10"/>
  <c r="H518" i="10"/>
  <c r="G518" i="10"/>
  <c r="F518" i="10"/>
  <c r="E518" i="10"/>
  <c r="D518" i="10"/>
  <c r="C518" i="10"/>
  <c r="W517" i="10"/>
  <c r="V517" i="10"/>
  <c r="U517" i="10"/>
  <c r="T517" i="10"/>
  <c r="S517" i="10"/>
  <c r="R517" i="10"/>
  <c r="Q517" i="10"/>
  <c r="P517" i="10"/>
  <c r="O517" i="10"/>
  <c r="N517" i="10"/>
  <c r="M517" i="10"/>
  <c r="L517" i="10"/>
  <c r="K517" i="10"/>
  <c r="J517" i="10"/>
  <c r="I517" i="10"/>
  <c r="H517" i="10"/>
  <c r="G517" i="10"/>
  <c r="F517" i="10"/>
  <c r="E517" i="10"/>
  <c r="D517" i="10"/>
  <c r="C517" i="10"/>
  <c r="W516" i="10"/>
  <c r="V516" i="10"/>
  <c r="U516" i="10"/>
  <c r="T516" i="10"/>
  <c r="S516" i="10"/>
  <c r="R516" i="10"/>
  <c r="Q516" i="10"/>
  <c r="P516" i="10"/>
  <c r="O516" i="10"/>
  <c r="N516" i="10"/>
  <c r="M516" i="10"/>
  <c r="L516" i="10"/>
  <c r="K516" i="10"/>
  <c r="J516" i="10"/>
  <c r="I516" i="10"/>
  <c r="H516" i="10"/>
  <c r="G516" i="10"/>
  <c r="F516" i="10"/>
  <c r="E516" i="10"/>
  <c r="D516" i="10"/>
  <c r="C516" i="10"/>
  <c r="W515" i="10"/>
  <c r="V515" i="10"/>
  <c r="U515" i="10"/>
  <c r="T515" i="10"/>
  <c r="S515" i="10"/>
  <c r="R515" i="10"/>
  <c r="Q515" i="10"/>
  <c r="P515" i="10"/>
  <c r="O515" i="10"/>
  <c r="N515" i="10"/>
  <c r="M515" i="10"/>
  <c r="L515" i="10"/>
  <c r="K515" i="10"/>
  <c r="J515" i="10"/>
  <c r="I515" i="10"/>
  <c r="H515" i="10"/>
  <c r="G515" i="10"/>
  <c r="F515" i="10"/>
  <c r="E515" i="10"/>
  <c r="D515" i="10"/>
  <c r="C515" i="10"/>
  <c r="W514" i="10"/>
  <c r="V514" i="10"/>
  <c r="U514" i="10"/>
  <c r="T514" i="10"/>
  <c r="S514" i="10"/>
  <c r="R514" i="10"/>
  <c r="Q514" i="10"/>
  <c r="P514" i="10"/>
  <c r="O514" i="10"/>
  <c r="N514" i="10"/>
  <c r="M514" i="10"/>
  <c r="L514" i="10"/>
  <c r="K514" i="10"/>
  <c r="J514" i="10"/>
  <c r="I514" i="10"/>
  <c r="H514" i="10"/>
  <c r="G514" i="10"/>
  <c r="F514" i="10"/>
  <c r="E514" i="10"/>
  <c r="D514" i="10"/>
  <c r="C514" i="10"/>
  <c r="W513" i="10"/>
  <c r="V513" i="10"/>
  <c r="U513" i="10"/>
  <c r="T513" i="10"/>
  <c r="S513" i="10"/>
  <c r="R513" i="10"/>
  <c r="Q513" i="10"/>
  <c r="P513" i="10"/>
  <c r="O513" i="10"/>
  <c r="N513" i="10"/>
  <c r="M513" i="10"/>
  <c r="L513" i="10"/>
  <c r="K513" i="10"/>
  <c r="J513" i="10"/>
  <c r="I513" i="10"/>
  <c r="H513" i="10"/>
  <c r="G513" i="10"/>
  <c r="F513" i="10"/>
  <c r="E513" i="10"/>
  <c r="D513" i="10"/>
  <c r="C513" i="10"/>
  <c r="W512" i="10"/>
  <c r="V512" i="10"/>
  <c r="U512" i="10"/>
  <c r="T512" i="10"/>
  <c r="S512" i="10"/>
  <c r="R512" i="10"/>
  <c r="Q512" i="10"/>
  <c r="P512" i="10"/>
  <c r="P527" i="10" s="1"/>
  <c r="O512" i="10"/>
  <c r="N512" i="10"/>
  <c r="M512" i="10"/>
  <c r="L512" i="10"/>
  <c r="K512" i="10"/>
  <c r="J512" i="10"/>
  <c r="I512" i="10"/>
  <c r="H512" i="10"/>
  <c r="H527" i="10" s="1"/>
  <c r="G512" i="10"/>
  <c r="F512" i="10"/>
  <c r="E512" i="10"/>
  <c r="D512" i="10"/>
  <c r="C512" i="10"/>
  <c r="W511" i="10"/>
  <c r="V511" i="10"/>
  <c r="V526" i="10" s="1"/>
  <c r="U511" i="10"/>
  <c r="U526" i="10" s="1"/>
  <c r="T511" i="10"/>
  <c r="S511" i="10"/>
  <c r="R511" i="10"/>
  <c r="Q511" i="10"/>
  <c r="P511" i="10"/>
  <c r="O511" i="10"/>
  <c r="N511" i="10"/>
  <c r="M511" i="10"/>
  <c r="M526" i="10" s="1"/>
  <c r="L511" i="10"/>
  <c r="K511" i="10"/>
  <c r="J511" i="10"/>
  <c r="I511" i="10"/>
  <c r="H511" i="10"/>
  <c r="G511" i="10"/>
  <c r="F511" i="10"/>
  <c r="E511" i="10"/>
  <c r="E526" i="10" s="1"/>
  <c r="D511" i="10"/>
  <c r="C511" i="10"/>
  <c r="W510" i="10"/>
  <c r="V510" i="10"/>
  <c r="U510" i="10"/>
  <c r="T510" i="10"/>
  <c r="S510" i="10"/>
  <c r="S525" i="10" s="1"/>
  <c r="R510" i="10"/>
  <c r="R525" i="10" s="1"/>
  <c r="Q510" i="10"/>
  <c r="P510" i="10"/>
  <c r="O510" i="10"/>
  <c r="N510" i="10"/>
  <c r="M510" i="10"/>
  <c r="L510" i="10"/>
  <c r="K510" i="10"/>
  <c r="J510" i="10"/>
  <c r="J525" i="10" s="1"/>
  <c r="I510" i="10"/>
  <c r="H510" i="10"/>
  <c r="G510" i="10"/>
  <c r="F510" i="10"/>
  <c r="E510" i="10"/>
  <c r="D510" i="10"/>
  <c r="C510" i="10"/>
  <c r="W509" i="10"/>
  <c r="W524" i="10" s="1"/>
  <c r="V509" i="10"/>
  <c r="U509" i="10"/>
  <c r="T509" i="10"/>
  <c r="S509" i="10"/>
  <c r="R509" i="10"/>
  <c r="Q509" i="10"/>
  <c r="P509" i="10"/>
  <c r="O509" i="10"/>
  <c r="O524" i="10" s="1"/>
  <c r="N509" i="10"/>
  <c r="M509" i="10"/>
  <c r="L509" i="10"/>
  <c r="K509" i="10"/>
  <c r="J509" i="10"/>
  <c r="I509" i="10"/>
  <c r="H509" i="10"/>
  <c r="H524" i="10" s="1"/>
  <c r="G509" i="10"/>
  <c r="G524" i="10" s="1"/>
  <c r="F509" i="10"/>
  <c r="E509" i="10"/>
  <c r="D509" i="10"/>
  <c r="C509" i="10"/>
  <c r="W508" i="10"/>
  <c r="V508" i="10"/>
  <c r="U508" i="10"/>
  <c r="T508" i="10"/>
  <c r="T523" i="10" s="1"/>
  <c r="S508" i="10"/>
  <c r="R508" i="10"/>
  <c r="Q508" i="10"/>
  <c r="P508" i="10"/>
  <c r="O508" i="10"/>
  <c r="N508" i="10"/>
  <c r="M508" i="10"/>
  <c r="L508" i="10"/>
  <c r="L523" i="10" s="1"/>
  <c r="K508" i="10"/>
  <c r="J508" i="10"/>
  <c r="I508" i="10"/>
  <c r="H508" i="10"/>
  <c r="G508" i="10"/>
  <c r="F508" i="10"/>
  <c r="E508" i="10"/>
  <c r="D508" i="10"/>
  <c r="D523" i="10" s="1"/>
  <c r="C508" i="10"/>
  <c r="W502" i="10"/>
  <c r="V502" i="10"/>
  <c r="U502" i="10"/>
  <c r="T502" i="10"/>
  <c r="S502" i="10"/>
  <c r="R502" i="10"/>
  <c r="Q502" i="10"/>
  <c r="P502" i="10"/>
  <c r="O502" i="10"/>
  <c r="N502" i="10"/>
  <c r="M502" i="10"/>
  <c r="L502" i="10"/>
  <c r="K502" i="10"/>
  <c r="J502" i="10"/>
  <c r="I502" i="10"/>
  <c r="H502" i="10"/>
  <c r="G502" i="10"/>
  <c r="F502" i="10"/>
  <c r="E502" i="10"/>
  <c r="D502" i="10"/>
  <c r="C502" i="10"/>
  <c r="W501" i="10"/>
  <c r="V501" i="10"/>
  <c r="U501" i="10"/>
  <c r="T501" i="10"/>
  <c r="S501" i="10"/>
  <c r="R501" i="10"/>
  <c r="Q501" i="10"/>
  <c r="P501" i="10"/>
  <c r="O501" i="10"/>
  <c r="N501" i="10"/>
  <c r="M501" i="10"/>
  <c r="L501" i="10"/>
  <c r="K501" i="10"/>
  <c r="J501" i="10"/>
  <c r="I501" i="10"/>
  <c r="H501" i="10"/>
  <c r="G501" i="10"/>
  <c r="F501" i="10"/>
  <c r="E501" i="10"/>
  <c r="D501" i="10"/>
  <c r="C501" i="10"/>
  <c r="W500" i="10"/>
  <c r="V500" i="10"/>
  <c r="U500" i="10"/>
  <c r="T500" i="10"/>
  <c r="S500" i="10"/>
  <c r="R500" i="10"/>
  <c r="Q500" i="10"/>
  <c r="P500" i="10"/>
  <c r="O500" i="10"/>
  <c r="N500" i="10"/>
  <c r="M500" i="10"/>
  <c r="L500" i="10"/>
  <c r="K500" i="10"/>
  <c r="J500" i="10"/>
  <c r="I500" i="10"/>
  <c r="H500" i="10"/>
  <c r="G500" i="10"/>
  <c r="F500" i="10"/>
  <c r="E500" i="10"/>
  <c r="D500" i="10"/>
  <c r="C500" i="10"/>
  <c r="W499" i="10"/>
  <c r="V499" i="10"/>
  <c r="U499" i="10"/>
  <c r="T499" i="10"/>
  <c r="S499" i="10"/>
  <c r="R499" i="10"/>
  <c r="Q499" i="10"/>
  <c r="P499" i="10"/>
  <c r="O499" i="10"/>
  <c r="N499" i="10"/>
  <c r="M499" i="10"/>
  <c r="L499" i="10"/>
  <c r="K499" i="10"/>
  <c r="J499" i="10"/>
  <c r="I499" i="10"/>
  <c r="H499" i="10"/>
  <c r="G499" i="10"/>
  <c r="F499" i="10"/>
  <c r="E499" i="10"/>
  <c r="D499" i="10"/>
  <c r="C499" i="10"/>
  <c r="W498" i="10"/>
  <c r="V498" i="10"/>
  <c r="U498" i="10"/>
  <c r="T498" i="10"/>
  <c r="S498" i="10"/>
  <c r="R498" i="10"/>
  <c r="Q498" i="10"/>
  <c r="P498" i="10"/>
  <c r="O498" i="10"/>
  <c r="N498" i="10"/>
  <c r="M498" i="10"/>
  <c r="L498" i="10"/>
  <c r="K498" i="10"/>
  <c r="J498" i="10"/>
  <c r="I498" i="10"/>
  <c r="H498" i="10"/>
  <c r="G498" i="10"/>
  <c r="F498" i="10"/>
  <c r="E498" i="10"/>
  <c r="D498" i="10"/>
  <c r="C498" i="10"/>
  <c r="W497" i="10"/>
  <c r="V497" i="10"/>
  <c r="U497" i="10"/>
  <c r="T497" i="10"/>
  <c r="S497" i="10"/>
  <c r="R497" i="10"/>
  <c r="Q497" i="10"/>
  <c r="P497" i="10"/>
  <c r="O497" i="10"/>
  <c r="N497" i="10"/>
  <c r="M497" i="10"/>
  <c r="L497" i="10"/>
  <c r="K497" i="10"/>
  <c r="J497" i="10"/>
  <c r="I497" i="10"/>
  <c r="H497" i="10"/>
  <c r="G497" i="10"/>
  <c r="F497" i="10"/>
  <c r="E497" i="10"/>
  <c r="D497" i="10"/>
  <c r="C497" i="10"/>
  <c r="W496" i="10"/>
  <c r="V496" i="10"/>
  <c r="U496" i="10"/>
  <c r="T496" i="10"/>
  <c r="S496" i="10"/>
  <c r="R496" i="10"/>
  <c r="Q496" i="10"/>
  <c r="P496" i="10"/>
  <c r="O496" i="10"/>
  <c r="N496" i="10"/>
  <c r="M496" i="10"/>
  <c r="L496" i="10"/>
  <c r="K496" i="10"/>
  <c r="J496" i="10"/>
  <c r="I496" i="10"/>
  <c r="H496" i="10"/>
  <c r="G496" i="10"/>
  <c r="F496" i="10"/>
  <c r="E496" i="10"/>
  <c r="D496" i="10"/>
  <c r="C496" i="10"/>
  <c r="W495" i="10"/>
  <c r="V495" i="10"/>
  <c r="U495" i="10"/>
  <c r="T495" i="10"/>
  <c r="S495" i="10"/>
  <c r="R495" i="10"/>
  <c r="Q495" i="10"/>
  <c r="P495" i="10"/>
  <c r="O495" i="10"/>
  <c r="N495" i="10"/>
  <c r="M495" i="10"/>
  <c r="L495" i="10"/>
  <c r="K495" i="10"/>
  <c r="J495" i="10"/>
  <c r="I495" i="10"/>
  <c r="H495" i="10"/>
  <c r="G495" i="10"/>
  <c r="F495" i="10"/>
  <c r="E495" i="10"/>
  <c r="D495" i="10"/>
  <c r="C495" i="10"/>
  <c r="W494" i="10"/>
  <c r="V494" i="10"/>
  <c r="U494" i="10"/>
  <c r="T494" i="10"/>
  <c r="S494" i="10"/>
  <c r="R494" i="10"/>
  <c r="Q494" i="10"/>
  <c r="P494" i="10"/>
  <c r="O494" i="10"/>
  <c r="N494" i="10"/>
  <c r="M494" i="10"/>
  <c r="L494" i="10"/>
  <c r="K494" i="10"/>
  <c r="J494" i="10"/>
  <c r="I494" i="10"/>
  <c r="H494" i="10"/>
  <c r="G494" i="10"/>
  <c r="F494" i="10"/>
  <c r="E494" i="10"/>
  <c r="D494" i="10"/>
  <c r="C494" i="10"/>
  <c r="W493" i="10"/>
  <c r="V493" i="10"/>
  <c r="U493" i="10"/>
  <c r="T493" i="10"/>
  <c r="S493" i="10"/>
  <c r="R493" i="10"/>
  <c r="Q493" i="10"/>
  <c r="P493" i="10"/>
  <c r="O493" i="10"/>
  <c r="N493" i="10"/>
  <c r="M493" i="10"/>
  <c r="L493" i="10"/>
  <c r="K493" i="10"/>
  <c r="J493" i="10"/>
  <c r="I493" i="10"/>
  <c r="H493" i="10"/>
  <c r="G493" i="10"/>
  <c r="F493" i="10"/>
  <c r="E493" i="10"/>
  <c r="D493" i="10"/>
  <c r="C493" i="10"/>
  <c r="W492" i="10"/>
  <c r="V492" i="10"/>
  <c r="U492" i="10"/>
  <c r="U507" i="10" s="1"/>
  <c r="T492" i="10"/>
  <c r="S492" i="10"/>
  <c r="R492" i="10"/>
  <c r="Q492" i="10"/>
  <c r="P492" i="10"/>
  <c r="O492" i="10"/>
  <c r="N492" i="10"/>
  <c r="M492" i="10"/>
  <c r="M507" i="10" s="1"/>
  <c r="L492" i="10"/>
  <c r="K492" i="10"/>
  <c r="J492" i="10"/>
  <c r="I492" i="10"/>
  <c r="H492" i="10"/>
  <c r="G492" i="10"/>
  <c r="F492" i="10"/>
  <c r="E492" i="10"/>
  <c r="E507" i="10" s="1"/>
  <c r="D492" i="10"/>
  <c r="C492" i="10"/>
  <c r="W491" i="10"/>
  <c r="V491" i="10"/>
  <c r="U491" i="10"/>
  <c r="T491" i="10"/>
  <c r="S491" i="10"/>
  <c r="R491" i="10"/>
  <c r="R506" i="10" s="1"/>
  <c r="Q491" i="10"/>
  <c r="P491" i="10"/>
  <c r="O491" i="10"/>
  <c r="N491" i="10"/>
  <c r="M491" i="10"/>
  <c r="L491" i="10"/>
  <c r="K491" i="10"/>
  <c r="J491" i="10"/>
  <c r="J506" i="10" s="1"/>
  <c r="I491" i="10"/>
  <c r="H491" i="10"/>
  <c r="G491" i="10"/>
  <c r="F491" i="10"/>
  <c r="E491" i="10"/>
  <c r="D491" i="10"/>
  <c r="C491" i="10"/>
  <c r="W490" i="10"/>
  <c r="W505" i="10" s="1"/>
  <c r="V490" i="10"/>
  <c r="U490" i="10"/>
  <c r="T490" i="10"/>
  <c r="S490" i="10"/>
  <c r="R490" i="10"/>
  <c r="Q490" i="10"/>
  <c r="P490" i="10"/>
  <c r="O490" i="10"/>
  <c r="O505" i="10" s="1"/>
  <c r="N490" i="10"/>
  <c r="M490" i="10"/>
  <c r="L490" i="10"/>
  <c r="K490" i="10"/>
  <c r="J490" i="10"/>
  <c r="I490" i="10"/>
  <c r="H490" i="10"/>
  <c r="G490" i="10"/>
  <c r="G505" i="10" s="1"/>
  <c r="F490" i="10"/>
  <c r="E490" i="10"/>
  <c r="D490" i="10"/>
  <c r="C490" i="10"/>
  <c r="W489" i="10"/>
  <c r="V489" i="10"/>
  <c r="U489" i="10"/>
  <c r="T489" i="10"/>
  <c r="T504" i="10" s="1"/>
  <c r="S489" i="10"/>
  <c r="R489" i="10"/>
  <c r="Q489" i="10"/>
  <c r="P489" i="10"/>
  <c r="O489" i="10"/>
  <c r="N489" i="10"/>
  <c r="M489" i="10"/>
  <c r="L489" i="10"/>
  <c r="L504" i="10" s="1"/>
  <c r="K489" i="10"/>
  <c r="J489" i="10"/>
  <c r="I489" i="10"/>
  <c r="H489" i="10"/>
  <c r="G489" i="10"/>
  <c r="F489" i="10"/>
  <c r="E489" i="10"/>
  <c r="D489" i="10"/>
  <c r="D504" i="10" s="1"/>
  <c r="C489" i="10"/>
  <c r="W488" i="10"/>
  <c r="V488" i="10"/>
  <c r="U488" i="10"/>
  <c r="T488" i="10"/>
  <c r="S488" i="10"/>
  <c r="R488" i="10"/>
  <c r="Q488" i="10"/>
  <c r="Q503" i="10" s="1"/>
  <c r="P488" i="10"/>
  <c r="O488" i="10"/>
  <c r="N488" i="10"/>
  <c r="M488" i="10"/>
  <c r="L488" i="10"/>
  <c r="K488" i="10"/>
  <c r="J488" i="10"/>
  <c r="I488" i="10"/>
  <c r="I503" i="10" s="1"/>
  <c r="H488" i="10"/>
  <c r="G488" i="10"/>
  <c r="F488" i="10"/>
  <c r="E488" i="10"/>
  <c r="D488" i="10"/>
  <c r="C488" i="10"/>
  <c r="W485" i="10"/>
  <c r="V485" i="10"/>
  <c r="U485" i="10"/>
  <c r="T485" i="10"/>
  <c r="S485" i="10"/>
  <c r="R485" i="10"/>
  <c r="Q485" i="10"/>
  <c r="P485" i="10"/>
  <c r="O485" i="10"/>
  <c r="N485" i="10"/>
  <c r="M485" i="10"/>
  <c r="L485" i="10"/>
  <c r="K485" i="10"/>
  <c r="J485" i="10"/>
  <c r="I485" i="10"/>
  <c r="H485" i="10"/>
  <c r="G485" i="10"/>
  <c r="F485" i="10"/>
  <c r="E485" i="10"/>
  <c r="D485" i="10"/>
  <c r="C485" i="10"/>
  <c r="W484" i="10"/>
  <c r="V484" i="10"/>
  <c r="U484" i="10"/>
  <c r="T484" i="10"/>
  <c r="S484" i="10"/>
  <c r="R484" i="10"/>
  <c r="Q484" i="10"/>
  <c r="P484" i="10"/>
  <c r="O484" i="10"/>
  <c r="N484" i="10"/>
  <c r="M484" i="10"/>
  <c r="L484" i="10"/>
  <c r="K484" i="10"/>
  <c r="J484" i="10"/>
  <c r="I484" i="10"/>
  <c r="H484" i="10"/>
  <c r="G484" i="10"/>
  <c r="F484" i="10"/>
  <c r="E484" i="10"/>
  <c r="D484" i="10"/>
  <c r="C484" i="10"/>
  <c r="W483" i="10"/>
  <c r="V483" i="10"/>
  <c r="U483" i="10"/>
  <c r="T483" i="10"/>
  <c r="S483" i="10"/>
  <c r="R483" i="10"/>
  <c r="Q483" i="10"/>
  <c r="P483" i="10"/>
  <c r="O483" i="10"/>
  <c r="N483" i="10"/>
  <c r="M483" i="10"/>
  <c r="L483" i="10"/>
  <c r="K483" i="10"/>
  <c r="J483" i="10"/>
  <c r="I483" i="10"/>
  <c r="H483" i="10"/>
  <c r="G483" i="10"/>
  <c r="F483" i="10"/>
  <c r="E483" i="10"/>
  <c r="D483" i="10"/>
  <c r="C483" i="10"/>
  <c r="W482" i="10"/>
  <c r="V482" i="10"/>
  <c r="U482" i="10"/>
  <c r="T482" i="10"/>
  <c r="S482" i="10"/>
  <c r="R482" i="10"/>
  <c r="Q482" i="10"/>
  <c r="P482" i="10"/>
  <c r="O482" i="10"/>
  <c r="N482" i="10"/>
  <c r="M482" i="10"/>
  <c r="L482" i="10"/>
  <c r="K482" i="10"/>
  <c r="J482" i="10"/>
  <c r="I482" i="10"/>
  <c r="H482" i="10"/>
  <c r="G482" i="10"/>
  <c r="F482" i="10"/>
  <c r="E482" i="10"/>
  <c r="D482" i="10"/>
  <c r="C482" i="10"/>
  <c r="W481" i="10"/>
  <c r="V481" i="10"/>
  <c r="U481" i="10"/>
  <c r="T481" i="10"/>
  <c r="S481" i="10"/>
  <c r="R481" i="10"/>
  <c r="Q481" i="10"/>
  <c r="P481" i="10"/>
  <c r="O481" i="10"/>
  <c r="N481" i="10"/>
  <c r="M481" i="10"/>
  <c r="L481" i="10"/>
  <c r="K481" i="10"/>
  <c r="J481" i="10"/>
  <c r="I481" i="10"/>
  <c r="H481" i="10"/>
  <c r="G481" i="10"/>
  <c r="F481" i="10"/>
  <c r="E481" i="10"/>
  <c r="D481" i="10"/>
  <c r="C481" i="10"/>
  <c r="W480" i="10"/>
  <c r="V480" i="10"/>
  <c r="U480" i="10"/>
  <c r="T480" i="10"/>
  <c r="S480" i="10"/>
  <c r="R480" i="10"/>
  <c r="Q480" i="10"/>
  <c r="P480" i="10"/>
  <c r="O480" i="10"/>
  <c r="N480" i="10"/>
  <c r="M480" i="10"/>
  <c r="L480" i="10"/>
  <c r="K480" i="10"/>
  <c r="J480" i="10"/>
  <c r="I480" i="10"/>
  <c r="H480" i="10"/>
  <c r="G480" i="10"/>
  <c r="F480" i="10"/>
  <c r="E480" i="10"/>
  <c r="D480" i="10"/>
  <c r="C480" i="10"/>
  <c r="W479" i="10"/>
  <c r="V479" i="10"/>
  <c r="U479" i="10"/>
  <c r="T479" i="10"/>
  <c r="S479" i="10"/>
  <c r="R479" i="10"/>
  <c r="Q479" i="10"/>
  <c r="P479" i="10"/>
  <c r="O479" i="10"/>
  <c r="N479" i="10"/>
  <c r="M479" i="10"/>
  <c r="L479" i="10"/>
  <c r="K479" i="10"/>
  <c r="J479" i="10"/>
  <c r="I479" i="10"/>
  <c r="H479" i="10"/>
  <c r="G479" i="10"/>
  <c r="F479" i="10"/>
  <c r="E479" i="10"/>
  <c r="D479" i="10"/>
  <c r="C479" i="10"/>
  <c r="W478" i="10"/>
  <c r="V478" i="10"/>
  <c r="U478" i="10"/>
  <c r="T478" i="10"/>
  <c r="S478" i="10"/>
  <c r="R478" i="10"/>
  <c r="Q478" i="10"/>
  <c r="P478" i="10"/>
  <c r="O478" i="10"/>
  <c r="N478" i="10"/>
  <c r="M478" i="10"/>
  <c r="L478" i="10"/>
  <c r="K478" i="10"/>
  <c r="J478" i="10"/>
  <c r="I478" i="10"/>
  <c r="H478" i="10"/>
  <c r="G478" i="10"/>
  <c r="F478" i="10"/>
  <c r="E478" i="10"/>
  <c r="D478" i="10"/>
  <c r="C478" i="10"/>
  <c r="W477" i="10"/>
  <c r="V477" i="10"/>
  <c r="U477" i="10"/>
  <c r="T477" i="10"/>
  <c r="S477" i="10"/>
  <c r="R477" i="10"/>
  <c r="Q477" i="10"/>
  <c r="P477" i="10"/>
  <c r="O477" i="10"/>
  <c r="N477" i="10"/>
  <c r="M477" i="10"/>
  <c r="L477" i="10"/>
  <c r="K477" i="10"/>
  <c r="J477" i="10"/>
  <c r="I477" i="10"/>
  <c r="H477" i="10"/>
  <c r="G477" i="10"/>
  <c r="F477" i="10"/>
  <c r="E477" i="10"/>
  <c r="D477" i="10"/>
  <c r="C477" i="10"/>
  <c r="W476" i="10"/>
  <c r="V476" i="10"/>
  <c r="U476" i="10"/>
  <c r="T476" i="10"/>
  <c r="S476" i="10"/>
  <c r="R476" i="10"/>
  <c r="Q476" i="10"/>
  <c r="P476" i="10"/>
  <c r="O476" i="10"/>
  <c r="N476" i="10"/>
  <c r="M476" i="10"/>
  <c r="L476" i="10"/>
  <c r="K476" i="10"/>
  <c r="J476" i="10"/>
  <c r="I476" i="10"/>
  <c r="H476" i="10"/>
  <c r="G476" i="10"/>
  <c r="F476" i="10"/>
  <c r="E476" i="10"/>
  <c r="D476" i="10"/>
  <c r="C476" i="10"/>
  <c r="H521" i="9"/>
  <c r="G521" i="9"/>
  <c r="F521" i="9"/>
  <c r="E521" i="9"/>
  <c r="D521" i="9"/>
  <c r="C521" i="9"/>
  <c r="H520" i="9"/>
  <c r="G520" i="9"/>
  <c r="F520" i="9"/>
  <c r="E520" i="9"/>
  <c r="D520" i="9"/>
  <c r="C520" i="9"/>
  <c r="H519" i="9"/>
  <c r="G519" i="9"/>
  <c r="F519" i="9"/>
  <c r="E519" i="9"/>
  <c r="D519" i="9"/>
  <c r="C519" i="9"/>
  <c r="H518" i="9"/>
  <c r="G518" i="9"/>
  <c r="F518" i="9"/>
  <c r="E518" i="9"/>
  <c r="D518" i="9"/>
  <c r="C518" i="9"/>
  <c r="H517" i="9"/>
  <c r="G517" i="9"/>
  <c r="F517" i="9"/>
  <c r="E517" i="9"/>
  <c r="D517" i="9"/>
  <c r="C517" i="9"/>
  <c r="H516" i="9"/>
  <c r="G516" i="9"/>
  <c r="F516" i="9"/>
  <c r="E516" i="9"/>
  <c r="D516" i="9"/>
  <c r="C516" i="9"/>
  <c r="H515" i="9"/>
  <c r="G515" i="9"/>
  <c r="F515" i="9"/>
  <c r="E515" i="9"/>
  <c r="D515" i="9"/>
  <c r="C515" i="9"/>
  <c r="H514" i="9"/>
  <c r="G514" i="9"/>
  <c r="F514" i="9"/>
  <c r="E514" i="9"/>
  <c r="D514" i="9"/>
  <c r="C514" i="9"/>
  <c r="H513" i="9"/>
  <c r="G513" i="9"/>
  <c r="F513" i="9"/>
  <c r="E513" i="9"/>
  <c r="D513" i="9"/>
  <c r="C513" i="9"/>
  <c r="H512" i="9"/>
  <c r="G512" i="9"/>
  <c r="F512" i="9"/>
  <c r="E512" i="9"/>
  <c r="D512" i="9"/>
  <c r="C512" i="9"/>
  <c r="H511" i="9"/>
  <c r="G511" i="9"/>
  <c r="F511" i="9"/>
  <c r="E511" i="9"/>
  <c r="D511" i="9"/>
  <c r="C511" i="9"/>
  <c r="H510" i="9"/>
  <c r="G510" i="9"/>
  <c r="F510" i="9"/>
  <c r="E510" i="9"/>
  <c r="D510" i="9"/>
  <c r="C510" i="9"/>
  <c r="H509" i="9"/>
  <c r="G509" i="9"/>
  <c r="F509" i="9"/>
  <c r="E509" i="9"/>
  <c r="D509" i="9"/>
  <c r="C509" i="9"/>
  <c r="H508" i="9"/>
  <c r="G508" i="9"/>
  <c r="F508" i="9"/>
  <c r="E508" i="9"/>
  <c r="D508" i="9"/>
  <c r="C508" i="9"/>
  <c r="H507" i="9"/>
  <c r="G507" i="9"/>
  <c r="F507" i="9"/>
  <c r="E507" i="9"/>
  <c r="D507" i="9"/>
  <c r="C507" i="9"/>
  <c r="H501" i="9"/>
  <c r="G501" i="9"/>
  <c r="F501" i="9"/>
  <c r="E501" i="9"/>
  <c r="D501" i="9"/>
  <c r="C501" i="9"/>
  <c r="H500" i="9"/>
  <c r="G500" i="9"/>
  <c r="F500" i="9"/>
  <c r="E500" i="9"/>
  <c r="D500" i="9"/>
  <c r="C500" i="9"/>
  <c r="H499" i="9"/>
  <c r="G499" i="9"/>
  <c r="F499" i="9"/>
  <c r="E499" i="9"/>
  <c r="D499" i="9"/>
  <c r="C499" i="9"/>
  <c r="H498" i="9"/>
  <c r="G498" i="9"/>
  <c r="F498" i="9"/>
  <c r="E498" i="9"/>
  <c r="D498" i="9"/>
  <c r="C498" i="9"/>
  <c r="H497" i="9"/>
  <c r="G497" i="9"/>
  <c r="F497" i="9"/>
  <c r="E497" i="9"/>
  <c r="D497" i="9"/>
  <c r="C497" i="9"/>
  <c r="H496" i="9"/>
  <c r="G496" i="9"/>
  <c r="F496" i="9"/>
  <c r="E496" i="9"/>
  <c r="D496" i="9"/>
  <c r="C496" i="9"/>
  <c r="H495" i="9"/>
  <c r="G495" i="9"/>
  <c r="F495" i="9"/>
  <c r="E495" i="9"/>
  <c r="D495" i="9"/>
  <c r="C495" i="9"/>
  <c r="H494" i="9"/>
  <c r="G494" i="9"/>
  <c r="F494" i="9"/>
  <c r="E494" i="9"/>
  <c r="D494" i="9"/>
  <c r="C494" i="9"/>
  <c r="H493" i="9"/>
  <c r="G493" i="9"/>
  <c r="F493" i="9"/>
  <c r="E493" i="9"/>
  <c r="D493" i="9"/>
  <c r="C493" i="9"/>
  <c r="H492" i="9"/>
  <c r="G492" i="9"/>
  <c r="F492" i="9"/>
  <c r="E492" i="9"/>
  <c r="D492" i="9"/>
  <c r="C492" i="9"/>
  <c r="H491" i="9"/>
  <c r="G491" i="9"/>
  <c r="F491" i="9"/>
  <c r="E491" i="9"/>
  <c r="D491" i="9"/>
  <c r="C491" i="9"/>
  <c r="H490" i="9"/>
  <c r="G490" i="9"/>
  <c r="F490" i="9"/>
  <c r="E490" i="9"/>
  <c r="D490" i="9"/>
  <c r="C490" i="9"/>
  <c r="H489" i="9"/>
  <c r="G489" i="9"/>
  <c r="F489" i="9"/>
  <c r="E489" i="9"/>
  <c r="D489" i="9"/>
  <c r="C489" i="9"/>
  <c r="H488" i="9"/>
  <c r="G488" i="9"/>
  <c r="F488" i="9"/>
  <c r="E488" i="9"/>
  <c r="D488" i="9"/>
  <c r="C488" i="9"/>
  <c r="H487" i="9"/>
  <c r="G487" i="9"/>
  <c r="F487" i="9"/>
  <c r="E487" i="9"/>
  <c r="D487" i="9"/>
  <c r="C487" i="9"/>
  <c r="H484" i="9"/>
  <c r="G484" i="9"/>
  <c r="F484" i="9"/>
  <c r="E484" i="9"/>
  <c r="D484" i="9"/>
  <c r="C484" i="9"/>
  <c r="H483" i="9"/>
  <c r="G483" i="9"/>
  <c r="F483" i="9"/>
  <c r="E483" i="9"/>
  <c r="D483" i="9"/>
  <c r="C483" i="9"/>
  <c r="H482" i="9"/>
  <c r="G482" i="9"/>
  <c r="F482" i="9"/>
  <c r="E482" i="9"/>
  <c r="D482" i="9"/>
  <c r="C482" i="9"/>
  <c r="H481" i="9"/>
  <c r="G481" i="9"/>
  <c r="F481" i="9"/>
  <c r="E481" i="9"/>
  <c r="D481" i="9"/>
  <c r="C481" i="9"/>
  <c r="H480" i="9"/>
  <c r="G480" i="9"/>
  <c r="F480" i="9"/>
  <c r="E480" i="9"/>
  <c r="D480" i="9"/>
  <c r="C480" i="9"/>
  <c r="H479" i="9"/>
  <c r="G479" i="9"/>
  <c r="F479" i="9"/>
  <c r="E479" i="9"/>
  <c r="D479" i="9"/>
  <c r="C479" i="9"/>
  <c r="H478" i="9"/>
  <c r="G478" i="9"/>
  <c r="F478" i="9"/>
  <c r="E478" i="9"/>
  <c r="D478" i="9"/>
  <c r="C478" i="9"/>
  <c r="H477" i="9"/>
  <c r="G477" i="9"/>
  <c r="F477" i="9"/>
  <c r="E477" i="9"/>
  <c r="D477" i="9"/>
  <c r="C477" i="9"/>
  <c r="H476" i="9"/>
  <c r="G476" i="9"/>
  <c r="F476" i="9"/>
  <c r="E476" i="9"/>
  <c r="D476" i="9"/>
  <c r="C476" i="9"/>
  <c r="H475" i="9"/>
  <c r="G475" i="9"/>
  <c r="F475" i="9"/>
  <c r="E475" i="9"/>
  <c r="D475" i="9"/>
  <c r="C475" i="9"/>
  <c r="F96" i="7"/>
  <c r="E96" i="7"/>
  <c r="D96" i="7"/>
  <c r="C96" i="7"/>
  <c r="F95" i="7"/>
  <c r="E95" i="7"/>
  <c r="D95" i="7"/>
  <c r="C95" i="7"/>
  <c r="F94" i="7"/>
  <c r="E94" i="7"/>
  <c r="D94" i="7"/>
  <c r="C94" i="7"/>
  <c r="F93" i="7"/>
  <c r="E93" i="7"/>
  <c r="D93" i="7"/>
  <c r="C93" i="7"/>
  <c r="F92" i="7"/>
  <c r="E92" i="7"/>
  <c r="D92" i="7"/>
  <c r="C92" i="7"/>
  <c r="F89" i="7"/>
  <c r="E89" i="7"/>
  <c r="D89" i="7"/>
  <c r="C89" i="7"/>
  <c r="F88" i="7"/>
  <c r="E88" i="7"/>
  <c r="D88" i="7"/>
  <c r="C88" i="7"/>
  <c r="F87" i="7"/>
  <c r="E87" i="7"/>
  <c r="D87" i="7"/>
  <c r="C87" i="7"/>
  <c r="F86" i="7"/>
  <c r="E86" i="7"/>
  <c r="D86" i="7"/>
  <c r="C86" i="7"/>
  <c r="F85" i="7"/>
  <c r="E85" i="7"/>
  <c r="D85" i="7"/>
  <c r="C85" i="7"/>
  <c r="F84" i="7"/>
  <c r="E84" i="7"/>
  <c r="D84" i="7"/>
  <c r="C84" i="7"/>
  <c r="F83" i="7"/>
  <c r="E83" i="7"/>
  <c r="D83" i="7"/>
  <c r="C83" i="7"/>
  <c r="F82" i="7"/>
  <c r="E82" i="7"/>
  <c r="D82" i="7"/>
  <c r="C82" i="7"/>
  <c r="F81" i="7"/>
  <c r="E81" i="7"/>
  <c r="D81" i="7"/>
  <c r="C81" i="7"/>
  <c r="F80" i="7"/>
  <c r="E80" i="7"/>
  <c r="D80" i="7"/>
  <c r="C80" i="7"/>
  <c r="N71" i="5"/>
  <c r="M71" i="5"/>
  <c r="L71" i="5"/>
  <c r="K71" i="5"/>
  <c r="J71" i="5"/>
  <c r="I71" i="5"/>
  <c r="H71" i="5"/>
  <c r="G71" i="5"/>
  <c r="F71" i="5"/>
  <c r="E71" i="5"/>
  <c r="D71" i="5"/>
  <c r="C71" i="5"/>
  <c r="N70" i="5"/>
  <c r="M70" i="5"/>
  <c r="L70" i="5"/>
  <c r="K70" i="5"/>
  <c r="J70" i="5"/>
  <c r="I70" i="5"/>
  <c r="H70" i="5"/>
  <c r="G70" i="5"/>
  <c r="F70" i="5"/>
  <c r="E70" i="5"/>
  <c r="D70" i="5"/>
  <c r="C70" i="5"/>
  <c r="N69" i="5"/>
  <c r="M69" i="5"/>
  <c r="L69" i="5"/>
  <c r="K69" i="5"/>
  <c r="J69" i="5"/>
  <c r="I69" i="5"/>
  <c r="H69" i="5"/>
  <c r="G69" i="5"/>
  <c r="F69" i="5"/>
  <c r="E69" i="5"/>
  <c r="D69" i="5"/>
  <c r="C69" i="5"/>
  <c r="N68" i="5"/>
  <c r="M68" i="5"/>
  <c r="L68" i="5"/>
  <c r="K68" i="5"/>
  <c r="J68" i="5"/>
  <c r="I68" i="5"/>
  <c r="H68" i="5"/>
  <c r="G68" i="5"/>
  <c r="F68" i="5"/>
  <c r="E68" i="5"/>
  <c r="D68" i="5"/>
  <c r="C68" i="5"/>
  <c r="N67" i="5"/>
  <c r="M67" i="5"/>
  <c r="L67" i="5"/>
  <c r="K67" i="5"/>
  <c r="J67" i="5"/>
  <c r="I67" i="5"/>
  <c r="H67" i="5"/>
  <c r="G67" i="5"/>
  <c r="F67" i="5"/>
  <c r="E67" i="5"/>
  <c r="D67" i="5"/>
  <c r="C67" i="5"/>
  <c r="N64" i="5"/>
  <c r="M64" i="5"/>
  <c r="L64" i="5"/>
  <c r="K64" i="5"/>
  <c r="J64" i="5"/>
  <c r="I64" i="5"/>
  <c r="H64" i="5"/>
  <c r="G64" i="5"/>
  <c r="F64" i="5"/>
  <c r="E64" i="5"/>
  <c r="D64" i="5"/>
  <c r="C64" i="5"/>
  <c r="N63" i="5"/>
  <c r="M63" i="5"/>
  <c r="L63" i="5"/>
  <c r="K63" i="5"/>
  <c r="J63" i="5"/>
  <c r="I63" i="5"/>
  <c r="H63" i="5"/>
  <c r="G63" i="5"/>
  <c r="F63" i="5"/>
  <c r="E63" i="5"/>
  <c r="D63" i="5"/>
  <c r="C63" i="5"/>
  <c r="N62" i="5"/>
  <c r="M62" i="5"/>
  <c r="L62" i="5"/>
  <c r="K62" i="5"/>
  <c r="J62" i="5"/>
  <c r="I62" i="5"/>
  <c r="H62" i="5"/>
  <c r="G62" i="5"/>
  <c r="F62" i="5"/>
  <c r="E62" i="5"/>
  <c r="D62" i="5"/>
  <c r="C62" i="5"/>
  <c r="N61" i="5"/>
  <c r="M61" i="5"/>
  <c r="L61" i="5"/>
  <c r="K61" i="5"/>
  <c r="J61" i="5"/>
  <c r="I61" i="5"/>
  <c r="H61" i="5"/>
  <c r="G61" i="5"/>
  <c r="F61" i="5"/>
  <c r="E61" i="5"/>
  <c r="D61" i="5"/>
  <c r="C61" i="5"/>
  <c r="N60" i="5"/>
  <c r="M60" i="5"/>
  <c r="L60" i="5"/>
  <c r="K60" i="5"/>
  <c r="J60" i="5"/>
  <c r="I60" i="5"/>
  <c r="H60" i="5"/>
  <c r="G60" i="5"/>
  <c r="F60" i="5"/>
  <c r="E60" i="5"/>
  <c r="D60" i="5"/>
  <c r="C60" i="5"/>
  <c r="N59" i="5"/>
  <c r="M59" i="5"/>
  <c r="L59" i="5"/>
  <c r="K59" i="5"/>
  <c r="J59" i="5"/>
  <c r="I59" i="5"/>
  <c r="H59" i="5"/>
  <c r="G59" i="5"/>
  <c r="F59" i="5"/>
  <c r="E59" i="5"/>
  <c r="D59" i="5"/>
  <c r="C59" i="5"/>
  <c r="N58" i="5"/>
  <c r="M58" i="5"/>
  <c r="L58" i="5"/>
  <c r="K58" i="5"/>
  <c r="J58" i="5"/>
  <c r="I58" i="5"/>
  <c r="H58" i="5"/>
  <c r="G58" i="5"/>
  <c r="F58" i="5"/>
  <c r="E58" i="5"/>
  <c r="D58" i="5"/>
  <c r="C58" i="5"/>
  <c r="N57" i="5"/>
  <c r="M57" i="5"/>
  <c r="L57" i="5"/>
  <c r="K57" i="5"/>
  <c r="J57" i="5"/>
  <c r="I57" i="5"/>
  <c r="H57" i="5"/>
  <c r="G57" i="5"/>
  <c r="F57" i="5"/>
  <c r="E57" i="5"/>
  <c r="D57" i="5"/>
  <c r="C57" i="5"/>
  <c r="N56" i="5"/>
  <c r="M56" i="5"/>
  <c r="L56" i="5"/>
  <c r="K56" i="5"/>
  <c r="J56" i="5"/>
  <c r="I56" i="5"/>
  <c r="H56" i="5"/>
  <c r="G56" i="5"/>
  <c r="F56" i="5"/>
  <c r="E56" i="5"/>
  <c r="D56" i="5"/>
  <c r="C56" i="5"/>
  <c r="N55" i="5"/>
  <c r="M55" i="5"/>
  <c r="L55" i="5"/>
  <c r="K55" i="5"/>
  <c r="J55" i="5"/>
  <c r="I55" i="5"/>
  <c r="H55" i="5"/>
  <c r="G55" i="5"/>
  <c r="F55" i="5"/>
  <c r="E55" i="5"/>
  <c r="D55" i="5"/>
  <c r="C55" i="5"/>
  <c r="K64" i="4"/>
  <c r="J64" i="4"/>
  <c r="I64" i="4"/>
  <c r="H64" i="4"/>
  <c r="G64" i="4"/>
  <c r="F64" i="4"/>
  <c r="E64" i="4"/>
  <c r="D64" i="4"/>
  <c r="C64" i="4"/>
  <c r="K63" i="4"/>
  <c r="J63" i="4"/>
  <c r="I63" i="4"/>
  <c r="H63" i="4"/>
  <c r="G63" i="4"/>
  <c r="F63" i="4"/>
  <c r="E63" i="4"/>
  <c r="D63" i="4"/>
  <c r="C63" i="4"/>
  <c r="K62" i="4"/>
  <c r="J62" i="4"/>
  <c r="I62" i="4"/>
  <c r="H62" i="4"/>
  <c r="G62" i="4"/>
  <c r="F62" i="4"/>
  <c r="E62" i="4"/>
  <c r="D62" i="4"/>
  <c r="C62" i="4"/>
  <c r="K61" i="4"/>
  <c r="J61" i="4"/>
  <c r="I61" i="4"/>
  <c r="H61" i="4"/>
  <c r="G61" i="4"/>
  <c r="F61" i="4"/>
  <c r="E61" i="4"/>
  <c r="D61" i="4"/>
  <c r="C61" i="4"/>
  <c r="K60" i="4"/>
  <c r="J60" i="4"/>
  <c r="I60" i="4"/>
  <c r="H60" i="4"/>
  <c r="G60" i="4"/>
  <c r="F60" i="4"/>
  <c r="E60" i="4"/>
  <c r="D60" i="4"/>
  <c r="C60" i="4"/>
  <c r="K59" i="4"/>
  <c r="J59" i="4"/>
  <c r="I59" i="4"/>
  <c r="H59" i="4"/>
  <c r="G59" i="4"/>
  <c r="F59" i="4"/>
  <c r="E59" i="4"/>
  <c r="D59" i="4"/>
  <c r="C59" i="4"/>
  <c r="K58" i="4"/>
  <c r="J58" i="4"/>
  <c r="I58" i="4"/>
  <c r="H58" i="4"/>
  <c r="G58" i="4"/>
  <c r="F58" i="4"/>
  <c r="E58" i="4"/>
  <c r="D58" i="4"/>
  <c r="C58" i="4"/>
  <c r="K57" i="4"/>
  <c r="J57" i="4"/>
  <c r="I57" i="4"/>
  <c r="H57" i="4"/>
  <c r="G57" i="4"/>
  <c r="F57" i="4"/>
  <c r="E57" i="4"/>
  <c r="D57" i="4"/>
  <c r="C57" i="4"/>
  <c r="K56" i="4"/>
  <c r="J56" i="4"/>
  <c r="I56" i="4"/>
  <c r="H56" i="4"/>
  <c r="G56" i="4"/>
  <c r="F56" i="4"/>
  <c r="E56" i="4"/>
  <c r="D56" i="4"/>
  <c r="C56" i="4"/>
  <c r="K55" i="4"/>
  <c r="J55" i="4"/>
  <c r="I55" i="4"/>
  <c r="H55" i="4"/>
  <c r="G55" i="4"/>
  <c r="F55" i="4"/>
  <c r="E55" i="4"/>
  <c r="D55" i="4"/>
  <c r="C55" i="4"/>
  <c r="K72" i="3"/>
  <c r="J72" i="3"/>
  <c r="I72" i="3"/>
  <c r="H72" i="3"/>
  <c r="G72" i="3"/>
  <c r="F72" i="3"/>
  <c r="E72" i="3"/>
  <c r="D72" i="3"/>
  <c r="C72" i="3"/>
  <c r="K71" i="3"/>
  <c r="J71" i="3"/>
  <c r="I71" i="3"/>
  <c r="H71" i="3"/>
  <c r="G71" i="3"/>
  <c r="F71" i="3"/>
  <c r="E71" i="3"/>
  <c r="D71" i="3"/>
  <c r="C71" i="3"/>
  <c r="K70" i="3"/>
  <c r="J70" i="3"/>
  <c r="I70" i="3"/>
  <c r="H70" i="3"/>
  <c r="G70" i="3"/>
  <c r="F70" i="3"/>
  <c r="E70" i="3"/>
  <c r="D70" i="3"/>
  <c r="C70" i="3"/>
  <c r="K69" i="3"/>
  <c r="J69" i="3"/>
  <c r="I69" i="3"/>
  <c r="H69" i="3"/>
  <c r="G69" i="3"/>
  <c r="F69" i="3"/>
  <c r="E69" i="3"/>
  <c r="D69" i="3"/>
  <c r="C69" i="3"/>
  <c r="K68" i="3"/>
  <c r="J68" i="3"/>
  <c r="I68" i="3"/>
  <c r="H68" i="3"/>
  <c r="G68" i="3"/>
  <c r="F68" i="3"/>
  <c r="E68" i="3"/>
  <c r="D68" i="3"/>
  <c r="C68" i="3"/>
  <c r="K65" i="3"/>
  <c r="J65" i="3"/>
  <c r="I65" i="3"/>
  <c r="H65" i="3"/>
  <c r="G65" i="3"/>
  <c r="F65" i="3"/>
  <c r="E65" i="3"/>
  <c r="D65" i="3"/>
  <c r="C65" i="3"/>
  <c r="K64" i="3"/>
  <c r="J64" i="3"/>
  <c r="I64" i="3"/>
  <c r="H64" i="3"/>
  <c r="G64" i="3"/>
  <c r="F64" i="3"/>
  <c r="E64" i="3"/>
  <c r="D64" i="3"/>
  <c r="C64" i="3"/>
  <c r="K63" i="3"/>
  <c r="J63" i="3"/>
  <c r="I63" i="3"/>
  <c r="H63" i="3"/>
  <c r="G63" i="3"/>
  <c r="F63" i="3"/>
  <c r="E63" i="3"/>
  <c r="D63" i="3"/>
  <c r="C63" i="3"/>
  <c r="K62" i="3"/>
  <c r="J62" i="3"/>
  <c r="I62" i="3"/>
  <c r="H62" i="3"/>
  <c r="G62" i="3"/>
  <c r="F62" i="3"/>
  <c r="E62" i="3"/>
  <c r="D62" i="3"/>
  <c r="C62" i="3"/>
  <c r="K61" i="3"/>
  <c r="J61" i="3"/>
  <c r="I61" i="3"/>
  <c r="H61" i="3"/>
  <c r="G61" i="3"/>
  <c r="F61" i="3"/>
  <c r="E61" i="3"/>
  <c r="D61" i="3"/>
  <c r="C61" i="3"/>
  <c r="K60" i="3"/>
  <c r="J60" i="3"/>
  <c r="I60" i="3"/>
  <c r="H60" i="3"/>
  <c r="G60" i="3"/>
  <c r="F60" i="3"/>
  <c r="E60" i="3"/>
  <c r="D60" i="3"/>
  <c r="C60" i="3"/>
  <c r="K59" i="3"/>
  <c r="J59" i="3"/>
  <c r="I59" i="3"/>
  <c r="H59" i="3"/>
  <c r="G59" i="3"/>
  <c r="F59" i="3"/>
  <c r="E59" i="3"/>
  <c r="D59" i="3"/>
  <c r="C59" i="3"/>
  <c r="K58" i="3"/>
  <c r="J58" i="3"/>
  <c r="I58" i="3"/>
  <c r="H58" i="3"/>
  <c r="G58" i="3"/>
  <c r="F58" i="3"/>
  <c r="E58" i="3"/>
  <c r="D58" i="3"/>
  <c r="C58" i="3"/>
  <c r="K57" i="3"/>
  <c r="J57" i="3"/>
  <c r="I57" i="3"/>
  <c r="H57" i="3"/>
  <c r="G57" i="3"/>
  <c r="F57" i="3"/>
  <c r="E57" i="3"/>
  <c r="D57" i="3"/>
  <c r="C57" i="3"/>
  <c r="K56" i="3"/>
  <c r="J56" i="3"/>
  <c r="I56" i="3"/>
  <c r="H56" i="3"/>
  <c r="G56" i="3"/>
  <c r="F56" i="3"/>
  <c r="E56" i="3"/>
  <c r="D56" i="3"/>
  <c r="C56" i="3"/>
  <c r="N71" i="2"/>
  <c r="M71" i="2"/>
  <c r="L71" i="2"/>
  <c r="K71" i="2"/>
  <c r="J71" i="2"/>
  <c r="I71" i="2"/>
  <c r="H71" i="2"/>
  <c r="G71" i="2"/>
  <c r="F71" i="2"/>
  <c r="E71" i="2"/>
  <c r="D71" i="2"/>
  <c r="C71" i="2"/>
  <c r="N70" i="2"/>
  <c r="M70" i="2"/>
  <c r="L70" i="2"/>
  <c r="K70" i="2"/>
  <c r="J70" i="2"/>
  <c r="I70" i="2"/>
  <c r="H70" i="2"/>
  <c r="G70" i="2"/>
  <c r="F70" i="2"/>
  <c r="E70" i="2"/>
  <c r="D70" i="2"/>
  <c r="C70" i="2"/>
  <c r="N69" i="2"/>
  <c r="M69" i="2"/>
  <c r="L69" i="2"/>
  <c r="K69" i="2"/>
  <c r="J69" i="2"/>
  <c r="I69" i="2"/>
  <c r="H69" i="2"/>
  <c r="G69" i="2"/>
  <c r="F69" i="2"/>
  <c r="E69" i="2"/>
  <c r="D69" i="2"/>
  <c r="C69" i="2"/>
  <c r="N68" i="2"/>
  <c r="M68" i="2"/>
  <c r="L68" i="2"/>
  <c r="K68" i="2"/>
  <c r="J68" i="2"/>
  <c r="I68" i="2"/>
  <c r="H68" i="2"/>
  <c r="G68" i="2"/>
  <c r="F68" i="2"/>
  <c r="E68" i="2"/>
  <c r="D68" i="2"/>
  <c r="C68" i="2"/>
  <c r="N67" i="2"/>
  <c r="M67" i="2"/>
  <c r="L67" i="2"/>
  <c r="K67" i="2"/>
  <c r="J67" i="2"/>
  <c r="I67" i="2"/>
  <c r="H67" i="2"/>
  <c r="G67" i="2"/>
  <c r="F67" i="2"/>
  <c r="E67" i="2"/>
  <c r="D67" i="2"/>
  <c r="C67" i="2"/>
  <c r="N64" i="2"/>
  <c r="M64" i="2"/>
  <c r="L64" i="2"/>
  <c r="K64" i="2"/>
  <c r="J64" i="2"/>
  <c r="I64" i="2"/>
  <c r="H64" i="2"/>
  <c r="G64" i="2"/>
  <c r="F64" i="2"/>
  <c r="E64" i="2"/>
  <c r="D64" i="2"/>
  <c r="C64" i="2"/>
  <c r="N63" i="2"/>
  <c r="M63" i="2"/>
  <c r="L63" i="2"/>
  <c r="K63" i="2"/>
  <c r="J63" i="2"/>
  <c r="I63" i="2"/>
  <c r="H63" i="2"/>
  <c r="G63" i="2"/>
  <c r="F63" i="2"/>
  <c r="E63" i="2"/>
  <c r="D63" i="2"/>
  <c r="C63" i="2"/>
  <c r="N62" i="2"/>
  <c r="M62" i="2"/>
  <c r="L62" i="2"/>
  <c r="K62" i="2"/>
  <c r="J62" i="2"/>
  <c r="I62" i="2"/>
  <c r="H62" i="2"/>
  <c r="G62" i="2"/>
  <c r="F62" i="2"/>
  <c r="E62" i="2"/>
  <c r="D62" i="2"/>
  <c r="C62" i="2"/>
  <c r="N61" i="2"/>
  <c r="M61" i="2"/>
  <c r="L61" i="2"/>
  <c r="K61" i="2"/>
  <c r="J61" i="2"/>
  <c r="I61" i="2"/>
  <c r="H61" i="2"/>
  <c r="G61" i="2"/>
  <c r="F61" i="2"/>
  <c r="E61" i="2"/>
  <c r="D61" i="2"/>
  <c r="C61" i="2"/>
  <c r="N60" i="2"/>
  <c r="M60" i="2"/>
  <c r="L60" i="2"/>
  <c r="K60" i="2"/>
  <c r="J60" i="2"/>
  <c r="I60" i="2"/>
  <c r="H60" i="2"/>
  <c r="G60" i="2"/>
  <c r="F60" i="2"/>
  <c r="E60" i="2"/>
  <c r="D60" i="2"/>
  <c r="C60" i="2"/>
  <c r="N59" i="2"/>
  <c r="M59" i="2"/>
  <c r="L59" i="2"/>
  <c r="K59" i="2"/>
  <c r="J59" i="2"/>
  <c r="I59" i="2"/>
  <c r="H59" i="2"/>
  <c r="G59" i="2"/>
  <c r="F59" i="2"/>
  <c r="E59" i="2"/>
  <c r="D59" i="2"/>
  <c r="C59" i="2"/>
  <c r="N58" i="2"/>
  <c r="M58" i="2"/>
  <c r="L58" i="2"/>
  <c r="K58" i="2"/>
  <c r="J58" i="2"/>
  <c r="I58" i="2"/>
  <c r="H58" i="2"/>
  <c r="G58" i="2"/>
  <c r="F58" i="2"/>
  <c r="E58" i="2"/>
  <c r="D58" i="2"/>
  <c r="C58" i="2"/>
  <c r="N57" i="2"/>
  <c r="M57" i="2"/>
  <c r="L57" i="2"/>
  <c r="K57" i="2"/>
  <c r="J57" i="2"/>
  <c r="I57" i="2"/>
  <c r="H57" i="2"/>
  <c r="G57" i="2"/>
  <c r="F57" i="2"/>
  <c r="E57" i="2"/>
  <c r="D57" i="2"/>
  <c r="C57" i="2"/>
  <c r="N56" i="2"/>
  <c r="M56" i="2"/>
  <c r="L56" i="2"/>
  <c r="K56" i="2"/>
  <c r="J56" i="2"/>
  <c r="I56" i="2"/>
  <c r="H56" i="2"/>
  <c r="G56" i="2"/>
  <c r="F56" i="2"/>
  <c r="E56" i="2"/>
  <c r="D56" i="2"/>
  <c r="C56" i="2"/>
  <c r="N55" i="2"/>
  <c r="M55" i="2"/>
  <c r="L55" i="2"/>
  <c r="K55" i="2"/>
  <c r="J55" i="2"/>
  <c r="I55" i="2"/>
  <c r="H55" i="2"/>
  <c r="G55" i="2"/>
  <c r="F55" i="2"/>
  <c r="E55" i="2"/>
  <c r="D55" i="2"/>
  <c r="C55" i="2"/>
  <c r="K71" i="1"/>
  <c r="J71" i="1"/>
  <c r="I71" i="1"/>
  <c r="H71" i="1"/>
  <c r="G71" i="1"/>
  <c r="F71" i="1"/>
  <c r="E71" i="1"/>
  <c r="D71" i="1"/>
  <c r="C71" i="1"/>
  <c r="K70" i="1"/>
  <c r="J70" i="1"/>
  <c r="I70" i="1"/>
  <c r="H70" i="1"/>
  <c r="G70" i="1"/>
  <c r="F70" i="1"/>
  <c r="E70" i="1"/>
  <c r="D70" i="1"/>
  <c r="C70" i="1"/>
  <c r="K69" i="1"/>
  <c r="J69" i="1"/>
  <c r="I69" i="1"/>
  <c r="H69" i="1"/>
  <c r="G69" i="1"/>
  <c r="F69" i="1"/>
  <c r="E69" i="1"/>
  <c r="D69" i="1"/>
  <c r="C69" i="1"/>
  <c r="K68" i="1"/>
  <c r="J68" i="1"/>
  <c r="I68" i="1"/>
  <c r="H68" i="1"/>
  <c r="G68" i="1"/>
  <c r="F68" i="1"/>
  <c r="E68" i="1"/>
  <c r="D68" i="1"/>
  <c r="C68" i="1"/>
  <c r="K67" i="1"/>
  <c r="J67" i="1"/>
  <c r="I67" i="1"/>
  <c r="H67" i="1"/>
  <c r="G67" i="1"/>
  <c r="F67" i="1"/>
  <c r="E67" i="1"/>
  <c r="D67" i="1"/>
  <c r="C67" i="1"/>
  <c r="K64" i="1"/>
  <c r="J64" i="1"/>
  <c r="I64" i="1"/>
  <c r="H64" i="1"/>
  <c r="G64" i="1"/>
  <c r="F64" i="1"/>
  <c r="E64" i="1"/>
  <c r="D64" i="1"/>
  <c r="C64" i="1"/>
  <c r="K63" i="1"/>
  <c r="J63" i="1"/>
  <c r="I63" i="1"/>
  <c r="H63" i="1"/>
  <c r="G63" i="1"/>
  <c r="F63" i="1"/>
  <c r="E63" i="1"/>
  <c r="D63" i="1"/>
  <c r="C63" i="1"/>
  <c r="K62" i="1"/>
  <c r="J62" i="1"/>
  <c r="I62" i="1"/>
  <c r="H62" i="1"/>
  <c r="G62" i="1"/>
  <c r="F62" i="1"/>
  <c r="E62" i="1"/>
  <c r="D62" i="1"/>
  <c r="C62" i="1"/>
  <c r="K61" i="1"/>
  <c r="J61" i="1"/>
  <c r="I61" i="1"/>
  <c r="H61" i="1"/>
  <c r="G61" i="1"/>
  <c r="F61" i="1"/>
  <c r="E61" i="1"/>
  <c r="D61" i="1"/>
  <c r="C61" i="1"/>
  <c r="K60" i="1"/>
  <c r="J60" i="1"/>
  <c r="I60" i="1"/>
  <c r="H60" i="1"/>
  <c r="G60" i="1"/>
  <c r="F60" i="1"/>
  <c r="E60" i="1"/>
  <c r="D60" i="1"/>
  <c r="C60" i="1"/>
  <c r="K59" i="1"/>
  <c r="J59" i="1"/>
  <c r="I59" i="1"/>
  <c r="H59" i="1"/>
  <c r="G59" i="1"/>
  <c r="F59" i="1"/>
  <c r="E59" i="1"/>
  <c r="D59" i="1"/>
  <c r="C59" i="1"/>
  <c r="K58" i="1"/>
  <c r="J58" i="1"/>
  <c r="I58" i="1"/>
  <c r="H58" i="1"/>
  <c r="G58" i="1"/>
  <c r="F58" i="1"/>
  <c r="E58" i="1"/>
  <c r="D58" i="1"/>
  <c r="C58" i="1"/>
  <c r="K57" i="1"/>
  <c r="J57" i="1"/>
  <c r="I57" i="1"/>
  <c r="H57" i="1"/>
  <c r="G57" i="1"/>
  <c r="F57" i="1"/>
  <c r="E57" i="1"/>
  <c r="D57" i="1"/>
  <c r="C57" i="1"/>
  <c r="K56" i="1"/>
  <c r="J56" i="1"/>
  <c r="I56" i="1"/>
  <c r="H56" i="1"/>
  <c r="G56" i="1"/>
  <c r="F56" i="1"/>
  <c r="E56" i="1"/>
  <c r="D56" i="1"/>
  <c r="C56" i="1"/>
  <c r="K55" i="1"/>
  <c r="J55" i="1"/>
  <c r="I55" i="1"/>
  <c r="H55" i="1"/>
  <c r="G55" i="1"/>
  <c r="F55" i="1"/>
  <c r="E55" i="1"/>
  <c r="D55" i="1"/>
  <c r="C55" i="1"/>
  <c r="J523" i="11" l="1"/>
  <c r="R523" i="11"/>
  <c r="E524" i="11"/>
  <c r="M524" i="11"/>
  <c r="U524" i="11"/>
  <c r="H525" i="11"/>
  <c r="P525" i="11"/>
  <c r="C526" i="11"/>
  <c r="K526" i="11"/>
  <c r="S526" i="11"/>
  <c r="F527" i="11"/>
  <c r="N527" i="11"/>
  <c r="V527" i="11"/>
  <c r="G523" i="11"/>
  <c r="O523" i="11"/>
  <c r="W523" i="11"/>
  <c r="J524" i="11"/>
  <c r="R524" i="11"/>
  <c r="E525" i="11"/>
  <c r="M525" i="11"/>
  <c r="U525" i="11"/>
  <c r="H526" i="11"/>
  <c r="P526" i="11"/>
  <c r="L505" i="11"/>
  <c r="W506" i="11"/>
  <c r="D522" i="9"/>
  <c r="F523" i="9"/>
  <c r="H524" i="9"/>
  <c r="D526" i="9"/>
  <c r="H502" i="9"/>
  <c r="D504" i="9"/>
  <c r="F505" i="9"/>
  <c r="H506" i="9"/>
  <c r="F522" i="9"/>
  <c r="H523" i="9"/>
  <c r="D525" i="9"/>
  <c r="F526" i="9"/>
  <c r="V503" i="11"/>
  <c r="I504" i="11"/>
  <c r="T505" i="11"/>
  <c r="J507" i="11"/>
  <c r="D525" i="11"/>
  <c r="O526" i="11"/>
  <c r="G503" i="11"/>
  <c r="O503" i="11"/>
  <c r="W503" i="11"/>
  <c r="J504" i="11"/>
  <c r="R504" i="11"/>
  <c r="E505" i="11"/>
  <c r="M505" i="11"/>
  <c r="U505" i="11"/>
  <c r="H506" i="11"/>
  <c r="P506" i="11"/>
  <c r="C507" i="11"/>
  <c r="K507" i="11"/>
  <c r="S507" i="11"/>
  <c r="C527" i="11"/>
  <c r="K527" i="11"/>
  <c r="S527" i="11"/>
  <c r="H523" i="11"/>
  <c r="P523" i="11"/>
  <c r="C524" i="11"/>
  <c r="K524" i="11"/>
  <c r="S524" i="11"/>
  <c r="F525" i="11"/>
  <c r="N525" i="11"/>
  <c r="V525" i="11"/>
  <c r="I526" i="11"/>
  <c r="Q526" i="11"/>
  <c r="D527" i="11"/>
  <c r="L527" i="11"/>
  <c r="T527" i="11"/>
  <c r="E503" i="11"/>
  <c r="M503" i="11"/>
  <c r="U503" i="11"/>
  <c r="H504" i="11"/>
  <c r="P504" i="11"/>
  <c r="C505" i="11"/>
  <c r="K505" i="11"/>
  <c r="S505" i="11"/>
  <c r="F506" i="11"/>
  <c r="N506" i="11"/>
  <c r="V506" i="11"/>
  <c r="I507" i="11"/>
  <c r="Q507" i="11"/>
  <c r="F503" i="11"/>
  <c r="N503" i="11"/>
  <c r="Q504" i="11"/>
  <c r="D505" i="11"/>
  <c r="G506" i="11"/>
  <c r="O506" i="11"/>
  <c r="R507" i="11"/>
  <c r="D503" i="9"/>
  <c r="F504" i="9"/>
  <c r="H505" i="9"/>
  <c r="H522" i="9"/>
  <c r="E502" i="9"/>
  <c r="G503" i="9"/>
  <c r="C505" i="9"/>
  <c r="E506" i="9"/>
  <c r="C522" i="9"/>
  <c r="E523" i="9"/>
  <c r="G524" i="9"/>
  <c r="C526" i="9"/>
  <c r="G503" i="10"/>
  <c r="O503" i="10"/>
  <c r="W503" i="10"/>
  <c r="J504" i="10"/>
  <c r="R504" i="10"/>
  <c r="E505" i="10"/>
  <c r="M505" i="10"/>
  <c r="U505" i="10"/>
  <c r="H506" i="10"/>
  <c r="P506" i="10"/>
  <c r="C507" i="10"/>
  <c r="K507" i="10"/>
  <c r="S507" i="10"/>
  <c r="U503" i="10"/>
  <c r="K505" i="10"/>
  <c r="V506" i="10"/>
  <c r="C503" i="10"/>
  <c r="K503" i="10"/>
  <c r="S503" i="10"/>
  <c r="F504" i="10"/>
  <c r="N504" i="10"/>
  <c r="V504" i="10"/>
  <c r="I505" i="10"/>
  <c r="Q505" i="10"/>
  <c r="D506" i="10"/>
  <c r="L506" i="10"/>
  <c r="T506" i="10"/>
  <c r="G507" i="10"/>
  <c r="O507" i="10"/>
  <c r="W507" i="10"/>
  <c r="E523" i="10"/>
  <c r="M523" i="10"/>
  <c r="U523" i="10"/>
  <c r="P524" i="10"/>
  <c r="C525" i="10"/>
  <c r="K525" i="10"/>
  <c r="F526" i="10"/>
  <c r="N526" i="10"/>
  <c r="I527" i="10"/>
  <c r="Q527" i="10"/>
  <c r="D503" i="10"/>
  <c r="L503" i="10"/>
  <c r="T503" i="10"/>
  <c r="G504" i="10"/>
  <c r="O504" i="10"/>
  <c r="W504" i="10"/>
  <c r="J505" i="10"/>
  <c r="R505" i="10"/>
  <c r="E506" i="10"/>
  <c r="M506" i="10"/>
  <c r="U506" i="10"/>
  <c r="H507" i="10"/>
  <c r="P507" i="10"/>
  <c r="W523" i="10"/>
  <c r="J524" i="10"/>
  <c r="E525" i="10"/>
  <c r="M525" i="10"/>
  <c r="U525" i="10"/>
  <c r="H526" i="10"/>
  <c r="P526" i="10"/>
  <c r="C527" i="10"/>
  <c r="K527" i="10"/>
  <c r="S527" i="10"/>
  <c r="G523" i="10"/>
  <c r="O523" i="10"/>
  <c r="R524" i="10"/>
  <c r="L524" i="10"/>
  <c r="W525" i="10"/>
  <c r="M527" i="10"/>
  <c r="A68" i="1"/>
  <c r="A68" i="5"/>
  <c r="C502" i="9"/>
  <c r="E503" i="9"/>
  <c r="G504" i="9"/>
  <c r="C506" i="9"/>
  <c r="E503" i="10"/>
  <c r="M503" i="10"/>
  <c r="H504" i="10"/>
  <c r="P504" i="10"/>
  <c r="C505" i="10"/>
  <c r="S505" i="10"/>
  <c r="F506" i="10"/>
  <c r="N506" i="10"/>
  <c r="I507" i="10"/>
  <c r="Q507" i="10"/>
  <c r="A69" i="3"/>
  <c r="D502" i="9"/>
  <c r="F503" i="9"/>
  <c r="H504" i="9"/>
  <c r="D506" i="9"/>
  <c r="I523" i="10"/>
  <c r="Q523" i="10"/>
  <c r="D524" i="10"/>
  <c r="T524" i="10"/>
  <c r="G525" i="10"/>
  <c r="O525" i="10"/>
  <c r="J526" i="10"/>
  <c r="R526" i="10"/>
  <c r="E527" i="10"/>
  <c r="U527" i="10"/>
  <c r="J503" i="11"/>
  <c r="R503" i="11"/>
  <c r="E504" i="11"/>
  <c r="M504" i="11"/>
  <c r="U504" i="11"/>
  <c r="H505" i="11"/>
  <c r="P505" i="11"/>
  <c r="C506" i="11"/>
  <c r="K506" i="11"/>
  <c r="S506" i="11"/>
  <c r="F507" i="11"/>
  <c r="N507" i="11"/>
  <c r="V507" i="11"/>
  <c r="A68" i="2"/>
  <c r="F502" i="9"/>
  <c r="H503" i="9"/>
  <c r="D505" i="9"/>
  <c r="F506" i="9"/>
  <c r="G502" i="9"/>
  <c r="C504" i="9"/>
  <c r="E505" i="9"/>
  <c r="G506" i="9"/>
  <c r="E522" i="9"/>
  <c r="G523" i="9"/>
  <c r="C525" i="9"/>
  <c r="E526" i="9"/>
  <c r="J523" i="10"/>
  <c r="R523" i="10"/>
  <c r="E524" i="10"/>
  <c r="M524" i="10"/>
  <c r="U524" i="10"/>
  <c r="H525" i="10"/>
  <c r="P525" i="10"/>
  <c r="C526" i="10"/>
  <c r="K526" i="10"/>
  <c r="S526" i="10"/>
  <c r="F527" i="10"/>
  <c r="N527" i="10"/>
  <c r="V527" i="10"/>
  <c r="A93" i="7"/>
  <c r="C503" i="9"/>
  <c r="E504" i="9"/>
  <c r="G505" i="9"/>
  <c r="G522" i="9"/>
  <c r="F523" i="11"/>
  <c r="N523" i="11"/>
  <c r="V523" i="11"/>
  <c r="I524" i="11"/>
  <c r="Q524" i="11"/>
  <c r="L525" i="11"/>
  <c r="T525" i="11"/>
  <c r="G526" i="11"/>
  <c r="W526" i="11"/>
  <c r="J527" i="11"/>
  <c r="R527" i="11"/>
  <c r="C524" i="9"/>
  <c r="E525" i="9"/>
  <c r="G526" i="9"/>
  <c r="D524" i="9"/>
  <c r="F525" i="9"/>
  <c r="H526" i="9"/>
  <c r="J503" i="10"/>
  <c r="R503" i="10"/>
  <c r="E504" i="10"/>
  <c r="M504" i="10"/>
  <c r="U504" i="10"/>
  <c r="H505" i="10"/>
  <c r="P505" i="10"/>
  <c r="C506" i="10"/>
  <c r="K506" i="10"/>
  <c r="S506" i="10"/>
  <c r="F507" i="10"/>
  <c r="N507" i="10"/>
  <c r="V507" i="10"/>
  <c r="C523" i="9"/>
  <c r="E524" i="9"/>
  <c r="G525" i="9"/>
  <c r="H523" i="10"/>
  <c r="P523" i="10"/>
  <c r="C524" i="10"/>
  <c r="K524" i="10"/>
  <c r="S524" i="10"/>
  <c r="F525" i="10"/>
  <c r="N525" i="10"/>
  <c r="V525" i="10"/>
  <c r="I526" i="10"/>
  <c r="Q526" i="10"/>
  <c r="D527" i="10"/>
  <c r="L527" i="10"/>
  <c r="T527" i="10"/>
  <c r="F523" i="10"/>
  <c r="N523" i="10"/>
  <c r="V523" i="10"/>
  <c r="I524" i="10"/>
  <c r="Q524" i="10"/>
  <c r="D525" i="10"/>
  <c r="L525" i="10"/>
  <c r="T525" i="10"/>
  <c r="G526" i="10"/>
  <c r="O526" i="10"/>
  <c r="W526" i="10"/>
  <c r="J527" i="10"/>
  <c r="R527" i="10"/>
  <c r="H503" i="11"/>
  <c r="P503" i="11"/>
  <c r="C504" i="11"/>
  <c r="K504" i="11"/>
  <c r="S504" i="11"/>
  <c r="F505" i="11"/>
  <c r="N505" i="11"/>
  <c r="V505" i="11"/>
  <c r="I506" i="11"/>
  <c r="Q506" i="11"/>
  <c r="D507" i="11"/>
  <c r="L507" i="11"/>
  <c r="T507" i="11"/>
  <c r="C523" i="11"/>
  <c r="K523" i="11"/>
  <c r="S523" i="11"/>
  <c r="F524" i="11"/>
  <c r="N524" i="11"/>
  <c r="V524" i="11"/>
  <c r="I525" i="11"/>
  <c r="Q525" i="11"/>
  <c r="D526" i="11"/>
  <c r="L526" i="11"/>
  <c r="T526" i="11"/>
  <c r="G527" i="11"/>
  <c r="O527" i="11"/>
  <c r="W527" i="11"/>
  <c r="D523" i="9"/>
  <c r="F524" i="9"/>
  <c r="H525" i="9"/>
  <c r="I503" i="11"/>
  <c r="Q503" i="11"/>
  <c r="D504" i="11"/>
  <c r="L504" i="11"/>
  <c r="T504" i="11"/>
  <c r="G505" i="11"/>
  <c r="O505" i="11"/>
  <c r="W505" i="11"/>
  <c r="J506" i="11"/>
  <c r="R506" i="11"/>
  <c r="E507" i="11"/>
  <c r="M507" i="11"/>
  <c r="U507" i="11"/>
  <c r="D523" i="11"/>
  <c r="L523" i="11"/>
  <c r="T523" i="11"/>
  <c r="G524" i="11"/>
  <c r="O524" i="11"/>
  <c r="W524" i="11"/>
  <c r="J525" i="11"/>
  <c r="R525" i="11"/>
  <c r="E526" i="11"/>
  <c r="M526" i="11"/>
  <c r="U526" i="11"/>
  <c r="H527" i="11"/>
  <c r="P527" i="11"/>
  <c r="E523" i="11"/>
  <c r="M523" i="11"/>
  <c r="U523" i="11"/>
  <c r="H524" i="11"/>
  <c r="P524" i="11"/>
  <c r="C525" i="11"/>
  <c r="K525" i="11"/>
  <c r="S525" i="11"/>
  <c r="F526" i="11"/>
  <c r="N526" i="11"/>
  <c r="V526" i="11"/>
  <c r="I527" i="11"/>
  <c r="Q527" i="11"/>
  <c r="H503" i="10"/>
  <c r="P503" i="10"/>
  <c r="C504" i="10"/>
  <c r="K504" i="10"/>
  <c r="S504" i="10"/>
  <c r="F505" i="10"/>
  <c r="N505" i="10"/>
  <c r="V505" i="10"/>
  <c r="I506" i="10"/>
  <c r="Q506" i="10"/>
  <c r="D507" i="10"/>
  <c r="L507" i="10"/>
  <c r="T507" i="10"/>
  <c r="F503" i="10"/>
  <c r="N503" i="10"/>
  <c r="V503" i="10"/>
  <c r="I504" i="10"/>
  <c r="Q504" i="10"/>
  <c r="D505" i="10"/>
  <c r="L505" i="10"/>
  <c r="T505" i="10"/>
  <c r="G506" i="10"/>
  <c r="O506" i="10"/>
  <c r="W506" i="10"/>
  <c r="J507" i="10"/>
  <c r="R507" i="10"/>
  <c r="C523" i="10"/>
  <c r="K523" i="10"/>
  <c r="S523" i="10"/>
  <c r="F524" i="10"/>
  <c r="N524" i="10"/>
  <c r="V524" i="10"/>
  <c r="I525" i="10"/>
  <c r="Q525" i="10"/>
  <c r="D526" i="10"/>
  <c r="L526" i="10"/>
  <c r="T526" i="10"/>
  <c r="G527" i="10"/>
  <c r="O527" i="10"/>
  <c r="W527" i="10"/>
  <c r="C503" i="11"/>
  <c r="K503" i="11"/>
  <c r="S503" i="11"/>
  <c r="F504" i="11"/>
  <c r="N504" i="11"/>
  <c r="V504" i="11"/>
  <c r="I505" i="11"/>
  <c r="Q505" i="11"/>
  <c r="D506" i="11"/>
  <c r="L506" i="11"/>
  <c r="T506" i="11"/>
  <c r="G507" i="11"/>
  <c r="O507" i="11"/>
  <c r="W507" i="11"/>
</calcChain>
</file>

<file path=xl/sharedStrings.xml><?xml version="1.0" encoding="utf-8"?>
<sst xmlns="http://schemas.openxmlformats.org/spreadsheetml/2006/main" count="28070" uniqueCount="5949">
  <si>
    <t>LABOUR MARKET</t>
  </si>
  <si>
    <t>Thousand persons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</si>
  <si>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</si>
  <si>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</si>
  <si>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Ekonomicky aktívne 
obyvateľstvo</t>
  </si>
  <si>
    <r>
      <t xml:space="preserve">z toho 
</t>
    </r>
    <r>
      <rPr>
        <i/>
        <sz val="8"/>
        <rFont val="Arial Narrow"/>
        <family val="2"/>
      </rPr>
      <t>Of which:</t>
    </r>
  </si>
  <si>
    <t>Economically active 
population</t>
  </si>
  <si>
    <t>pracujúci</t>
  </si>
  <si>
    <t>nezamestnaní</t>
  </si>
  <si>
    <t>Employed</t>
  </si>
  <si>
    <t>Unemployed</t>
  </si>
  <si>
    <t>spolu</t>
  </si>
  <si>
    <t>muži</t>
  </si>
  <si>
    <t>ženy</t>
  </si>
  <si>
    <t>Total</t>
  </si>
  <si>
    <t>Men</t>
  </si>
  <si>
    <t>Women</t>
  </si>
  <si>
    <r>
      <t>SR spolu /</t>
    </r>
    <r>
      <rPr>
        <b/>
        <i/>
        <sz val="8"/>
        <rFont val="Arial Narrow"/>
        <family val="2"/>
      </rPr>
      <t xml:space="preserve"> SR in total</t>
    </r>
  </si>
  <si>
    <t>SR spolu / SR in total</t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</si>
  <si>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</si>
  <si>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</si>
  <si>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</si>
  <si>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</si>
  <si>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</si>
  <si>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</si>
  <si>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</si>
  <si>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</si>
  <si>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</si>
  <si>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</si>
  <si>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</si>
  <si>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</si>
  <si>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</si>
  <si>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</si>
  <si>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</si>
  <si>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t>skuska</t>
  </si>
  <si>
    <t>tis. osôb</t>
  </si>
  <si>
    <t>2018</t>
  </si>
  <si>
    <t>2019</t>
  </si>
  <si>
    <t>2020</t>
  </si>
  <si>
    <t xml:space="preserve">          Balance of economic activity - economically active population (LFS)</t>
  </si>
  <si>
    <t>T 3-1. Bilancia ekonomickej aktivity - ekonomicky aktívne obyvateľstvo (VZPS)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</si>
  <si>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</si>
  <si>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r>
      <t xml:space="preserve">z toho / </t>
    </r>
    <r>
      <rPr>
        <i/>
        <sz val="8"/>
        <rFont val="Arial Narrow"/>
        <family val="2"/>
      </rPr>
      <t>Of which:</t>
    </r>
  </si>
  <si>
    <t>študenti</t>
  </si>
  <si>
    <t>dôchodcovia 
(starobní, invalidní)</t>
  </si>
  <si>
    <t>Students</t>
  </si>
  <si>
    <t>Pensioners 
(old-age, disability)</t>
  </si>
  <si>
    <t>-</t>
  </si>
  <si>
    <t xml:space="preserve"> vo veku 0-14</t>
  </si>
  <si>
    <t xml:space="preserve"> vo veku 15+</t>
  </si>
  <si>
    <t>Aged 0-14</t>
  </si>
  <si>
    <t xml:space="preserve">Aged 15+ 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</si>
  <si>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</si>
  <si>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 xml:space="preserve">T 3-4. Miera ekonomickej aktivity, miera zamestnanosti a miera nezamestnanosti (VZPS) </t>
  </si>
  <si>
    <t xml:space="preserve">          Economic activity rate, employment rate and unemployment rate (LFS) </t>
  </si>
  <si>
    <t>%</t>
  </si>
  <si>
    <t>Miera zamestnanosti 15-64</t>
  </si>
  <si>
    <t xml:space="preserve">Miera nezamestnanosti </t>
  </si>
  <si>
    <t>Employment rate 15-64</t>
  </si>
  <si>
    <t>Unemployment rate</t>
  </si>
  <si>
    <t>T 3-5. Bilancia ekonomickej aktivity - ekonomicky aktívne obyvateľstvo od 15 rokov podľa vzdelania (VZPS)</t>
  </si>
  <si>
    <t xml:space="preserve">          Balance of economic activity - economically active population 15 years and more by education (LFS)</t>
  </si>
  <si>
    <r>
      <t xml:space="preserve">Ekonomicky aktívne obyvateľstvo 
od 15 rokov podľa vzdelania
</t>
    </r>
    <r>
      <rPr>
        <i/>
        <sz val="8"/>
        <rFont val="Arial Narrow"/>
        <family val="2"/>
      </rPr>
      <t>Economically active population aged 15 years and more 
by education</t>
    </r>
  </si>
  <si>
    <r>
      <t xml:space="preserve">pracujúci
</t>
    </r>
    <r>
      <rPr>
        <i/>
        <sz val="8"/>
        <color indexed="8"/>
        <rFont val="Arial Narrow"/>
        <family val="2"/>
      </rPr>
      <t>Employed</t>
    </r>
  </si>
  <si>
    <r>
      <t xml:space="preserve">nezamestnaní
</t>
    </r>
    <r>
      <rPr>
        <i/>
        <sz val="8"/>
        <color indexed="8"/>
        <rFont val="Arial Narrow"/>
        <family val="2"/>
      </rPr>
      <t>Unemployed</t>
    </r>
  </si>
  <si>
    <r>
      <t xml:space="preserve">základné
</t>
    </r>
    <r>
      <rPr>
        <i/>
        <sz val="8"/>
        <color indexed="8"/>
        <rFont val="Arial Narrow"/>
        <family val="2"/>
        <charset val="238"/>
      </rPr>
      <t>Basic</t>
    </r>
  </si>
  <si>
    <r>
      <t xml:space="preserve">nižšie stredné
</t>
    </r>
    <r>
      <rPr>
        <i/>
        <sz val="8"/>
        <rFont val="Arial Narrow"/>
        <family val="2"/>
      </rPr>
      <t>Lower secondary</t>
    </r>
  </si>
  <si>
    <r>
      <t xml:space="preserve">úplné stredné
</t>
    </r>
    <r>
      <rPr>
        <i/>
        <sz val="8"/>
        <color indexed="8"/>
        <rFont val="Arial Narrow"/>
        <family val="2"/>
      </rPr>
      <t>Upper secondary</t>
    </r>
  </si>
  <si>
    <r>
      <t xml:space="preserve">vysokoškolské
</t>
    </r>
    <r>
      <rPr>
        <i/>
        <sz val="8"/>
        <color indexed="8"/>
        <rFont val="Arial Narrow"/>
        <family val="2"/>
      </rPr>
      <t>University</t>
    </r>
  </si>
  <si>
    <t>1)</t>
  </si>
  <si>
    <t>2)</t>
  </si>
  <si>
    <t>3)</t>
  </si>
  <si>
    <t>4)</t>
  </si>
  <si>
    <r>
      <t xml:space="preserve">1) </t>
    </r>
    <r>
      <rPr>
        <sz val="8"/>
        <rFont val="Arial Narrow"/>
        <family val="2"/>
      </rPr>
      <t xml:space="preserve">základné vzdelanie a bez vzdelania / </t>
    </r>
    <r>
      <rPr>
        <i/>
        <sz val="8"/>
        <rFont val="Arial Narrow"/>
        <family val="2"/>
        <charset val="238"/>
      </rPr>
      <t>Basic education and without school education</t>
    </r>
  </si>
  <si>
    <r>
      <t>2)</t>
    </r>
    <r>
      <rPr>
        <sz val="8"/>
        <rFont val="Arial Narrow"/>
        <family val="2"/>
      </rPr>
      <t xml:space="preserve"> učňovské a stredné odborné vzdelanie bez maturity / </t>
    </r>
    <r>
      <rPr>
        <i/>
        <sz val="8"/>
        <rFont val="Arial Narrow"/>
        <family val="2"/>
      </rPr>
      <t>Secondary vocational and secondary specialized without school-leaving exam</t>
    </r>
  </si>
  <si>
    <r>
      <t xml:space="preserve">3) </t>
    </r>
    <r>
      <rPr>
        <sz val="8"/>
        <rFont val="Arial Narrow"/>
        <family val="2"/>
        <charset val="238"/>
      </rPr>
      <t>úplné stredné učňovské vzdelanie s maturitou</t>
    </r>
    <r>
      <rPr>
        <sz val="8"/>
        <rFont val="Arial Narrow"/>
        <family val="2"/>
      </rPr>
      <t xml:space="preserve"> + úplné stredné odborné + úplné stredné všeobecné + vyššie odborné /</t>
    </r>
    <r>
      <rPr>
        <i/>
        <sz val="8"/>
        <rFont val="Arial Narrow"/>
        <family val="2"/>
      </rPr>
      <t xml:space="preserve"> 
   Secondary vocational with school-leaving exam + secondary specialized with school-leaving exam + secondary general 
   with school-leaving exam + higher professional</t>
    </r>
  </si>
  <si>
    <r>
      <t xml:space="preserve">4) </t>
    </r>
    <r>
      <rPr>
        <sz val="8"/>
        <rFont val="Arial Narrow"/>
        <family val="2"/>
      </rPr>
      <t>vysokoškolské vzdelanie 1. - 3. stupňa /</t>
    </r>
    <r>
      <rPr>
        <i/>
        <sz val="8"/>
        <rFont val="Arial Narrow"/>
        <family val="2"/>
        <charset val="238"/>
      </rPr>
      <t xml:space="preserve"> University education 1.-3. degree</t>
    </r>
  </si>
  <si>
    <r>
      <t xml:space="preserve">SR / oblasť / kraj 
</t>
    </r>
    <r>
      <rPr>
        <i/>
        <sz val="8"/>
        <rFont val="Arial Narrow"/>
        <family val="2"/>
      </rPr>
      <t xml:space="preserve">SR / Area / Region
</t>
    </r>
  </si>
  <si>
    <t>15-24
rokov</t>
  </si>
  <si>
    <t>25-34
rokov</t>
  </si>
  <si>
    <t xml:space="preserve"> 50 a viac
rokov</t>
  </si>
  <si>
    <t>15-24
years</t>
  </si>
  <si>
    <t>25-34
years</t>
  </si>
  <si>
    <t>50 years
and over</t>
  </si>
  <si>
    <t>Priemerný počet zamestnaných osôb
(osoby)</t>
  </si>
  <si>
    <t>Priemerná hrubá nominálna mesačná mzda (EUR)</t>
  </si>
  <si>
    <t>index rovn. obd. 
min. roka =100</t>
  </si>
  <si>
    <t>Average number 
of employed persons</t>
  </si>
  <si>
    <t>Index the same period of the last year = 100</t>
  </si>
  <si>
    <t>Average gross nominal monthly wage (EUR)</t>
  </si>
  <si>
    <t xml:space="preserve">.  </t>
  </si>
  <si>
    <t>pr3112qr</t>
  </si>
  <si>
    <t>np3112qr</t>
  </si>
  <si>
    <r>
      <t xml:space="preserve">           Average registered number and structure of employees by sex </t>
    </r>
    <r>
      <rPr>
        <b/>
        <i/>
        <vertAlign val="superscript"/>
        <sz val="10"/>
        <color indexed="8"/>
        <rFont val="Arial Narrow"/>
        <family val="2"/>
      </rPr>
      <t>1)</t>
    </r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</si>
  <si>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</si>
  <si>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t>Priemerný evidenčný počet zamestnancov
(osoby)</t>
  </si>
  <si>
    <t>Štruktúra zamestnancov podľa pohlavia (%)</t>
  </si>
  <si>
    <t>Podiel zamestnancov spolu na SR (%)</t>
  </si>
  <si>
    <t>Average registered number of employees
(persons)</t>
  </si>
  <si>
    <t>Structure of employees by sex (%)</t>
  </si>
  <si>
    <t>Share of employees
 in total 
of  the SR 
(%)</t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</si>
  <si>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  <r>
      <rPr>
        <b/>
        <i/>
        <vertAlign val="superscript"/>
        <sz val="8"/>
        <rFont val="Arial Narrow"/>
        <family val="2"/>
        <charset val="238"/>
      </rPr>
      <t xml:space="preserve"> 2)</t>
    </r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</si>
  <si>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</si>
  <si>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</si>
  <si>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</si>
  <si>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</si>
  <si>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</si>
  <si>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</si>
  <si>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</si>
  <si>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</si>
  <si>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</si>
  <si>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</si>
  <si>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</si>
  <si>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</si>
  <si>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</si>
  <si>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</si>
  <si>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</si>
  <si>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</si>
  <si>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</si>
  <si>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</si>
  <si>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</si>
  <si>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</si>
  <si>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</si>
  <si>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</si>
  <si>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</si>
  <si>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</si>
  <si>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</si>
  <si>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</si>
  <si>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</si>
  <si>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</si>
  <si>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</si>
  <si>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</si>
  <si>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</si>
  <si>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</si>
  <si>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</si>
  <si>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</si>
  <si>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</si>
  <si>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</si>
  <si>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</si>
  <si>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</si>
  <si>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</si>
  <si>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</si>
  <si>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</si>
  <si>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</si>
  <si>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</si>
  <si>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</si>
  <si>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</si>
  <si>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</si>
  <si>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</si>
  <si>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</si>
  <si>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</si>
  <si>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</si>
  <si>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</si>
  <si>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</si>
  <si>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</si>
  <si>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</si>
  <si>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</si>
  <si>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</si>
  <si>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</si>
  <si>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</si>
  <si>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</si>
  <si>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</si>
  <si>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</si>
  <si>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</si>
  <si>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</si>
  <si>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</si>
  <si>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</si>
  <si>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</si>
  <si>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</si>
  <si>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</si>
  <si>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</si>
  <si>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</si>
  <si>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</si>
  <si>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</si>
  <si>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</si>
  <si>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</si>
  <si>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</si>
  <si>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</si>
  <si>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</si>
  <si>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</si>
  <si>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</si>
  <si>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pr3113rr</t>
  </si>
  <si>
    <t>okresy</t>
  </si>
  <si>
    <t>ba</t>
  </si>
  <si>
    <t>tt</t>
  </si>
  <si>
    <t>tn</t>
  </si>
  <si>
    <t>ni</t>
  </si>
  <si>
    <t>zi</t>
  </si>
  <si>
    <t>bb</t>
  </si>
  <si>
    <t>pr</t>
  </si>
  <si>
    <t>ke</t>
  </si>
  <si>
    <r>
      <t xml:space="preserve">           Average gross nominal monthly wage of employee by sex </t>
    </r>
    <r>
      <rPr>
        <b/>
        <i/>
        <vertAlign val="superscript"/>
        <sz val="10"/>
        <color indexed="8"/>
        <rFont val="Arial Narrow"/>
        <family val="2"/>
      </rPr>
      <t>1)</t>
    </r>
  </si>
  <si>
    <t>Priemerná nominálna mesačná mzda zamestnanca (EUR)</t>
  </si>
  <si>
    <t>Mzdy a náhrady mzdy
 (tis. EUR)</t>
  </si>
  <si>
    <t>Average nominal monthly earning 
of employee (EUR)</t>
  </si>
  <si>
    <t>Wages and payments
 (Thous. EUR)</t>
  </si>
  <si>
    <t>np3110rr</t>
  </si>
  <si>
    <t>osoby</t>
  </si>
  <si>
    <t>Persons</t>
  </si>
  <si>
    <t>SR / oblasť / kraj 
(okres)</t>
  </si>
  <si>
    <t>Rok</t>
  </si>
  <si>
    <r>
      <t xml:space="preserve">Zamestnanci spolu 
</t>
    </r>
    <r>
      <rPr>
        <i/>
        <sz val="8"/>
        <rFont val="Arial Narrow"/>
        <family val="2"/>
        <charset val="238"/>
      </rPr>
      <t>Employees in total</t>
    </r>
  </si>
  <si>
    <t>z toho podľa ekonomických činností SK NACE Rev.2</t>
  </si>
  <si>
    <t>Of which: by economic activities of SK NACE Rev.2</t>
  </si>
  <si>
    <t>Year</t>
  </si>
  <si>
    <t>SR / Area / Region
(District)</t>
  </si>
  <si>
    <r>
      <t xml:space="preserve"> poľnohospodárstvo
 </t>
    </r>
    <r>
      <rPr>
        <i/>
        <sz val="8"/>
        <rFont val="Arial Narrow"/>
        <family val="2"/>
        <charset val="238"/>
      </rPr>
      <t>Agriculture</t>
    </r>
  </si>
  <si>
    <r>
      <t xml:space="preserve"> stavebníctvo
 </t>
    </r>
    <r>
      <rPr>
        <i/>
        <sz val="8"/>
        <rFont val="Arial Narrow"/>
        <family val="2"/>
        <charset val="238"/>
      </rPr>
      <t>Construction</t>
    </r>
  </si>
  <si>
    <r>
      <t xml:space="preserve"> veľkoobchod a maloobchod
 </t>
    </r>
    <r>
      <rPr>
        <i/>
        <sz val="8"/>
        <rFont val="Arial Narrow"/>
        <family val="2"/>
        <charset val="238"/>
      </rPr>
      <t>Wholesale, retail trade</t>
    </r>
  </si>
  <si>
    <r>
      <t xml:space="preserve"> doprava a skladovanie
 </t>
    </r>
    <r>
      <rPr>
        <i/>
        <sz val="8"/>
        <rFont val="Arial Narrow"/>
        <family val="2"/>
        <charset val="238"/>
      </rPr>
      <t>Transportation and storage</t>
    </r>
  </si>
  <si>
    <r>
      <t xml:space="preserve"> ubytovacie a stravovacie služby
 </t>
    </r>
    <r>
      <rPr>
        <i/>
        <sz val="8"/>
        <rFont val="Arial Narrow"/>
        <family val="2"/>
        <charset val="238"/>
      </rPr>
      <t>Accommodation, food services</t>
    </r>
  </si>
  <si>
    <r>
      <t xml:space="preserve"> informácie a komunikácia
 </t>
    </r>
    <r>
      <rPr>
        <i/>
        <sz val="8"/>
        <rFont val="Arial Narrow"/>
        <family val="2"/>
        <charset val="238"/>
      </rPr>
      <t>Information, communication</t>
    </r>
  </si>
  <si>
    <r>
      <t xml:space="preserve"> finančné a poisťovacie činnosti
 </t>
    </r>
    <r>
      <rPr>
        <i/>
        <sz val="8"/>
        <rFont val="Arial Narrow"/>
        <family val="2"/>
        <charset val="238"/>
      </rPr>
      <t>Financial, insurance activities</t>
    </r>
  </si>
  <si>
    <r>
      <t xml:space="preserve"> činnosti v oblasti nehnuteľností
 </t>
    </r>
    <r>
      <rPr>
        <i/>
        <sz val="8"/>
        <rFont val="Arial Narrow"/>
        <family val="2"/>
        <charset val="238"/>
      </rPr>
      <t>Real estate activities</t>
    </r>
  </si>
  <si>
    <r>
      <t xml:space="preserve"> odborné, vedec.a techn. činnosti
 </t>
    </r>
    <r>
      <rPr>
        <i/>
        <sz val="8"/>
        <rFont val="Arial Narrow"/>
        <family val="2"/>
        <charset val="238"/>
      </rPr>
      <t>Profession.,scient., techn. activit.</t>
    </r>
  </si>
  <si>
    <r>
      <t xml:space="preserve"> administratívne služby
 </t>
    </r>
    <r>
      <rPr>
        <i/>
        <sz val="8"/>
        <rFont val="Arial Narrow"/>
        <family val="2"/>
        <charset val="238"/>
      </rPr>
      <t>Administrative services</t>
    </r>
  </si>
  <si>
    <r>
      <t xml:space="preserve"> verejná správa
 </t>
    </r>
    <r>
      <rPr>
        <i/>
        <sz val="8"/>
        <rFont val="Arial Narrow"/>
        <family val="2"/>
        <charset val="238"/>
      </rPr>
      <t>Public administration</t>
    </r>
  </si>
  <si>
    <r>
      <t xml:space="preserve"> vzdelávanie
 </t>
    </r>
    <r>
      <rPr>
        <i/>
        <sz val="8"/>
        <rFont val="Arial Narrow"/>
        <family val="2"/>
        <charset val="238"/>
      </rPr>
      <t>Education</t>
    </r>
  </si>
  <si>
    <r>
      <t xml:space="preserve"> zdravotníctvo
 </t>
    </r>
    <r>
      <rPr>
        <i/>
        <sz val="8"/>
        <rFont val="Arial Narrow"/>
        <family val="2"/>
        <charset val="238"/>
      </rPr>
      <t>Health</t>
    </r>
  </si>
  <si>
    <r>
      <t xml:space="preserve"> umenie, zábava, rekreácia
 </t>
    </r>
    <r>
      <rPr>
        <i/>
        <sz val="8"/>
        <rFont val="Arial Narrow"/>
        <family val="2"/>
        <charset val="238"/>
      </rPr>
      <t>Arts, entertaitment, recreation</t>
    </r>
  </si>
  <si>
    <r>
      <t xml:space="preserve"> ostatné činnosti
 </t>
    </r>
    <r>
      <rPr>
        <i/>
        <sz val="8"/>
        <rFont val="Arial Narrow"/>
        <family val="2"/>
        <charset val="238"/>
      </rPr>
      <t>Other service activities</t>
    </r>
  </si>
  <si>
    <r>
      <t xml:space="preserve"> priemysel spolu
 </t>
    </r>
    <r>
      <rPr>
        <i/>
        <sz val="8"/>
        <rFont val="Arial Narrow"/>
        <family val="2"/>
        <charset val="238"/>
      </rPr>
      <t>Industry in total</t>
    </r>
  </si>
  <si>
    <r>
      <t xml:space="preserve"> ťažba a dobývanie
 </t>
    </r>
    <r>
      <rPr>
        <i/>
        <sz val="8"/>
        <rFont val="Arial Narrow"/>
        <family val="2"/>
        <charset val="238"/>
      </rPr>
      <t>Mining and quarrying</t>
    </r>
  </si>
  <si>
    <r>
      <t xml:space="preserve"> priemyselná výroba
 </t>
    </r>
    <r>
      <rPr>
        <i/>
        <sz val="8"/>
        <rFont val="Arial Narrow"/>
        <family val="2"/>
        <charset val="238"/>
      </rPr>
      <t>Manufacturing</t>
    </r>
  </si>
  <si>
    <r>
      <t xml:space="preserve"> dodávka elektriny
 </t>
    </r>
    <r>
      <rPr>
        <i/>
        <sz val="8"/>
        <rFont val="Arial Narrow"/>
        <family val="2"/>
        <charset val="238"/>
      </rPr>
      <t>Electricity supply</t>
    </r>
  </si>
  <si>
    <r>
      <t xml:space="preserve"> dodávka vody, odpady
 </t>
    </r>
    <r>
      <rPr>
        <i/>
        <sz val="8"/>
        <rFont val="Arial Narrow"/>
        <family val="2"/>
        <charset val="238"/>
      </rPr>
      <t>Water supply, waste</t>
    </r>
  </si>
  <si>
    <t>A</t>
  </si>
  <si>
    <t>B,C,D,E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</si>
  <si>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</si>
  <si>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</si>
  <si>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</si>
  <si>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</si>
  <si>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</si>
  <si>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</si>
  <si>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</si>
  <si>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</si>
  <si>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</si>
  <si>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</si>
  <si>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</si>
  <si>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</si>
  <si>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</si>
  <si>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</si>
  <si>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</si>
  <si>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</si>
  <si>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</si>
  <si>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</si>
  <si>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r>
      <rPr>
        <i/>
        <vertAlign val="superscript"/>
        <sz val="8"/>
        <rFont val="Arial Narrow"/>
        <family val="2"/>
        <charset val="238"/>
      </rPr>
      <t>1)</t>
    </r>
    <r>
      <rPr>
        <i/>
        <sz val="8"/>
        <rFont val="Arial Narrow"/>
        <family val="2"/>
        <charset val="238"/>
      </rPr>
      <t xml:space="preserve"> Data is processed by sample survey irrespective of the number of employees</t>
    </r>
  </si>
  <si>
    <r>
      <rPr>
        <i/>
        <vertAlign val="superscript"/>
        <sz val="8"/>
        <rFont val="Arial Narrow"/>
        <family val="2"/>
        <charset val="238"/>
      </rPr>
      <t>2)</t>
    </r>
    <r>
      <rPr>
        <i/>
        <sz val="8"/>
        <rFont val="Arial Narrow"/>
        <family val="2"/>
        <charset val="238"/>
      </rPr>
      <t xml:space="preserve"> Including employees abroad</t>
    </r>
  </si>
  <si>
    <t>EUR</t>
  </si>
  <si>
    <r>
      <t xml:space="preserve">Priemerná hrubá nominálna
 mesačná mzda spolu 
</t>
    </r>
    <r>
      <rPr>
        <i/>
        <sz val="8"/>
        <rFont val="Arial Narrow"/>
        <family val="2"/>
        <charset val="238"/>
      </rPr>
      <t>Average gross nominal 
monthly wage in total</t>
    </r>
  </si>
  <si>
    <t>zdroj / Source: ŠÚ SR, DATAcube.</t>
  </si>
  <si>
    <r>
      <t xml:space="preserve">            Structure of average gross nominal monthly earnings of employee</t>
    </r>
    <r>
      <rPr>
        <i/>
        <vertAlign val="superscript"/>
        <sz val="10"/>
        <color indexed="8"/>
        <rFont val="Arial Narrow"/>
        <family val="2"/>
      </rPr>
      <t xml:space="preserve"> 1)</t>
    </r>
  </si>
  <si>
    <t xml:space="preserve">Priemerná 
hrubá 
mesačná 
mzda </t>
  </si>
  <si>
    <r>
      <t xml:space="preserve">z toho vybrané zložky mzdy
</t>
    </r>
    <r>
      <rPr>
        <i/>
        <sz val="8"/>
        <rFont val="Arial Narrow"/>
        <family val="2"/>
      </rPr>
      <t>Of which: Selected components of earnings</t>
    </r>
  </si>
  <si>
    <t>Priemerná čistá mesačná mzda</t>
  </si>
  <si>
    <t>Peňažné plnenia zo zisku po zdanení</t>
  </si>
  <si>
    <t>Náhrady za pracovnú pohotovosť</t>
  </si>
  <si>
    <t>základná mzda</t>
  </si>
  <si>
    <t>prémie a odmeny</t>
  </si>
  <si>
    <t>príplatky a doplatky</t>
  </si>
  <si>
    <t>náhrady 
mzdy</t>
  </si>
  <si>
    <t>ostatné zložky</t>
  </si>
  <si>
    <t>Average gross monthly earnings</t>
  </si>
  <si>
    <t>Basic wage</t>
  </si>
  <si>
    <t>Bonuses and allowances</t>
  </si>
  <si>
    <t>Special premium
payments</t>
  </si>
  <si>
    <t>Payments
 for days not worked</t>
  </si>
  <si>
    <t>Other compo-nents</t>
  </si>
  <si>
    <t>Average net monthly earnings</t>
  </si>
  <si>
    <t>Premiums related to profit-sharing</t>
  </si>
  <si>
    <t>Bonuses for being on call to work</t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</si>
  <si>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</si>
  <si>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r>
      <t xml:space="preserve">1) </t>
    </r>
    <r>
      <rPr>
        <sz val="8"/>
        <rFont val="Arial Narrow"/>
        <family val="2"/>
      </rPr>
      <t xml:space="preserve">výberové zisťovanie o štruktúre miezd / </t>
    </r>
    <r>
      <rPr>
        <i/>
        <sz val="8"/>
        <rFont val="Arial Narrow"/>
        <family val="2"/>
      </rPr>
      <t>Structure of Earnings Survey</t>
    </r>
  </si>
  <si>
    <t>np3107rr</t>
  </si>
  <si>
    <t xml:space="preserve"> np3103rr</t>
  </si>
  <si>
    <t>SR / oblasť / kraj</t>
  </si>
  <si>
    <t>Priemerná hrubá mesačná mzda zamestnanca spolu</t>
  </si>
  <si>
    <t xml:space="preserve">v tom za vekové skupiny </t>
  </si>
  <si>
    <t>SR / Area / Region</t>
  </si>
  <si>
    <t>do 19 
rokov</t>
  </si>
  <si>
    <t>20 - 24 
rokov</t>
  </si>
  <si>
    <t>25 - 29
rokov</t>
  </si>
  <si>
    <t>30 - 34 
rokov</t>
  </si>
  <si>
    <t>35 - 39 
rokov</t>
  </si>
  <si>
    <t>40 - 44 
rokov</t>
  </si>
  <si>
    <t>45 - 49 
rokov</t>
  </si>
  <si>
    <t>50 - 54 
rokov</t>
  </si>
  <si>
    <t>55 - 59 
rokov</t>
  </si>
  <si>
    <t>60 a viac
rokov</t>
  </si>
  <si>
    <t>Average gross monthly earnings of employee in total</t>
  </si>
  <si>
    <t xml:space="preserve">up to 19
years </t>
  </si>
  <si>
    <t xml:space="preserve">20 - 24 
years </t>
  </si>
  <si>
    <t xml:space="preserve">25 - 29 
years </t>
  </si>
  <si>
    <t xml:space="preserve">30 - 34 
years </t>
  </si>
  <si>
    <t xml:space="preserve">35 - 39 
years </t>
  </si>
  <si>
    <t xml:space="preserve">40 - 44 
years </t>
  </si>
  <si>
    <t xml:space="preserve">45 - 49 
years </t>
  </si>
  <si>
    <t xml:space="preserve">50 - 54
years </t>
  </si>
  <si>
    <t xml:space="preserve">55 - 59 
years </t>
  </si>
  <si>
    <t>60 years
and over</t>
  </si>
  <si>
    <t>SR spolu</t>
  </si>
  <si>
    <t>SR in total</t>
  </si>
  <si>
    <r>
      <t xml:space="preserve">1) </t>
    </r>
    <r>
      <rPr>
        <sz val="8"/>
        <rFont val="Arial Narrow"/>
        <family val="2"/>
      </rPr>
      <t>výberové zisťovanie o štruktúre miezd</t>
    </r>
  </si>
  <si>
    <r>
      <t>1)</t>
    </r>
    <r>
      <rPr>
        <i/>
        <sz val="8"/>
        <rFont val="Arial Narrow"/>
        <family val="2"/>
      </rPr>
      <t xml:space="preserve"> Structure of Earnings Survey</t>
    </r>
  </si>
  <si>
    <t>np3101rr</t>
  </si>
  <si>
    <t>Priemerná 
hrubá nominálna
mesačná mzda 
zamestnanca spolu</t>
  </si>
  <si>
    <t>v tom: podľa vzdelania</t>
  </si>
  <si>
    <t>základné</t>
  </si>
  <si>
    <t>stredné odborné (učňovské)
bez maturity</t>
  </si>
  <si>
    <t>stredné odborné (učňovské)
s maturitou</t>
  </si>
  <si>
    <t>úplné 
stredné 
všeobecné</t>
  </si>
  <si>
    <t>úplné 
stredné 
odborné</t>
  </si>
  <si>
    <t>vyššie 
odborné</t>
  </si>
  <si>
    <t>vysoko-
školské 
1. stupeň</t>
  </si>
  <si>
    <t>vysoko-
školské 
2. stupeň</t>
  </si>
  <si>
    <t>vysoko-
školské 
3. stupeň</t>
  </si>
  <si>
    <t>Average gross nominal monthly earnings of employee in total</t>
  </si>
  <si>
    <t>Basic</t>
  </si>
  <si>
    <t>Secondary specialized (vocational) without school-leaving exam</t>
  </si>
  <si>
    <t>Secondary specialized (vocational) with school-leaving exam</t>
  </si>
  <si>
    <t>Secondary general with school-leaving exam</t>
  </si>
  <si>
    <t>Secondary specialized with school-leaving exam</t>
  </si>
  <si>
    <t>Higher professional</t>
  </si>
  <si>
    <t>University - Bachelor degree</t>
  </si>
  <si>
    <t>University - Master degree</t>
  </si>
  <si>
    <t>University - PhD. degree</t>
  </si>
  <si>
    <r>
      <t xml:space="preserve">1)  </t>
    </r>
    <r>
      <rPr>
        <sz val="8"/>
        <rFont val="Arial Narrow"/>
        <family val="2"/>
      </rPr>
      <t>výberové zisťovanie o štruktúre miezd</t>
    </r>
  </si>
  <si>
    <t>np3102rr</t>
  </si>
  <si>
    <r>
      <t xml:space="preserve">            Total labour costs per employee </t>
    </r>
    <r>
      <rPr>
        <b/>
        <i/>
        <vertAlign val="superscript"/>
        <sz val="10"/>
        <color indexed="8"/>
        <rFont val="Arial Narrow"/>
        <family val="2"/>
        <charset val="238"/>
      </rPr>
      <t xml:space="preserve">1) </t>
    </r>
  </si>
  <si>
    <t>Ročné náklady práce</t>
  </si>
  <si>
    <r>
      <t>z toho /</t>
    </r>
    <r>
      <rPr>
        <i/>
        <sz val="8"/>
        <rFont val="Arial Narrow"/>
        <family val="2"/>
      </rPr>
      <t xml:space="preserve"> Of which:</t>
    </r>
  </si>
  <si>
    <t>Mesačné náklady práce</t>
  </si>
  <si>
    <t>Hodinové náklady práce</t>
  </si>
  <si>
    <t>priame</t>
  </si>
  <si>
    <t>nepriame</t>
  </si>
  <si>
    <t>Yearly labour costs</t>
  </si>
  <si>
    <t>Direct</t>
  </si>
  <si>
    <t>Indirect</t>
  </si>
  <si>
    <t>Monthly labour costs</t>
  </si>
  <si>
    <t>Hourly labour costs</t>
  </si>
  <si>
    <r>
      <t>1)</t>
    </r>
    <r>
      <rPr>
        <sz val="8"/>
        <rFont val="Arial Narrow"/>
        <family val="2"/>
        <charset val="238"/>
      </rPr>
      <t xml:space="preserve"> výberové zisťovanie o úplných nákladoch práce / </t>
    </r>
    <r>
      <rPr>
        <i/>
        <sz val="8"/>
        <rFont val="Arial Narrow"/>
        <family val="2"/>
        <charset val="238"/>
      </rPr>
      <t>Total Labour Costs Survey</t>
    </r>
  </si>
  <si>
    <t>np3108rr</t>
  </si>
  <si>
    <t>Ekonomicky 
aktívne 
obyvateľstvo</t>
  </si>
  <si>
    <t>Uchádzači 
o zamestnanie spolu</t>
  </si>
  <si>
    <r>
      <t xml:space="preserve">z toho / </t>
    </r>
    <r>
      <rPr>
        <i/>
        <sz val="8"/>
        <color indexed="8"/>
        <rFont val="Arial Narrow"/>
        <family val="2"/>
      </rPr>
      <t>Of which:</t>
    </r>
  </si>
  <si>
    <t>evidovaní nad 
12 mesiacov</t>
  </si>
  <si>
    <t>zdravotne postihnutí</t>
  </si>
  <si>
    <t>absolventi 
škôl</t>
  </si>
  <si>
    <t>mladiství</t>
  </si>
  <si>
    <t>Economically active population</t>
  </si>
  <si>
    <t>Job applicants 
in total</t>
  </si>
  <si>
    <t xml:space="preserve">Women
</t>
  </si>
  <si>
    <t>Registered 
over 12 months</t>
  </si>
  <si>
    <t>Health 
disabled</t>
  </si>
  <si>
    <t>School-leavers</t>
  </si>
  <si>
    <r>
      <t>1)</t>
    </r>
    <r>
      <rPr>
        <sz val="8"/>
        <rFont val="Arial Narrow"/>
        <family val="2"/>
      </rPr>
      <t xml:space="preserve"> údaje Ústredia práce, sociálnych vecí a rodiny / </t>
    </r>
    <r>
      <rPr>
        <i/>
        <sz val="8"/>
        <rFont val="Arial Narrow"/>
        <family val="2"/>
      </rPr>
      <t xml:space="preserve">Data of the Central Office of Labour, Social Affairs and Family </t>
    </r>
  </si>
  <si>
    <r>
      <t xml:space="preserve">            Job applicants by age as at Dec. 31 </t>
    </r>
    <r>
      <rPr>
        <b/>
        <i/>
        <vertAlign val="superscript"/>
        <sz val="10"/>
        <color indexed="8"/>
        <rFont val="Arial Narrow"/>
        <family val="2"/>
        <charset val="238"/>
      </rPr>
      <t>1)  2)</t>
    </r>
  </si>
  <si>
    <t>35-49
rokov</t>
  </si>
  <si>
    <t>35-49
years</t>
  </si>
  <si>
    <r>
      <t xml:space="preserve">Disponibilní uchádzači o zamestnanie 
(osoby)
</t>
    </r>
    <r>
      <rPr>
        <i/>
        <sz val="8"/>
        <rFont val="Arial Narrow"/>
        <family val="2"/>
      </rPr>
      <t>Disposable job applicants 
(persons)</t>
    </r>
  </si>
  <si>
    <r>
      <t xml:space="preserve">Miera evidovanej nezamestnanosti 
(%)
</t>
    </r>
    <r>
      <rPr>
        <i/>
        <sz val="8"/>
        <color indexed="8"/>
        <rFont val="Arial Narrow"/>
        <family val="2"/>
      </rPr>
      <t>Registered unemployment rate 
(%)</t>
    </r>
  </si>
  <si>
    <t>2021</t>
  </si>
  <si>
    <t>2022</t>
  </si>
  <si>
    <t>pr3102qr</t>
  </si>
  <si>
    <t>T 3-2. Bilancia ekonomickej aktivity - osoby mimo trhu práce od 15 rokov (VZPS)</t>
  </si>
  <si>
    <t>osoby v domácnosti</t>
  </si>
  <si>
    <t>Persons keeping households</t>
  </si>
  <si>
    <r>
      <t xml:space="preserve">Osoby mimo trhu práce
od 15 rokov
</t>
    </r>
    <r>
      <rPr>
        <i/>
        <sz val="8"/>
        <rFont val="Arial Narrow"/>
        <family val="2"/>
      </rPr>
      <t xml:space="preserve">Persons outside the labour force aged 15 years and more 
</t>
    </r>
  </si>
  <si>
    <r>
      <t xml:space="preserve">          </t>
    </r>
    <r>
      <rPr>
        <b/>
        <i/>
        <sz val="10"/>
        <color theme="1"/>
        <rFont val="Arial Narrow"/>
        <family val="2"/>
        <charset val="238"/>
      </rPr>
      <t xml:space="preserve">Balance of economic activity - persons outside the labour force aged </t>
    </r>
    <r>
      <rPr>
        <b/>
        <i/>
        <sz val="10"/>
        <color indexed="8"/>
        <rFont val="Arial Narrow"/>
        <family val="2"/>
      </rPr>
      <t>15 years and more (LFS)</t>
    </r>
  </si>
  <si>
    <t>Počet obyvateľov k 31. 12.  
použitý vo VZPS</t>
  </si>
  <si>
    <t>Population as at Dec. 31, 
used in LFS</t>
  </si>
  <si>
    <t>pr3101rr</t>
  </si>
  <si>
    <t>Miera ekonomickej aktivity 15 - 89</t>
  </si>
  <si>
    <t>Economic activity rate 15 - 89</t>
  </si>
  <si>
    <t>pr3103qr</t>
  </si>
  <si>
    <t>pr3118qr</t>
  </si>
  <si>
    <t>T 3-7. Bilancia ekonomickej aktivity - pracujúci podľa pohlavia a veku (VZPS)</t>
  </si>
  <si>
    <t xml:space="preserve">          Balance of economic activity - employed by sex and age (LFS)</t>
  </si>
  <si>
    <t>Pracujúci</t>
  </si>
  <si>
    <t xml:space="preserve">Employed </t>
  </si>
  <si>
    <t xml:space="preserve"> vo veku 15-24</t>
  </si>
  <si>
    <t>Aged 15-24</t>
  </si>
  <si>
    <t xml:space="preserve"> vo veku 25-34</t>
  </si>
  <si>
    <t xml:space="preserve"> vo veku 35-44</t>
  </si>
  <si>
    <t>Aged 35-44</t>
  </si>
  <si>
    <t xml:space="preserve"> vo veku 45-54</t>
  </si>
  <si>
    <t>Aged 45-54</t>
  </si>
  <si>
    <t xml:space="preserve"> vo veku 55 a viac rokov</t>
  </si>
  <si>
    <t>Aged 55 years and over</t>
  </si>
  <si>
    <t>dokončenie</t>
  </si>
  <si>
    <t>End of table</t>
  </si>
  <si>
    <t>Aged 25-34</t>
  </si>
  <si>
    <t>pr3115qr</t>
  </si>
  <si>
    <t>T 3-6. Bilancia ekonomickej aktivity - pracujúci podľa pohlavia a vzdelania (VZPS)</t>
  </si>
  <si>
    <t>Lower secondary</t>
  </si>
  <si>
    <t>pr3116qr</t>
  </si>
  <si>
    <t>Upper secondary</t>
  </si>
  <si>
    <t>University</t>
  </si>
  <si>
    <r>
      <t>T 3-19. Uchádzači o zamestnanie  k 31. 12.</t>
    </r>
    <r>
      <rPr>
        <b/>
        <vertAlign val="superscript"/>
        <sz val="10"/>
        <rFont val="Arial Narrow"/>
        <family val="2"/>
        <charset val="238"/>
      </rPr>
      <t xml:space="preserve"> 1)</t>
    </r>
  </si>
  <si>
    <r>
      <t xml:space="preserve">            Job applicants as at Dec. 31 </t>
    </r>
    <r>
      <rPr>
        <b/>
        <i/>
        <vertAlign val="superscript"/>
        <sz val="10"/>
        <color indexed="8"/>
        <rFont val="Arial Narrow"/>
        <family val="2"/>
        <charset val="238"/>
      </rPr>
      <t xml:space="preserve">1) </t>
    </r>
  </si>
  <si>
    <t>v osobách</t>
  </si>
  <si>
    <t>Juveniles</t>
  </si>
  <si>
    <t>1 327</t>
  </si>
  <si>
    <t>1 310</t>
  </si>
  <si>
    <t>1 226</t>
  </si>
  <si>
    <t>7 805</t>
  </si>
  <si>
    <t>1 222</t>
  </si>
  <si>
    <t>1 256</t>
  </si>
  <si>
    <t>1 963</t>
  </si>
  <si>
    <t>191</t>
  </si>
  <si>
    <t>360</t>
  </si>
  <si>
    <t>38</t>
  </si>
  <si>
    <t>1 833</t>
  </si>
  <si>
    <t>197</t>
  </si>
  <si>
    <t>467</t>
  </si>
  <si>
    <t>33</t>
  </si>
  <si>
    <t>377</t>
  </si>
  <si>
    <t>774</t>
  </si>
  <si>
    <t>39</t>
  </si>
  <si>
    <t>5 365</t>
  </si>
  <si>
    <t>395</t>
  </si>
  <si>
    <t>701</t>
  </si>
  <si>
    <t>36</t>
  </si>
  <si>
    <t>3 207</t>
  </si>
  <si>
    <t>273</t>
  </si>
  <si>
    <t>537</t>
  </si>
  <si>
    <t>45</t>
  </si>
  <si>
    <t>156</t>
  </si>
  <si>
    <t>4</t>
  </si>
  <si>
    <t>25</t>
  </si>
  <si>
    <t>153</t>
  </si>
  <si>
    <t>5</t>
  </si>
  <si>
    <t>24</t>
  </si>
  <si>
    <t>2</t>
  </si>
  <si>
    <t>217</t>
  </si>
  <si>
    <t>11</t>
  </si>
  <si>
    <t>35</t>
  </si>
  <si>
    <t>321</t>
  </si>
  <si>
    <t>8</t>
  </si>
  <si>
    <t>29</t>
  </si>
  <si>
    <t>27</t>
  </si>
  <si>
    <t>426</t>
  </si>
  <si>
    <t>23</t>
  </si>
  <si>
    <t>70</t>
  </si>
  <si>
    <t>3</t>
  </si>
  <si>
    <t>442</t>
  </si>
  <si>
    <t>91</t>
  </si>
  <si>
    <t>702</t>
  </si>
  <si>
    <t>40</t>
  </si>
  <si>
    <t>140</t>
  </si>
  <si>
    <t>984</t>
  </si>
  <si>
    <t>105</t>
  </si>
  <si>
    <t>627</t>
  </si>
  <si>
    <t>34</t>
  </si>
  <si>
    <t>82</t>
  </si>
  <si>
    <t>249</t>
  </si>
  <si>
    <t>18</t>
  </si>
  <si>
    <t>235</t>
  </si>
  <si>
    <t>48</t>
  </si>
  <si>
    <t>446</t>
  </si>
  <si>
    <t>26</t>
  </si>
  <si>
    <t>69</t>
  </si>
  <si>
    <t>555</t>
  </si>
  <si>
    <t>64</t>
  </si>
  <si>
    <t>379</t>
  </si>
  <si>
    <t>42</t>
  </si>
  <si>
    <t>401</t>
  </si>
  <si>
    <t>369</t>
  </si>
  <si>
    <t>31</t>
  </si>
  <si>
    <t>76</t>
  </si>
  <si>
    <t>619</t>
  </si>
  <si>
    <t>57</t>
  </si>
  <si>
    <t>124</t>
  </si>
  <si>
    <t>933</t>
  </si>
  <si>
    <t>79</t>
  </si>
  <si>
    <t>107</t>
  </si>
  <si>
    <t>551</t>
  </si>
  <si>
    <t>86</t>
  </si>
  <si>
    <t>293</t>
  </si>
  <si>
    <t>32</t>
  </si>
  <si>
    <t>246</t>
  </si>
  <si>
    <t>52</t>
  </si>
  <si>
    <t>502</t>
  </si>
  <si>
    <t>58</t>
  </si>
  <si>
    <t>95</t>
  </si>
  <si>
    <t>908</t>
  </si>
  <si>
    <t>46</t>
  </si>
  <si>
    <t>94</t>
  </si>
  <si>
    <t>432</t>
  </si>
  <si>
    <t>75</t>
  </si>
  <si>
    <t>188</t>
  </si>
  <si>
    <t>44</t>
  </si>
  <si>
    <t>155</t>
  </si>
  <si>
    <t>74</t>
  </si>
  <si>
    <t>20</t>
  </si>
  <si>
    <t>431</t>
  </si>
  <si>
    <t>80</t>
  </si>
  <si>
    <t>99</t>
  </si>
  <si>
    <t>22</t>
  </si>
  <si>
    <t>535</t>
  </si>
  <si>
    <t>65</t>
  </si>
  <si>
    <t>90</t>
  </si>
  <si>
    <t>267</t>
  </si>
  <si>
    <t>72</t>
  </si>
  <si>
    <t>114</t>
  </si>
  <si>
    <t>106</t>
  </si>
  <si>
    <t>315</t>
  </si>
  <si>
    <t>63</t>
  </si>
  <si>
    <t>96</t>
  </si>
  <si>
    <t>6</t>
  </si>
  <si>
    <t>515</t>
  </si>
  <si>
    <t>118</t>
  </si>
  <si>
    <t>389</t>
  </si>
  <si>
    <t>136</t>
  </si>
  <si>
    <t>14</t>
  </si>
  <si>
    <t>127</t>
  </si>
  <si>
    <t>12</t>
  </si>
  <si>
    <t>391</t>
  </si>
  <si>
    <t>116</t>
  </si>
  <si>
    <t>614</t>
  </si>
  <si>
    <t>49</t>
  </si>
  <si>
    <t>358</t>
  </si>
  <si>
    <t>43</t>
  </si>
  <si>
    <t>67</t>
  </si>
  <si>
    <t>1 389</t>
  </si>
  <si>
    <t>1 625</t>
  </si>
  <si>
    <t>230</t>
  </si>
  <si>
    <t>6 039</t>
  </si>
  <si>
    <t>1 396</t>
  </si>
  <si>
    <t>1 879</t>
  </si>
  <si>
    <t>228</t>
  </si>
  <si>
    <t>2 367</t>
  </si>
  <si>
    <t>2 149</t>
  </si>
  <si>
    <t>2 273</t>
  </si>
  <si>
    <t>294</t>
  </si>
  <si>
    <t>1 595</t>
  </si>
  <si>
    <t>1 910</t>
  </si>
  <si>
    <t>298</t>
  </si>
  <si>
    <t>1 300</t>
  </si>
  <si>
    <t>363</t>
  </si>
  <si>
    <t>466</t>
  </si>
  <si>
    <t>81</t>
  </si>
  <si>
    <t>1 164</t>
  </si>
  <si>
    <t>378</t>
  </si>
  <si>
    <t>506</t>
  </si>
  <si>
    <t>689</t>
  </si>
  <si>
    <t>914</t>
  </si>
  <si>
    <t>589</t>
  </si>
  <si>
    <t>718</t>
  </si>
  <si>
    <t>2 771</t>
  </si>
  <si>
    <t>577</t>
  </si>
  <si>
    <t>119</t>
  </si>
  <si>
    <t>396</t>
  </si>
  <si>
    <t>123</t>
  </si>
  <si>
    <t>346</t>
  </si>
  <si>
    <t>84</t>
  </si>
  <si>
    <t>28</t>
  </si>
  <si>
    <t>738</t>
  </si>
  <si>
    <t>190</t>
  </si>
  <si>
    <t>226</t>
  </si>
  <si>
    <t>1 248</t>
  </si>
  <si>
    <t>179</t>
  </si>
  <si>
    <t>158</t>
  </si>
  <si>
    <t>844</t>
  </si>
  <si>
    <t>112</t>
  </si>
  <si>
    <t>132</t>
  </si>
  <si>
    <t>170</t>
  </si>
  <si>
    <t>51</t>
  </si>
  <si>
    <t>71</t>
  </si>
  <si>
    <t>9</t>
  </si>
  <si>
    <t>83</t>
  </si>
  <si>
    <t>355</t>
  </si>
  <si>
    <t>133</t>
  </si>
  <si>
    <t>540</t>
  </si>
  <si>
    <t>122</t>
  </si>
  <si>
    <t>382</t>
  </si>
  <si>
    <t>104</t>
  </si>
  <si>
    <t>21</t>
  </si>
  <si>
    <t>55</t>
  </si>
  <si>
    <t>144</t>
  </si>
  <si>
    <t>53</t>
  </si>
  <si>
    <t>171</t>
  </si>
  <si>
    <t>139</t>
  </si>
  <si>
    <t>108</t>
  </si>
  <si>
    <t>103</t>
  </si>
  <si>
    <t>258</t>
  </si>
  <si>
    <t>61</t>
  </si>
  <si>
    <t>66</t>
  </si>
  <si>
    <t>342</t>
  </si>
  <si>
    <t>60</t>
  </si>
  <si>
    <t>221</t>
  </si>
  <si>
    <t>54</t>
  </si>
  <si>
    <t>7</t>
  </si>
  <si>
    <t>303</t>
  </si>
  <si>
    <t>77</t>
  </si>
  <si>
    <t>292</t>
  </si>
  <si>
    <t>661</t>
  </si>
  <si>
    <t>101</t>
  </si>
  <si>
    <t>831</t>
  </si>
  <si>
    <t>111</t>
  </si>
  <si>
    <t>653</t>
  </si>
  <si>
    <t>87</t>
  </si>
  <si>
    <t>92</t>
  </si>
  <si>
    <t>37</t>
  </si>
  <si>
    <t>85</t>
  </si>
  <si>
    <t>16</t>
  </si>
  <si>
    <t>220</t>
  </si>
  <si>
    <t>56</t>
  </si>
  <si>
    <t>97</t>
  </si>
  <si>
    <t>269</t>
  </si>
  <si>
    <t>17</t>
  </si>
  <si>
    <t>168</t>
  </si>
  <si>
    <t>157</t>
  </si>
  <si>
    <t>151</t>
  </si>
  <si>
    <t>73</t>
  </si>
  <si>
    <t>463</t>
  </si>
  <si>
    <t>206</t>
  </si>
  <si>
    <t>606</t>
  </si>
  <si>
    <t>148</t>
  </si>
  <si>
    <t>364</t>
  </si>
  <si>
    <t>15</t>
  </si>
  <si>
    <t>597</t>
  </si>
  <si>
    <t>545</t>
  </si>
  <si>
    <t>1 933</t>
  </si>
  <si>
    <t>608</t>
  </si>
  <si>
    <t>3 798</t>
  </si>
  <si>
    <t>977</t>
  </si>
  <si>
    <t>927</t>
  </si>
  <si>
    <t>4 680</t>
  </si>
  <si>
    <t>860</t>
  </si>
  <si>
    <t>693</t>
  </si>
  <si>
    <t>621</t>
  </si>
  <si>
    <t>565</t>
  </si>
  <si>
    <t>184</t>
  </si>
  <si>
    <t>50</t>
  </si>
  <si>
    <t>115</t>
  </si>
  <si>
    <t>261</t>
  </si>
  <si>
    <t>41</t>
  </si>
  <si>
    <t>203</t>
  </si>
  <si>
    <t>138</t>
  </si>
  <si>
    <t>213</t>
  </si>
  <si>
    <t>93</t>
  </si>
  <si>
    <t>318</t>
  </si>
  <si>
    <t>68</t>
  </si>
  <si>
    <t>47</t>
  </si>
  <si>
    <t>164</t>
  </si>
  <si>
    <t>13</t>
  </si>
  <si>
    <t>30</t>
  </si>
  <si>
    <t>161</t>
  </si>
  <si>
    <t>10</t>
  </si>
  <si>
    <t>59</t>
  </si>
  <si>
    <t>281</t>
  </si>
  <si>
    <t>367</t>
  </si>
  <si>
    <t>516</t>
  </si>
  <si>
    <t>705</t>
  </si>
  <si>
    <t>986</t>
  </si>
  <si>
    <t>223</t>
  </si>
  <si>
    <t>848</t>
  </si>
  <si>
    <t>200</t>
  </si>
  <si>
    <t>218</t>
  </si>
  <si>
    <t>1 516</t>
  </si>
  <si>
    <t>290</t>
  </si>
  <si>
    <t>263</t>
  </si>
  <si>
    <t>1 682</t>
  </si>
  <si>
    <t>207</t>
  </si>
  <si>
    <t>1 301</t>
  </si>
  <si>
    <t>208</t>
  </si>
  <si>
    <t>19</t>
  </si>
  <si>
    <t>130</t>
  </si>
  <si>
    <t>271</t>
  </si>
  <si>
    <t>89</t>
  </si>
  <si>
    <t>62</t>
  </si>
  <si>
    <t>134</t>
  </si>
  <si>
    <t>375</t>
  </si>
  <si>
    <t>109</t>
  </si>
  <si>
    <t>150</t>
  </si>
  <si>
    <t>536</t>
  </si>
  <si>
    <t>78</t>
  </si>
  <si>
    <t>4 048</t>
  </si>
  <si>
    <t>429</t>
  </si>
  <si>
    <t>410</t>
  </si>
  <si>
    <t>711</t>
  </si>
  <si>
    <t>1 103</t>
  </si>
  <si>
    <t>117</t>
  </si>
  <si>
    <t>700</t>
  </si>
  <si>
    <t>862</t>
  </si>
  <si>
    <t>468</t>
  </si>
  <si>
    <t>768</t>
  </si>
  <si>
    <t>125</t>
  </si>
  <si>
    <t>1 214</t>
  </si>
  <si>
    <t>921</t>
  </si>
  <si>
    <t>1 281</t>
  </si>
  <si>
    <t>1 525</t>
  </si>
  <si>
    <t>1 091</t>
  </si>
  <si>
    <t>1 049</t>
  </si>
  <si>
    <t>126</t>
  </si>
  <si>
    <t>678</t>
  </si>
  <si>
    <t>1 057</t>
  </si>
  <si>
    <t>135</t>
  </si>
  <si>
    <t>1 346</t>
  </si>
  <si>
    <t>998</t>
  </si>
  <si>
    <t>415</t>
  </si>
  <si>
    <t>110</t>
  </si>
  <si>
    <t>328</t>
  </si>
  <si>
    <t>580</t>
  </si>
  <si>
    <t>216</t>
  </si>
  <si>
    <t>752</t>
  </si>
  <si>
    <t>418</t>
  </si>
  <si>
    <t>131</t>
  </si>
  <si>
    <t>547</t>
  </si>
  <si>
    <t>145</t>
  </si>
  <si>
    <t>1 348</t>
  </si>
  <si>
    <t>229</t>
  </si>
  <si>
    <t>1 040</t>
  </si>
  <si>
    <t>98</t>
  </si>
  <si>
    <t>181</t>
  </si>
  <si>
    <t>212</t>
  </si>
  <si>
    <t>338</t>
  </si>
  <si>
    <t>428</t>
  </si>
  <si>
    <t>279</t>
  </si>
  <si>
    <t>368</t>
  </si>
  <si>
    <t>299</t>
  </si>
  <si>
    <t>498</t>
  </si>
  <si>
    <t>650</t>
  </si>
  <si>
    <t>88</t>
  </si>
  <si>
    <t>243</t>
  </si>
  <si>
    <t>1 782</t>
  </si>
  <si>
    <t>1 915</t>
  </si>
  <si>
    <t>244</t>
  </si>
  <si>
    <t>1 708</t>
  </si>
  <si>
    <t>2 065</t>
  </si>
  <si>
    <t>231</t>
  </si>
  <si>
    <t>2 190</t>
  </si>
  <si>
    <t>266</t>
  </si>
  <si>
    <t>1 803</t>
  </si>
  <si>
    <t>2 132</t>
  </si>
  <si>
    <t>727</t>
  </si>
  <si>
    <t>1 005</t>
  </si>
  <si>
    <t>3 903</t>
  </si>
  <si>
    <t>703</t>
  </si>
  <si>
    <t>1 108</t>
  </si>
  <si>
    <t>6 470</t>
  </si>
  <si>
    <t>1 174</t>
  </si>
  <si>
    <t>1 610</t>
  </si>
  <si>
    <t>839</t>
  </si>
  <si>
    <t>1 099</t>
  </si>
  <si>
    <t>214</t>
  </si>
  <si>
    <t>211</t>
  </si>
  <si>
    <t>347</t>
  </si>
  <si>
    <t>422</t>
  </si>
  <si>
    <t>737</t>
  </si>
  <si>
    <t>141</t>
  </si>
  <si>
    <t>167</t>
  </si>
  <si>
    <t>591</t>
  </si>
  <si>
    <t>1 009</t>
  </si>
  <si>
    <t>234</t>
  </si>
  <si>
    <t>1 175</t>
  </si>
  <si>
    <t>180</t>
  </si>
  <si>
    <t>875</t>
  </si>
  <si>
    <t>147</t>
  </si>
  <si>
    <t>436</t>
  </si>
  <si>
    <t>512</t>
  </si>
  <si>
    <t>357</t>
  </si>
  <si>
    <t>308</t>
  </si>
  <si>
    <t>275</t>
  </si>
  <si>
    <t>102</t>
  </si>
  <si>
    <t>425</t>
  </si>
  <si>
    <t>776</t>
  </si>
  <si>
    <t>563</t>
  </si>
  <si>
    <t>777</t>
  </si>
  <si>
    <t>137</t>
  </si>
  <si>
    <t>944</t>
  </si>
  <si>
    <t>754</t>
  </si>
  <si>
    <t>341</t>
  </si>
  <si>
    <t>596</t>
  </si>
  <si>
    <t>798</t>
  </si>
  <si>
    <t>129</t>
  </si>
  <si>
    <t>611</t>
  </si>
  <si>
    <t>143</t>
  </si>
  <si>
    <t>201</t>
  </si>
  <si>
    <t>488</t>
  </si>
  <si>
    <t>314</t>
  </si>
  <si>
    <t>593</t>
  </si>
  <si>
    <t>477</t>
  </si>
  <si>
    <t>681</t>
  </si>
  <si>
    <t>763</t>
  </si>
  <si>
    <t>624</t>
  </si>
  <si>
    <t>222</t>
  </si>
  <si>
    <t>198</t>
  </si>
  <si>
    <t>189</t>
  </si>
  <si>
    <t>152</t>
  </si>
  <si>
    <t>297</t>
  </si>
  <si>
    <t>160</t>
  </si>
  <si>
    <t>747</t>
  </si>
  <si>
    <t>100</t>
  </si>
  <si>
    <t>1 253</t>
  </si>
  <si>
    <t>174</t>
  </si>
  <si>
    <t>1 560</t>
  </si>
  <si>
    <t>159</t>
  </si>
  <si>
    <t>232</t>
  </si>
  <si>
    <t>1 212</t>
  </si>
  <si>
    <t>194</t>
  </si>
  <si>
    <t>1 055</t>
  </si>
  <si>
    <t>910</t>
  </si>
  <si>
    <t>957</t>
  </si>
  <si>
    <t>1 290</t>
  </si>
  <si>
    <t>1 388</t>
  </si>
  <si>
    <t>176</t>
  </si>
  <si>
    <t>1 141</t>
  </si>
  <si>
    <t>1 211</t>
  </si>
  <si>
    <t>192</t>
  </si>
  <si>
    <t>964</t>
  </si>
  <si>
    <t>1 033</t>
  </si>
  <si>
    <t>739</t>
  </si>
  <si>
    <t>121</t>
  </si>
  <si>
    <t>574</t>
  </si>
  <si>
    <t>889</t>
  </si>
  <si>
    <t>1 179</t>
  </si>
  <si>
    <t>845</t>
  </si>
  <si>
    <t>277</t>
  </si>
  <si>
    <t>237</t>
  </si>
  <si>
    <t>272</t>
  </si>
  <si>
    <t>287</t>
  </si>
  <si>
    <t>238</t>
  </si>
  <si>
    <t>840</t>
  </si>
  <si>
    <t>761</t>
  </si>
  <si>
    <t>1 228</t>
  </si>
  <si>
    <t>1 240</t>
  </si>
  <si>
    <t>1 080</t>
  </si>
  <si>
    <t>399</t>
  </si>
  <si>
    <t>485</t>
  </si>
  <si>
    <t>550</t>
  </si>
  <si>
    <t>416</t>
  </si>
  <si>
    <t>373</t>
  </si>
  <si>
    <t>365</t>
  </si>
  <si>
    <t>412</t>
  </si>
  <si>
    <t>376</t>
  </si>
  <si>
    <t>1 805</t>
  </si>
  <si>
    <t>113</t>
  </si>
  <si>
    <t>1 629</t>
  </si>
  <si>
    <t>2 064</t>
  </si>
  <si>
    <t>1 870</t>
  </si>
  <si>
    <t>709</t>
  </si>
  <si>
    <t>638</t>
  </si>
  <si>
    <t>735</t>
  </si>
  <si>
    <t>736</t>
  </si>
  <si>
    <t>1 734</t>
  </si>
  <si>
    <t>1 671</t>
  </si>
  <si>
    <t>2 079</t>
  </si>
  <si>
    <t>163</t>
  </si>
  <si>
    <t>2 420</t>
  </si>
  <si>
    <t>2 157</t>
  </si>
  <si>
    <t>4 295</t>
  </si>
  <si>
    <t>210</t>
  </si>
  <si>
    <t>227</t>
  </si>
  <si>
    <t>759</t>
  </si>
  <si>
    <t>642</t>
  </si>
  <si>
    <t>778</t>
  </si>
  <si>
    <t>613</t>
  </si>
  <si>
    <t>456</t>
  </si>
  <si>
    <t>676</t>
  </si>
  <si>
    <t>820</t>
  </si>
  <si>
    <t>607</t>
  </si>
  <si>
    <t>390</t>
  </si>
  <si>
    <t>447</t>
  </si>
  <si>
    <t>322</t>
  </si>
  <si>
    <t>2 698</t>
  </si>
  <si>
    <t>3 408</t>
  </si>
  <si>
    <t>815</t>
  </si>
  <si>
    <t>818</t>
  </si>
  <si>
    <t>3 209</t>
  </si>
  <si>
    <t>680</t>
  </si>
  <si>
    <t>3 071</t>
  </si>
  <si>
    <t>626</t>
  </si>
  <si>
    <t>2 430</t>
  </si>
  <si>
    <t>655</t>
  </si>
  <si>
    <t>1 591</t>
  </si>
  <si>
    <t>1 923</t>
  </si>
  <si>
    <t>1 408</t>
  </si>
  <si>
    <t>1 841</t>
  </si>
  <si>
    <t>541</t>
  </si>
  <si>
    <t>1 920</t>
  </si>
  <si>
    <t>2 364</t>
  </si>
  <si>
    <t>441</t>
  </si>
  <si>
    <t>2 051</t>
  </si>
  <si>
    <t>1 485</t>
  </si>
  <si>
    <t>1 973</t>
  </si>
  <si>
    <t>248</t>
  </si>
  <si>
    <t>1 704</t>
  </si>
  <si>
    <t>177</t>
  </si>
  <si>
    <t>2 436</t>
  </si>
  <si>
    <t>262</t>
  </si>
  <si>
    <t>2 666</t>
  </si>
  <si>
    <t>239</t>
  </si>
  <si>
    <t>252</t>
  </si>
  <si>
    <t>2 178</t>
  </si>
  <si>
    <t>1 059</t>
  </si>
  <si>
    <t>1 230</t>
  </si>
  <si>
    <t>183</t>
  </si>
  <si>
    <t>169</t>
  </si>
  <si>
    <t>1 344</t>
  </si>
  <si>
    <t>165</t>
  </si>
  <si>
    <t>1 114</t>
  </si>
  <si>
    <t>120</t>
  </si>
  <si>
    <t>196</t>
  </si>
  <si>
    <t>2 502</t>
  </si>
  <si>
    <t>3 266</t>
  </si>
  <si>
    <t>149</t>
  </si>
  <si>
    <t>2 909</t>
  </si>
  <si>
    <t>707</t>
  </si>
  <si>
    <t>793</t>
  </si>
  <si>
    <t>383</t>
  </si>
  <si>
    <t>353</t>
  </si>
  <si>
    <t>464</t>
  </si>
  <si>
    <t>478</t>
  </si>
  <si>
    <t>427</t>
  </si>
  <si>
    <t>1 394</t>
  </si>
  <si>
    <t>146</t>
  </si>
  <si>
    <t>1 126</t>
  </si>
  <si>
    <t>1 520</t>
  </si>
  <si>
    <t>1 749</t>
  </si>
  <si>
    <t>1 410</t>
  </si>
  <si>
    <t>2 805</t>
  </si>
  <si>
    <t>296</t>
  </si>
  <si>
    <t>2 365</t>
  </si>
  <si>
    <t>255</t>
  </si>
  <si>
    <t>372</t>
  </si>
  <si>
    <t>3 987</t>
  </si>
  <si>
    <t>276</t>
  </si>
  <si>
    <t>326</t>
  </si>
  <si>
    <t>3 321</t>
  </si>
  <si>
    <t>2 030</t>
  </si>
  <si>
    <t>1 772</t>
  </si>
  <si>
    <t>780</t>
  </si>
  <si>
    <t>654</t>
  </si>
  <si>
    <t>825</t>
  </si>
  <si>
    <t>907</t>
  </si>
  <si>
    <t>791</t>
  </si>
  <si>
    <t>716</t>
  </si>
  <si>
    <t>730</t>
  </si>
  <si>
    <t>1 034</t>
  </si>
  <si>
    <t>979</t>
  </si>
  <si>
    <t>785</t>
  </si>
  <si>
    <t>603</t>
  </si>
  <si>
    <t>582</t>
  </si>
  <si>
    <t>740</t>
  </si>
  <si>
    <t>795</t>
  </si>
  <si>
    <t>1 123</t>
  </si>
  <si>
    <t>947</t>
  </si>
  <si>
    <t>1 244</t>
  </si>
  <si>
    <t>175</t>
  </si>
  <si>
    <t>1 267</t>
  </si>
  <si>
    <t>1 073</t>
  </si>
  <si>
    <t>2 819</t>
  </si>
  <si>
    <t>233</t>
  </si>
  <si>
    <t>2 750</t>
  </si>
  <si>
    <t>166</t>
  </si>
  <si>
    <t>202</t>
  </si>
  <si>
    <t>1 107</t>
  </si>
  <si>
    <t>268</t>
  </si>
  <si>
    <t>919</t>
  </si>
  <si>
    <t>1 365</t>
  </si>
  <si>
    <t>1 289</t>
  </si>
  <si>
    <t>1 850</t>
  </si>
  <si>
    <t>1 647</t>
  </si>
  <si>
    <t>18 113</t>
  </si>
  <si>
    <t>945</t>
  </si>
  <si>
    <t>1 441</t>
  </si>
  <si>
    <t>951</t>
  </si>
  <si>
    <t>942</t>
  </si>
  <si>
    <t>975</t>
  </si>
  <si>
    <t>885</t>
  </si>
  <si>
    <t>674</t>
  </si>
  <si>
    <t>745</t>
  </si>
  <si>
    <t>673</t>
  </si>
  <si>
    <t>807</t>
  </si>
  <si>
    <t>687</t>
  </si>
  <si>
    <t>1 118</t>
  </si>
  <si>
    <t>783</t>
  </si>
  <si>
    <t>224</t>
  </si>
  <si>
    <t>187</t>
  </si>
  <si>
    <t>251</t>
  </si>
  <si>
    <t>573</t>
  </si>
  <si>
    <t>2 768</t>
  </si>
  <si>
    <t>3 657</t>
  </si>
  <si>
    <t>283</t>
  </si>
  <si>
    <t>236</t>
  </si>
  <si>
    <t>3 355</t>
  </si>
  <si>
    <t>250</t>
  </si>
  <si>
    <t>317</t>
  </si>
  <si>
    <t>340</t>
  </si>
  <si>
    <t>193</t>
  </si>
  <si>
    <t>247</t>
  </si>
  <si>
    <t>2 591</t>
  </si>
  <si>
    <t>195</t>
  </si>
  <si>
    <t>721</t>
  </si>
  <si>
    <t>660</t>
  </si>
  <si>
    <t>901</t>
  </si>
  <si>
    <t>1 036</t>
  </si>
  <si>
    <t>1 956</t>
  </si>
  <si>
    <t>1 538</t>
  </si>
  <si>
    <t>2 141</t>
  </si>
  <si>
    <t>2 408</t>
  </si>
  <si>
    <t>3 720</t>
  </si>
  <si>
    <t>219</t>
  </si>
  <si>
    <t>313</t>
  </si>
  <si>
    <t>4 270</t>
  </si>
  <si>
    <t>173</t>
  </si>
  <si>
    <t>3 685</t>
  </si>
  <si>
    <r>
      <t xml:space="preserve">T 3-20. Uchádzači o zamestnanie podľa veku k 31. 12. </t>
    </r>
    <r>
      <rPr>
        <b/>
        <vertAlign val="superscript"/>
        <sz val="10"/>
        <rFont val="Arial Narrow"/>
        <family val="2"/>
        <charset val="238"/>
      </rPr>
      <t>1)  2)</t>
    </r>
  </si>
  <si>
    <t>T 3-9. Bilancia ekonomickej aktivity - nezamestnaní podľa pohlavia a veku (VZPS)</t>
  </si>
  <si>
    <t xml:space="preserve">          Balance of economic activity - unemployed by sex and age (LFS)</t>
  </si>
  <si>
    <t>Nezamestnaní</t>
  </si>
  <si>
    <t xml:space="preserve">Unemployed </t>
  </si>
  <si>
    <t>pr3117qr</t>
  </si>
  <si>
    <t>T 3-8. Bilancia ekonomickej aktivity - nezamestnaní podľa pohlavia a vzdelania (VZPS)</t>
  </si>
  <si>
    <t xml:space="preserve">          Balance of economic activity - unemployed by sex and education (LFS)</t>
  </si>
  <si>
    <r>
      <t xml:space="preserve">nižšie stredné </t>
    </r>
    <r>
      <rPr>
        <vertAlign val="superscript"/>
        <sz val="8"/>
        <color indexed="8"/>
        <rFont val="Arial Narrow"/>
        <family val="2"/>
        <charset val="238"/>
      </rPr>
      <t>2)</t>
    </r>
  </si>
  <si>
    <r>
      <t xml:space="preserve">vysokoškolské </t>
    </r>
    <r>
      <rPr>
        <vertAlign val="superscript"/>
        <sz val="8"/>
        <color indexed="8"/>
        <rFont val="Arial Narrow"/>
        <family val="2"/>
        <charset val="238"/>
      </rPr>
      <t>4)</t>
    </r>
  </si>
  <si>
    <r>
      <t xml:space="preserve">úplné stredné </t>
    </r>
    <r>
      <rPr>
        <vertAlign val="superscript"/>
        <sz val="8"/>
        <rFont val="Arial Narrow"/>
        <family val="2"/>
        <charset val="238"/>
      </rPr>
      <t>3)</t>
    </r>
  </si>
  <si>
    <r>
      <t xml:space="preserve">základné </t>
    </r>
    <r>
      <rPr>
        <vertAlign val="superscript"/>
        <sz val="8"/>
        <color indexed="8"/>
        <rFont val="Arial Narrow"/>
        <family val="2"/>
        <charset val="238"/>
      </rPr>
      <t>1)</t>
    </r>
  </si>
  <si>
    <t>1 650 027</t>
  </si>
  <si>
    <t>41 250</t>
  </si>
  <si>
    <t>445 024</t>
  </si>
  <si>
    <t>6 437</t>
  </si>
  <si>
    <t>395 106</t>
  </si>
  <si>
    <t>18 036</t>
  </si>
  <si>
    <t>25 445</t>
  </si>
  <si>
    <t>75 821</t>
  </si>
  <si>
    <t>219 614</t>
  </si>
  <si>
    <t>116 997</t>
  </si>
  <si>
    <t>36 200</t>
  </si>
  <si>
    <t>46 706</t>
  </si>
  <si>
    <t>30 430</t>
  </si>
  <si>
    <t>22 567</t>
  </si>
  <si>
    <t>76 951</t>
  </si>
  <si>
    <t>69 467</t>
  </si>
  <si>
    <t>150 517</t>
  </si>
  <si>
    <t>153 408</t>
  </si>
  <si>
    <t>120 774</t>
  </si>
  <si>
    <t>25 858</t>
  </si>
  <si>
    <t>18 443</t>
  </si>
  <si>
    <t>1 613 932</t>
  </si>
  <si>
    <t>39 061</t>
  </si>
  <si>
    <t>422 243</t>
  </si>
  <si>
    <t>5 257</t>
  </si>
  <si>
    <t>375 705</t>
  </si>
  <si>
    <t>16 838</t>
  </si>
  <si>
    <t>24 443</t>
  </si>
  <si>
    <t>73 978</t>
  </si>
  <si>
    <t>214 399</t>
  </si>
  <si>
    <t>113 323</t>
  </si>
  <si>
    <t>30 725</t>
  </si>
  <si>
    <t>46 479</t>
  </si>
  <si>
    <t>30 652</t>
  </si>
  <si>
    <t>26 094</t>
  </si>
  <si>
    <t>82 700</t>
  </si>
  <si>
    <t>71 647</t>
  </si>
  <si>
    <t>149 740</t>
  </si>
  <si>
    <t>150 873</t>
  </si>
  <si>
    <t>117 593</t>
  </si>
  <si>
    <t>25 070</t>
  </si>
  <si>
    <t>19 353</t>
  </si>
  <si>
    <t>1 629 734</t>
  </si>
  <si>
    <t>40 855</t>
  </si>
  <si>
    <t>422 221</t>
  </si>
  <si>
    <t>5 467</t>
  </si>
  <si>
    <t>376 397</t>
  </si>
  <si>
    <t>16 625</t>
  </si>
  <si>
    <t>23 733</t>
  </si>
  <si>
    <t>70 030</t>
  </si>
  <si>
    <t>208 570</t>
  </si>
  <si>
    <t>111 101</t>
  </si>
  <si>
    <t>38 838</t>
  </si>
  <si>
    <t>50 422</t>
  </si>
  <si>
    <t>29 688</t>
  </si>
  <si>
    <t>30 886</t>
  </si>
  <si>
    <t>83 481</t>
  </si>
  <si>
    <t>69 801</t>
  </si>
  <si>
    <t>158 212</t>
  </si>
  <si>
    <t>147 390</t>
  </si>
  <si>
    <t>119 002</t>
  </si>
  <si>
    <t>27 600</t>
  </si>
  <si>
    <t>21 639</t>
  </si>
  <si>
    <t>1 677 518</t>
  </si>
  <si>
    <t>40 272</t>
  </si>
  <si>
    <t>440 065</t>
  </si>
  <si>
    <t>4 429</t>
  </si>
  <si>
    <t>394 844</t>
  </si>
  <si>
    <t>17 538</t>
  </si>
  <si>
    <t>23 255</t>
  </si>
  <si>
    <t>69 037</t>
  </si>
  <si>
    <t>214 927</t>
  </si>
  <si>
    <t>113 490</t>
  </si>
  <si>
    <t>44 750</t>
  </si>
  <si>
    <t>56 062</t>
  </si>
  <si>
    <t>30 440</t>
  </si>
  <si>
    <t>33 518</t>
  </si>
  <si>
    <t>88 519</t>
  </si>
  <si>
    <t>68 487</t>
  </si>
  <si>
    <t>150 681</t>
  </si>
  <si>
    <t>151 227</t>
  </si>
  <si>
    <t>123 765</t>
  </si>
  <si>
    <t>29 748</t>
  </si>
  <si>
    <t>22 531</t>
  </si>
  <si>
    <t>1 985</t>
  </si>
  <si>
    <t>714</t>
  </si>
  <si>
    <t>8 432</t>
  </si>
  <si>
    <t>400 180</t>
  </si>
  <si>
    <t>2 530</t>
  </si>
  <si>
    <t>56 928</t>
  </si>
  <si>
    <t>49 866</t>
  </si>
  <si>
    <t>3 137</t>
  </si>
  <si>
    <t>16 496</t>
  </si>
  <si>
    <t>63 266</t>
  </si>
  <si>
    <t>31 388</t>
  </si>
  <si>
    <t>11 175</t>
  </si>
  <si>
    <t>26 866</t>
  </si>
  <si>
    <t>20 573</t>
  </si>
  <si>
    <t>6 635</t>
  </si>
  <si>
    <t>42 220</t>
  </si>
  <si>
    <t>24 242</t>
  </si>
  <si>
    <t>34 399</t>
  </si>
  <si>
    <t>25 952</t>
  </si>
  <si>
    <t>22 718</t>
  </si>
  <si>
    <t>8 551</t>
  </si>
  <si>
    <t>6 239</t>
  </si>
  <si>
    <t>398 502</t>
  </si>
  <si>
    <t>54 199</t>
  </si>
  <si>
    <t>651</t>
  </si>
  <si>
    <t>47 095</t>
  </si>
  <si>
    <t>3 150</t>
  </si>
  <si>
    <t>3 304</t>
  </si>
  <si>
    <t>14 520</t>
  </si>
  <si>
    <t>62 512</t>
  </si>
  <si>
    <t>30 192</t>
  </si>
  <si>
    <t>7 872</t>
  </si>
  <si>
    <t>27 834</t>
  </si>
  <si>
    <t>21 145</t>
  </si>
  <si>
    <t>7 572</t>
  </si>
  <si>
    <t>46 291</t>
  </si>
  <si>
    <t>26 373</t>
  </si>
  <si>
    <t>36 531</t>
  </si>
  <si>
    <t>26 197</t>
  </si>
  <si>
    <t>22 047</t>
  </si>
  <si>
    <t>7 300</t>
  </si>
  <si>
    <t>5 838</t>
  </si>
  <si>
    <t>408 307</t>
  </si>
  <si>
    <t>2 450</t>
  </si>
  <si>
    <t>55 155</t>
  </si>
  <si>
    <t>47 979</t>
  </si>
  <si>
    <t>12 545</t>
  </si>
  <si>
    <t>62 390</t>
  </si>
  <si>
    <t>28 099</t>
  </si>
  <si>
    <t>9 126</t>
  </si>
  <si>
    <t>29 890</t>
  </si>
  <si>
    <t>21 260</t>
  </si>
  <si>
    <t>12 225</t>
  </si>
  <si>
    <t>49 641</t>
  </si>
  <si>
    <t>26 170</t>
  </si>
  <si>
    <t>36 167</t>
  </si>
  <si>
    <t>25 492</t>
  </si>
  <si>
    <t>22 141</t>
  </si>
  <si>
    <t>8 967</t>
  </si>
  <si>
    <t>6 588</t>
  </si>
  <si>
    <t>420 594</t>
  </si>
  <si>
    <t>2 440</t>
  </si>
  <si>
    <t>56 258</t>
  </si>
  <si>
    <t>49 042</t>
  </si>
  <si>
    <t>3 189</t>
  </si>
  <si>
    <t>13 976</t>
  </si>
  <si>
    <t>64 782</t>
  </si>
  <si>
    <t>28 941</t>
  </si>
  <si>
    <t>12 067</t>
  </si>
  <si>
    <t>33 356</t>
  </si>
  <si>
    <t>21 544</t>
  </si>
  <si>
    <t>10 939</t>
  </si>
  <si>
    <t>48 994</t>
  </si>
  <si>
    <t>24 639</t>
  </si>
  <si>
    <t>36 230</t>
  </si>
  <si>
    <t>25 576</t>
  </si>
  <si>
    <t>22 997</t>
  </si>
  <si>
    <t>10 224</t>
  </si>
  <si>
    <t>7 631</t>
  </si>
  <si>
    <t>3 102</t>
  </si>
  <si>
    <t>981</t>
  </si>
  <si>
    <t>1 158</t>
  </si>
  <si>
    <t>3 391</t>
  </si>
  <si>
    <t>106 010</t>
  </si>
  <si>
    <t>6 302</t>
  </si>
  <si>
    <t>5 011</t>
  </si>
  <si>
    <t>1 038</t>
  </si>
  <si>
    <t>883</t>
  </si>
  <si>
    <t>12 011</t>
  </si>
  <si>
    <t>5 119</t>
  </si>
  <si>
    <t>3 961</t>
  </si>
  <si>
    <t>3 467</t>
  </si>
  <si>
    <t>12 515</t>
  </si>
  <si>
    <t>1 858</t>
  </si>
  <si>
    <t>19 078</t>
  </si>
  <si>
    <t>7 397</t>
  </si>
  <si>
    <t>15 793</t>
  </si>
  <si>
    <t>7 304</t>
  </si>
  <si>
    <t>5 014</t>
  </si>
  <si>
    <t>3 521</t>
  </si>
  <si>
    <t>1 710</t>
  </si>
  <si>
    <t>101 306</t>
  </si>
  <si>
    <t>7 544</t>
  </si>
  <si>
    <t>6 231</t>
  </si>
  <si>
    <t>1 045</t>
  </si>
  <si>
    <t>1 276</t>
  </si>
  <si>
    <t>10 523</t>
  </si>
  <si>
    <t>4 814</t>
  </si>
  <si>
    <t>4 282</t>
  </si>
  <si>
    <t>12 890</t>
  </si>
  <si>
    <t>1 904</t>
  </si>
  <si>
    <t>15 993</t>
  </si>
  <si>
    <t>6 706</t>
  </si>
  <si>
    <t>16 238</t>
  </si>
  <si>
    <t>6 911</t>
  </si>
  <si>
    <t>3 922</t>
  </si>
  <si>
    <t>3 937</t>
  </si>
  <si>
    <t>1 783</t>
  </si>
  <si>
    <t>108 342</t>
  </si>
  <si>
    <t>7 657</t>
  </si>
  <si>
    <t>6 435</t>
  </si>
  <si>
    <t>1 006</t>
  </si>
  <si>
    <t>2 014</t>
  </si>
  <si>
    <t>11 930</t>
  </si>
  <si>
    <t>4 379</t>
  </si>
  <si>
    <t>3 462</t>
  </si>
  <si>
    <t>5 455</t>
  </si>
  <si>
    <t>12 009</t>
  </si>
  <si>
    <t>4 104</t>
  </si>
  <si>
    <t>18 228</t>
  </si>
  <si>
    <t>7 236</t>
  </si>
  <si>
    <t>15 754</t>
  </si>
  <si>
    <t>6 987</t>
  </si>
  <si>
    <t>3 418</t>
  </si>
  <si>
    <t>3 997</t>
  </si>
  <si>
    <t>1 593</t>
  </si>
  <si>
    <t>114 387</t>
  </si>
  <si>
    <t>7 860</t>
  </si>
  <si>
    <t>6 899</t>
  </si>
  <si>
    <t>1 947</t>
  </si>
  <si>
    <t>11 451</t>
  </si>
  <si>
    <t>4 156</t>
  </si>
  <si>
    <t>6 498</t>
  </si>
  <si>
    <t>13 606</t>
  </si>
  <si>
    <t>4 306</t>
  </si>
  <si>
    <t>21 846</t>
  </si>
  <si>
    <t>6 043</t>
  </si>
  <si>
    <t>15 682</t>
  </si>
  <si>
    <t>6 793</t>
  </si>
  <si>
    <t>3 789</t>
  </si>
  <si>
    <t>4 731</t>
  </si>
  <si>
    <t>1 930</t>
  </si>
  <si>
    <t>1 269</t>
  </si>
  <si>
    <t>2 181</t>
  </si>
  <si>
    <t>5 607</t>
  </si>
  <si>
    <t>2 015</t>
  </si>
  <si>
    <t>6 197</t>
  </si>
  <si>
    <t>1 391</t>
  </si>
  <si>
    <t>104 552</t>
  </si>
  <si>
    <t>253</t>
  </si>
  <si>
    <t>12 932</t>
  </si>
  <si>
    <t>9 436</t>
  </si>
  <si>
    <t>1 308</t>
  </si>
  <si>
    <t>2 189</t>
  </si>
  <si>
    <t>8 547</t>
  </si>
  <si>
    <t>17 667</t>
  </si>
  <si>
    <t>7 368</t>
  </si>
  <si>
    <t>2 536</t>
  </si>
  <si>
    <t>11 516</t>
  </si>
  <si>
    <t>3 571</t>
  </si>
  <si>
    <t>2 503</t>
  </si>
  <si>
    <t>9 557</t>
  </si>
  <si>
    <t>5 823</t>
  </si>
  <si>
    <t>6 158</t>
  </si>
  <si>
    <t>4 238</t>
  </si>
  <si>
    <t>7 944</t>
  </si>
  <si>
    <t>1 716</t>
  </si>
  <si>
    <t>2 224</t>
  </si>
  <si>
    <t>101 983</t>
  </si>
  <si>
    <t>260</t>
  </si>
  <si>
    <t>12 887</t>
  </si>
  <si>
    <t>9 341</t>
  </si>
  <si>
    <t>1 325</t>
  </si>
  <si>
    <t>2 221</t>
  </si>
  <si>
    <t>7 194</t>
  </si>
  <si>
    <t>17 793</t>
  </si>
  <si>
    <t>6 934</t>
  </si>
  <si>
    <t>10 722</t>
  </si>
  <si>
    <t>3 324</t>
  </si>
  <si>
    <t>3 205</t>
  </si>
  <si>
    <t>8 650</t>
  </si>
  <si>
    <t>7 878</t>
  </si>
  <si>
    <t>6 774</t>
  </si>
  <si>
    <t>4 241</t>
  </si>
  <si>
    <t>7 958</t>
  </si>
  <si>
    <t>1 873</t>
  </si>
  <si>
    <t>105 557</t>
  </si>
  <si>
    <t>13 271</t>
  </si>
  <si>
    <t>9 887</t>
  </si>
  <si>
    <t>5 835</t>
  </si>
  <si>
    <t>18 870</t>
  </si>
  <si>
    <t>6 817</t>
  </si>
  <si>
    <t>1 377</t>
  </si>
  <si>
    <t>10 894</t>
  </si>
  <si>
    <t>4 225</t>
  </si>
  <si>
    <t>3 440</t>
  </si>
  <si>
    <t>10 831</t>
  </si>
  <si>
    <t>7 942</t>
  </si>
  <si>
    <t>6 986</t>
  </si>
  <si>
    <t>4 041</t>
  </si>
  <si>
    <t>7 772</t>
  </si>
  <si>
    <t>1 459</t>
  </si>
  <si>
    <t>107 669</t>
  </si>
  <si>
    <t>12 307</t>
  </si>
  <si>
    <t>8 427</t>
  </si>
  <si>
    <t>2 094</t>
  </si>
  <si>
    <t>5 676</t>
  </si>
  <si>
    <t>21 265</t>
  </si>
  <si>
    <t>6 447</t>
  </si>
  <si>
    <t>3 034</t>
  </si>
  <si>
    <t>11 572</t>
  </si>
  <si>
    <t>3 124</t>
  </si>
  <si>
    <t>9 890</t>
  </si>
  <si>
    <t>7 637</t>
  </si>
  <si>
    <t>7 251</t>
  </si>
  <si>
    <t>4 014</t>
  </si>
  <si>
    <t>8 225</t>
  </si>
  <si>
    <t>1 968</t>
  </si>
  <si>
    <t>1 640</t>
  </si>
  <si>
    <t>5 555</t>
  </si>
  <si>
    <t>5 255</t>
  </si>
  <si>
    <t>2 544</t>
  </si>
  <si>
    <t>1 001</t>
  </si>
  <si>
    <t>2 463</t>
  </si>
  <si>
    <t>3 508</t>
  </si>
  <si>
    <t>792</t>
  </si>
  <si>
    <t>1 029</t>
  </si>
  <si>
    <t>58 668</t>
  </si>
  <si>
    <t>5 615</t>
  </si>
  <si>
    <t>5 401</t>
  </si>
  <si>
    <t>142</t>
  </si>
  <si>
    <t>2 681</t>
  </si>
  <si>
    <t>11 742</t>
  </si>
  <si>
    <t>7 452</t>
  </si>
  <si>
    <t>1 094</t>
  </si>
  <si>
    <t>3 512</t>
  </si>
  <si>
    <t>1 326</t>
  </si>
  <si>
    <t>4 817</t>
  </si>
  <si>
    <t>2 600</t>
  </si>
  <si>
    <t>5 330</t>
  </si>
  <si>
    <t>3 529</t>
  </si>
  <si>
    <t>4 308</t>
  </si>
  <si>
    <t>955</t>
  </si>
  <si>
    <t>58 399</t>
  </si>
  <si>
    <t>4 407</t>
  </si>
  <si>
    <t>4 184</t>
  </si>
  <si>
    <t>2 468</t>
  </si>
  <si>
    <t>11 143</t>
  </si>
  <si>
    <t>6 792</t>
  </si>
  <si>
    <t>3 644</t>
  </si>
  <si>
    <t>2 581</t>
  </si>
  <si>
    <t>849</t>
  </si>
  <si>
    <t>6 573</t>
  </si>
  <si>
    <t>3 078</t>
  </si>
  <si>
    <t>5 679</t>
  </si>
  <si>
    <t>3 946</t>
  </si>
  <si>
    <t>4 202</t>
  </si>
  <si>
    <t>1 183</t>
  </si>
  <si>
    <t>869</t>
  </si>
  <si>
    <t>59 854</t>
  </si>
  <si>
    <t>4 259</t>
  </si>
  <si>
    <t>4 037</t>
  </si>
  <si>
    <t>2 196</t>
  </si>
  <si>
    <t>10 981</t>
  </si>
  <si>
    <t>5 829</t>
  </si>
  <si>
    <t>769</t>
  </si>
  <si>
    <t>3 421</t>
  </si>
  <si>
    <t>2 546</t>
  </si>
  <si>
    <t>1 864</t>
  </si>
  <si>
    <t>6 770</t>
  </si>
  <si>
    <t>4 176</t>
  </si>
  <si>
    <t>5 567</t>
  </si>
  <si>
    <t>3 700</t>
  </si>
  <si>
    <t>4 236</t>
  </si>
  <si>
    <t>1 714</t>
  </si>
  <si>
    <t>63 839</t>
  </si>
  <si>
    <t>4 774</t>
  </si>
  <si>
    <t>4 637</t>
  </si>
  <si>
    <t>4 139</t>
  </si>
  <si>
    <t>11 290</t>
  </si>
  <si>
    <t>6 400</t>
  </si>
  <si>
    <t>980</t>
  </si>
  <si>
    <t>2 116</t>
  </si>
  <si>
    <t>1 719</t>
  </si>
  <si>
    <t>6 620</t>
  </si>
  <si>
    <t>4 660</t>
  </si>
  <si>
    <t>5 286</t>
  </si>
  <si>
    <t>5 218</t>
  </si>
  <si>
    <t>1 448</t>
  </si>
  <si>
    <t>571</t>
  </si>
  <si>
    <t>5 857</t>
  </si>
  <si>
    <t>617</t>
  </si>
  <si>
    <t>695</t>
  </si>
  <si>
    <t>1 122</t>
  </si>
  <si>
    <t>1 725</t>
  </si>
  <si>
    <t>996</t>
  </si>
  <si>
    <t>186</t>
  </si>
  <si>
    <t>42 946</t>
  </si>
  <si>
    <t>16 071</t>
  </si>
  <si>
    <t>15 164</t>
  </si>
  <si>
    <t>455</t>
  </si>
  <si>
    <t>4 887</t>
  </si>
  <si>
    <t>3 480</t>
  </si>
  <si>
    <t>511</t>
  </si>
  <si>
    <t>3 416</t>
  </si>
  <si>
    <t>712</t>
  </si>
  <si>
    <t>3 248</t>
  </si>
  <si>
    <t>1 869</t>
  </si>
  <si>
    <t>4 988</t>
  </si>
  <si>
    <t>1 353</t>
  </si>
  <si>
    <t>42 063</t>
  </si>
  <si>
    <t>14 398</t>
  </si>
  <si>
    <t>13 524</t>
  </si>
  <si>
    <t>4 349</t>
  </si>
  <si>
    <t>3 652</t>
  </si>
  <si>
    <t>3 276</t>
  </si>
  <si>
    <t>704</t>
  </si>
  <si>
    <t>128</t>
  </si>
  <si>
    <t>3 548</t>
  </si>
  <si>
    <t>2 208</t>
  </si>
  <si>
    <t>2 120</t>
  </si>
  <si>
    <t>4 711</t>
  </si>
  <si>
    <t>1 242</t>
  </si>
  <si>
    <t>43 420</t>
  </si>
  <si>
    <t>14 031</t>
  </si>
  <si>
    <t>13 240</t>
  </si>
  <si>
    <t>817</t>
  </si>
  <si>
    <t>4 192</t>
  </si>
  <si>
    <t>4 126</t>
  </si>
  <si>
    <t>3 848</t>
  </si>
  <si>
    <t>4 229</t>
  </si>
  <si>
    <t>1 159</t>
  </si>
  <si>
    <t>1 970</t>
  </si>
  <si>
    <t>4 525</t>
  </si>
  <si>
    <t>448</t>
  </si>
  <si>
    <t>42 496</t>
  </si>
  <si>
    <t>13 847</t>
  </si>
  <si>
    <t>13 050</t>
  </si>
  <si>
    <t>959</t>
  </si>
  <si>
    <t>3 896</t>
  </si>
  <si>
    <t>4 260</t>
  </si>
  <si>
    <t>3 515</t>
  </si>
  <si>
    <t>683</t>
  </si>
  <si>
    <t>532</t>
  </si>
  <si>
    <t>4 913</t>
  </si>
  <si>
    <t>1 530</t>
  </si>
  <si>
    <t>2 041</t>
  </si>
  <si>
    <t>1 182</t>
  </si>
  <si>
    <t>524</t>
  </si>
  <si>
    <t>1 531</t>
  </si>
  <si>
    <t>1 137</t>
  </si>
  <si>
    <t>1 654</t>
  </si>
  <si>
    <t>2 037</t>
  </si>
  <si>
    <t>657</t>
  </si>
  <si>
    <t>3 929</t>
  </si>
  <si>
    <t>286</t>
  </si>
  <si>
    <t>1 668</t>
  </si>
  <si>
    <t>1 347</t>
  </si>
  <si>
    <t>30 786</t>
  </si>
  <si>
    <t>1 781</t>
  </si>
  <si>
    <t>1 357</t>
  </si>
  <si>
    <t>782</t>
  </si>
  <si>
    <t>7 145</t>
  </si>
  <si>
    <t>1 898</t>
  </si>
  <si>
    <t>600</t>
  </si>
  <si>
    <t>4 692</t>
  </si>
  <si>
    <t>2 653</t>
  </si>
  <si>
    <t>1 565</t>
  </si>
  <si>
    <t>1 924</t>
  </si>
  <si>
    <t>41 195</t>
  </si>
  <si>
    <t>2 023</t>
  </si>
  <si>
    <t>1 679</t>
  </si>
  <si>
    <t>1 464</t>
  </si>
  <si>
    <t>8 597</t>
  </si>
  <si>
    <t>2 281</t>
  </si>
  <si>
    <t>5 543</t>
  </si>
  <si>
    <t>1 407</t>
  </si>
  <si>
    <t>424</t>
  </si>
  <si>
    <t>7 836</t>
  </si>
  <si>
    <t>3 384</t>
  </si>
  <si>
    <t>2 282</t>
  </si>
  <si>
    <t>38 576</t>
  </si>
  <si>
    <t>2 423</t>
  </si>
  <si>
    <t>1 950</t>
  </si>
  <si>
    <t>407</t>
  </si>
  <si>
    <t>828</t>
  </si>
  <si>
    <t>6 982</t>
  </si>
  <si>
    <t>2 078</t>
  </si>
  <si>
    <t>6 166</t>
  </si>
  <si>
    <t>1 644</t>
  </si>
  <si>
    <t>154</t>
  </si>
  <si>
    <t>6 906</t>
  </si>
  <si>
    <t>2 587</t>
  </si>
  <si>
    <t>1 832</t>
  </si>
  <si>
    <t>2 260</t>
  </si>
  <si>
    <t>2 821</t>
  </si>
  <si>
    <t>786</t>
  </si>
  <si>
    <t>333</t>
  </si>
  <si>
    <t>37 149</t>
  </si>
  <si>
    <t>3 524</t>
  </si>
  <si>
    <t>3 153</t>
  </si>
  <si>
    <t>310</t>
  </si>
  <si>
    <t>7 061</t>
  </si>
  <si>
    <t>2 012</t>
  </si>
  <si>
    <t>7 596</t>
  </si>
  <si>
    <t>2 002</t>
  </si>
  <si>
    <t>2 109</t>
  </si>
  <si>
    <t>1 766</t>
  </si>
  <si>
    <t>2 916</t>
  </si>
  <si>
    <t>1 780</t>
  </si>
  <si>
    <t>1 435</t>
  </si>
  <si>
    <t>641</t>
  </si>
  <si>
    <t>1 597</t>
  </si>
  <si>
    <t>1 656</t>
  </si>
  <si>
    <t>1 995</t>
  </si>
  <si>
    <t>694</t>
  </si>
  <si>
    <t>1 016</t>
  </si>
  <si>
    <t>22 290</t>
  </si>
  <si>
    <t>567</t>
  </si>
  <si>
    <t>8 820</t>
  </si>
  <si>
    <t>8 431</t>
  </si>
  <si>
    <t>1 519</t>
  </si>
  <si>
    <t>978</t>
  </si>
  <si>
    <t>507</t>
  </si>
  <si>
    <t>1 929</t>
  </si>
  <si>
    <t>1 262</t>
  </si>
  <si>
    <t>794</t>
  </si>
  <si>
    <t>20 792</t>
  </si>
  <si>
    <t>569</t>
  </si>
  <si>
    <t>8 183</t>
  </si>
  <si>
    <t>7 749</t>
  </si>
  <si>
    <t>720</t>
  </si>
  <si>
    <t>2 903</t>
  </si>
  <si>
    <t>1 472</t>
  </si>
  <si>
    <t>1 366</t>
  </si>
  <si>
    <t>1 331</t>
  </si>
  <si>
    <t>906</t>
  </si>
  <si>
    <t>1 061</t>
  </si>
  <si>
    <t>18 799</t>
  </si>
  <si>
    <t>649</t>
  </si>
  <si>
    <t>7 898</t>
  </si>
  <si>
    <t>7 200</t>
  </si>
  <si>
    <t>2 919</t>
  </si>
  <si>
    <t>1 188</t>
  </si>
  <si>
    <t>1 112</t>
  </si>
  <si>
    <t>1 015</t>
  </si>
  <si>
    <t>1 294</t>
  </si>
  <si>
    <t>19 796</t>
  </si>
  <si>
    <t>612</t>
  </si>
  <si>
    <t>8 254</t>
  </si>
  <si>
    <t>7 595</t>
  </si>
  <si>
    <t>2 895</t>
  </si>
  <si>
    <t>1 027</t>
  </si>
  <si>
    <t>618</t>
  </si>
  <si>
    <t>1 420</t>
  </si>
  <si>
    <t>891</t>
  </si>
  <si>
    <t>1 149</t>
  </si>
  <si>
    <t>16 608</t>
  </si>
  <si>
    <t>3 959</t>
  </si>
  <si>
    <t>309</t>
  </si>
  <si>
    <t>1 097</t>
  </si>
  <si>
    <t>1 201</t>
  </si>
  <si>
    <t>583</t>
  </si>
  <si>
    <t>19 584</t>
  </si>
  <si>
    <t>601</t>
  </si>
  <si>
    <t>3 284</t>
  </si>
  <si>
    <t>3 073</t>
  </si>
  <si>
    <t>1 037</t>
  </si>
  <si>
    <t>3 450</t>
  </si>
  <si>
    <t>833</t>
  </si>
  <si>
    <t>855</t>
  </si>
  <si>
    <t>1 167</t>
  </si>
  <si>
    <t>2 484</t>
  </si>
  <si>
    <t>943</t>
  </si>
  <si>
    <t>1 217</t>
  </si>
  <si>
    <t>15 382</t>
  </si>
  <si>
    <t>2 962</t>
  </si>
  <si>
    <t>2 779</t>
  </si>
  <si>
    <t>414</t>
  </si>
  <si>
    <t>2 560</t>
  </si>
  <si>
    <t>479</t>
  </si>
  <si>
    <t>932</t>
  </si>
  <si>
    <t>1 147</t>
  </si>
  <si>
    <t>1 272</t>
  </si>
  <si>
    <t>2 602</t>
  </si>
  <si>
    <t>938</t>
  </si>
  <si>
    <t>17 098</t>
  </si>
  <si>
    <t>625</t>
  </si>
  <si>
    <t>3 675</t>
  </si>
  <si>
    <t>3 468</t>
  </si>
  <si>
    <t>316</t>
  </si>
  <si>
    <t>2 485</t>
  </si>
  <si>
    <t>924</t>
  </si>
  <si>
    <t>259</t>
  </si>
  <si>
    <t>1 076</t>
  </si>
  <si>
    <t>1 513</t>
  </si>
  <si>
    <t>2 399</t>
  </si>
  <si>
    <t>789</t>
  </si>
  <si>
    <t>561</t>
  </si>
  <si>
    <t>17 810</t>
  </si>
  <si>
    <t>3 580</t>
  </si>
  <si>
    <t>3 388</t>
  </si>
  <si>
    <t>285</t>
  </si>
  <si>
    <t>2 344</t>
  </si>
  <si>
    <t>291</t>
  </si>
  <si>
    <t>974</t>
  </si>
  <si>
    <t>552</t>
  </si>
  <si>
    <t>1 446</t>
  </si>
  <si>
    <t>1 611</t>
  </si>
  <si>
    <t>2 627</t>
  </si>
  <si>
    <t>1 270</t>
  </si>
  <si>
    <t>1 983</t>
  </si>
  <si>
    <t>289</t>
  </si>
  <si>
    <t>679</t>
  </si>
  <si>
    <t>15 345</t>
  </si>
  <si>
    <t>2 122</t>
  </si>
  <si>
    <t>1 994</t>
  </si>
  <si>
    <t>245</t>
  </si>
  <si>
    <t>3 597</t>
  </si>
  <si>
    <t>1 193</t>
  </si>
  <si>
    <t>520</t>
  </si>
  <si>
    <t>17 381</t>
  </si>
  <si>
    <t>371</t>
  </si>
  <si>
    <t>1 795</t>
  </si>
  <si>
    <t>1 607</t>
  </si>
  <si>
    <t>4 644</t>
  </si>
  <si>
    <t>3 768</t>
  </si>
  <si>
    <t>2 439</t>
  </si>
  <si>
    <t>994</t>
  </si>
  <si>
    <t>1 196</t>
  </si>
  <si>
    <t>599</t>
  </si>
  <si>
    <t>361</t>
  </si>
  <si>
    <t>527</t>
  </si>
  <si>
    <t>16 661</t>
  </si>
  <si>
    <t>449</t>
  </si>
  <si>
    <t>1 941</t>
  </si>
  <si>
    <t>1 762</t>
  </si>
  <si>
    <t>4 030</t>
  </si>
  <si>
    <t>3 396</t>
  </si>
  <si>
    <t>2 382</t>
  </si>
  <si>
    <t>629</t>
  </si>
  <si>
    <t>566</t>
  </si>
  <si>
    <t>17 449</t>
  </si>
  <si>
    <t>469</t>
  </si>
  <si>
    <t>2 111</t>
  </si>
  <si>
    <t>1 893</t>
  </si>
  <si>
    <t>4 582</t>
  </si>
  <si>
    <t>2 171</t>
  </si>
  <si>
    <t>598</t>
  </si>
  <si>
    <t>1 172</t>
  </si>
  <si>
    <t>495</t>
  </si>
  <si>
    <t>384</t>
  </si>
  <si>
    <t>2 901</t>
  </si>
  <si>
    <t>6 707</t>
  </si>
  <si>
    <t>3 341</t>
  </si>
  <si>
    <t>513 942</t>
  </si>
  <si>
    <t>16 431</t>
  </si>
  <si>
    <t>191 858</t>
  </si>
  <si>
    <t>172 871</t>
  </si>
  <si>
    <t>7 042</t>
  </si>
  <si>
    <t>20 448</t>
  </si>
  <si>
    <t>60 772</t>
  </si>
  <si>
    <t>37 323</t>
  </si>
  <si>
    <t>9 447</t>
  </si>
  <si>
    <t>5 900</t>
  </si>
  <si>
    <t>16 073</t>
  </si>
  <si>
    <t>20 807</t>
  </si>
  <si>
    <t>39 854</t>
  </si>
  <si>
    <t>43 536</t>
  </si>
  <si>
    <t>34 038</t>
  </si>
  <si>
    <t>6 301</t>
  </si>
  <si>
    <t>3 563</t>
  </si>
  <si>
    <t>489 256</t>
  </si>
  <si>
    <t>16 148</t>
  </si>
  <si>
    <t>178 535</t>
  </si>
  <si>
    <t>161 713</t>
  </si>
  <si>
    <t>7 938</t>
  </si>
  <si>
    <t>20 965</t>
  </si>
  <si>
    <t>57 294</t>
  </si>
  <si>
    <t>33 320</t>
  </si>
  <si>
    <t>8 425</t>
  </si>
  <si>
    <t>4 152</t>
  </si>
  <si>
    <t>3 257</t>
  </si>
  <si>
    <t>7 055</t>
  </si>
  <si>
    <t>17 329</t>
  </si>
  <si>
    <t>18 698</t>
  </si>
  <si>
    <t>37 639</t>
  </si>
  <si>
    <t>43 191</t>
  </si>
  <si>
    <t>32 869</t>
  </si>
  <si>
    <t>6 727</t>
  </si>
  <si>
    <t>3 655</t>
  </si>
  <si>
    <t>492 465</t>
  </si>
  <si>
    <t>16 045</t>
  </si>
  <si>
    <t>178 182</t>
  </si>
  <si>
    <t>161 855</t>
  </si>
  <si>
    <t>6 289</t>
  </si>
  <si>
    <t>21 343</t>
  </si>
  <si>
    <t>57 183</t>
  </si>
  <si>
    <t>34 248</t>
  </si>
  <si>
    <t>9 866</t>
  </si>
  <si>
    <t>4 642</t>
  </si>
  <si>
    <t>2 888</t>
  </si>
  <si>
    <t>7 431</t>
  </si>
  <si>
    <t>15 390</t>
  </si>
  <si>
    <t>17 524</t>
  </si>
  <si>
    <t>41 376</t>
  </si>
  <si>
    <t>42 885</t>
  </si>
  <si>
    <t>32 254</t>
  </si>
  <si>
    <t>6 803</t>
  </si>
  <si>
    <t>4 404</t>
  </si>
  <si>
    <t>515 481</t>
  </si>
  <si>
    <t>16 108</t>
  </si>
  <si>
    <t>187 141</t>
  </si>
  <si>
    <t>171 501</t>
  </si>
  <si>
    <t>6 315</t>
  </si>
  <si>
    <t>19 047</t>
  </si>
  <si>
    <t>59 688</t>
  </si>
  <si>
    <t>35 506</t>
  </si>
  <si>
    <t>10 098</t>
  </si>
  <si>
    <t>4 629</t>
  </si>
  <si>
    <t>2 978</t>
  </si>
  <si>
    <t>10 856</t>
  </si>
  <si>
    <t>19 982</t>
  </si>
  <si>
    <t>20 153</t>
  </si>
  <si>
    <t>38 197</t>
  </si>
  <si>
    <t>43 877</t>
  </si>
  <si>
    <t>35 026</t>
  </si>
  <si>
    <t>8 039</t>
  </si>
  <si>
    <t>4 157</t>
  </si>
  <si>
    <t>1 866</t>
  </si>
  <si>
    <t>3 114</t>
  </si>
  <si>
    <t>3 340</t>
  </si>
  <si>
    <t>953</t>
  </si>
  <si>
    <t>1 773</t>
  </si>
  <si>
    <t>2 443</t>
  </si>
  <si>
    <t>1 189</t>
  </si>
  <si>
    <t>154 078</t>
  </si>
  <si>
    <t>54 350</t>
  </si>
  <si>
    <t>49 015</t>
  </si>
  <si>
    <t>1 954</t>
  </si>
  <si>
    <t>3 155</t>
  </si>
  <si>
    <t>6 818</t>
  </si>
  <si>
    <t>18 067</t>
  </si>
  <si>
    <t>12 985</t>
  </si>
  <si>
    <t>4 422</t>
  </si>
  <si>
    <t>528</t>
  </si>
  <si>
    <t>1 056</t>
  </si>
  <si>
    <t>2 052</t>
  </si>
  <si>
    <t>4 291</t>
  </si>
  <si>
    <t>6 314</t>
  </si>
  <si>
    <t>12 141</t>
  </si>
  <si>
    <t>13 579</t>
  </si>
  <si>
    <t>9 622</t>
  </si>
  <si>
    <t>2 100</t>
  </si>
  <si>
    <t>1 111</t>
  </si>
  <si>
    <t>140 330</t>
  </si>
  <si>
    <t>5 095</t>
  </si>
  <si>
    <t>48 649</t>
  </si>
  <si>
    <t>356</t>
  </si>
  <si>
    <t>43 745</t>
  </si>
  <si>
    <t>6 450</t>
  </si>
  <si>
    <t>16 676</t>
  </si>
  <si>
    <t>10 202</t>
  </si>
  <si>
    <t>3 112</t>
  </si>
  <si>
    <t>723</t>
  </si>
  <si>
    <t>1 684</t>
  </si>
  <si>
    <t>4 948</t>
  </si>
  <si>
    <t>5 242</t>
  </si>
  <si>
    <t>11 021</t>
  </si>
  <si>
    <t>13 029</t>
  </si>
  <si>
    <t>9 132</t>
  </si>
  <si>
    <t>1 998</t>
  </si>
  <si>
    <t>1 335</t>
  </si>
  <si>
    <t>143 411</t>
  </si>
  <si>
    <t>4 976</t>
  </si>
  <si>
    <t>45 944</t>
  </si>
  <si>
    <t>41 443</t>
  </si>
  <si>
    <t>1 823</t>
  </si>
  <si>
    <t>2 449</t>
  </si>
  <si>
    <t>6 208</t>
  </si>
  <si>
    <t>18 621</t>
  </si>
  <si>
    <t>11 124</t>
  </si>
  <si>
    <t>3 990</t>
  </si>
  <si>
    <t>895</t>
  </si>
  <si>
    <t>1 011</t>
  </si>
  <si>
    <t>4 902</t>
  </si>
  <si>
    <t>5 887</t>
  </si>
  <si>
    <t>12 333</t>
  </si>
  <si>
    <t>13 562</t>
  </si>
  <si>
    <t>8 798</t>
  </si>
  <si>
    <t>1 918</t>
  </si>
  <si>
    <t>1 617</t>
  </si>
  <si>
    <t>151 559</t>
  </si>
  <si>
    <t>5 101</t>
  </si>
  <si>
    <t>51 261</t>
  </si>
  <si>
    <t>46 722</t>
  </si>
  <si>
    <t>2 385</t>
  </si>
  <si>
    <t>5 858</t>
  </si>
  <si>
    <t>18 122</t>
  </si>
  <si>
    <t>12 350</t>
  </si>
  <si>
    <t>3 511</t>
  </si>
  <si>
    <t>954</t>
  </si>
  <si>
    <t>2 490</t>
  </si>
  <si>
    <t>5 358</t>
  </si>
  <si>
    <t>7 022</t>
  </si>
  <si>
    <t>11 265</t>
  </si>
  <si>
    <t>13 717</t>
  </si>
  <si>
    <t>9 503</t>
  </si>
  <si>
    <t>2 640</t>
  </si>
  <si>
    <t>1 665</t>
  </si>
  <si>
    <t>1 386</t>
  </si>
  <si>
    <t>1 860</t>
  </si>
  <si>
    <t>1 836</t>
  </si>
  <si>
    <t>640</t>
  </si>
  <si>
    <t>530</t>
  </si>
  <si>
    <t>2 535</t>
  </si>
  <si>
    <t>1 288</t>
  </si>
  <si>
    <t>27 199</t>
  </si>
  <si>
    <t>1 203</t>
  </si>
  <si>
    <t>7 626</t>
  </si>
  <si>
    <t>7 102</t>
  </si>
  <si>
    <t>185</t>
  </si>
  <si>
    <t>339</t>
  </si>
  <si>
    <t>1 653</t>
  </si>
  <si>
    <t>4 736</t>
  </si>
  <si>
    <t>1 844</t>
  </si>
  <si>
    <t>465</t>
  </si>
  <si>
    <t>2 215</t>
  </si>
  <si>
    <t>1 535</t>
  </si>
  <si>
    <t>491</t>
  </si>
  <si>
    <t>25 428</t>
  </si>
  <si>
    <t>1 150</t>
  </si>
  <si>
    <t>7 268</t>
  </si>
  <si>
    <t>370</t>
  </si>
  <si>
    <t>926</t>
  </si>
  <si>
    <t>3 618</t>
  </si>
  <si>
    <t>2 114</t>
  </si>
  <si>
    <t>327</t>
  </si>
  <si>
    <t>788</t>
  </si>
  <si>
    <t>987</t>
  </si>
  <si>
    <t>2 212</t>
  </si>
  <si>
    <t>2 314</t>
  </si>
  <si>
    <t>1 454</t>
  </si>
  <si>
    <t>751</t>
  </si>
  <si>
    <t>742</t>
  </si>
  <si>
    <t>26 136</t>
  </si>
  <si>
    <t>6 557</t>
  </si>
  <si>
    <t>6 036</t>
  </si>
  <si>
    <t>976</t>
  </si>
  <si>
    <t>3 973</t>
  </si>
  <si>
    <t>2 928</t>
  </si>
  <si>
    <t>802</t>
  </si>
  <si>
    <t>664</t>
  </si>
  <si>
    <t>595</t>
  </si>
  <si>
    <t>2 289</t>
  </si>
  <si>
    <t>1 498</t>
  </si>
  <si>
    <t>690</t>
  </si>
  <si>
    <t>620</t>
  </si>
  <si>
    <t>27 326</t>
  </si>
  <si>
    <t>1 379</t>
  </si>
  <si>
    <t>7 360</t>
  </si>
  <si>
    <t>6 812</t>
  </si>
  <si>
    <t>615</t>
  </si>
  <si>
    <t>3 602</t>
  </si>
  <si>
    <t>3 568</t>
  </si>
  <si>
    <t>698</t>
  </si>
  <si>
    <t>1 018</t>
  </si>
  <si>
    <t>1 161</t>
  </si>
  <si>
    <t>2 311</t>
  </si>
  <si>
    <t>1 622</t>
  </si>
  <si>
    <t>767</t>
  </si>
  <si>
    <t>6 209</t>
  </si>
  <si>
    <t>444</t>
  </si>
  <si>
    <t>1 166</t>
  </si>
  <si>
    <t>1 523</t>
  </si>
  <si>
    <t>1 532</t>
  </si>
  <si>
    <t>1 151</t>
  </si>
  <si>
    <t>439</t>
  </si>
  <si>
    <t>22 636</t>
  </si>
  <si>
    <t>586</t>
  </si>
  <si>
    <t>6 954</t>
  </si>
  <si>
    <t>6 190</t>
  </si>
  <si>
    <t>666</t>
  </si>
  <si>
    <t>1 224</t>
  </si>
  <si>
    <t>2 486</t>
  </si>
  <si>
    <t>2 938</t>
  </si>
  <si>
    <t>1 095</t>
  </si>
  <si>
    <t>1 528</t>
  </si>
  <si>
    <t>1 658</t>
  </si>
  <si>
    <t>1 868</t>
  </si>
  <si>
    <t>1 360</t>
  </si>
  <si>
    <t>19 466</t>
  </si>
  <si>
    <t>5 572</t>
  </si>
  <si>
    <t>5 264</t>
  </si>
  <si>
    <t>1 305</t>
  </si>
  <si>
    <t>2 480</t>
  </si>
  <si>
    <t>2 300</t>
  </si>
  <si>
    <t>928</t>
  </si>
  <si>
    <t>1 663</t>
  </si>
  <si>
    <t>1 720</t>
  </si>
  <si>
    <t>1 216</t>
  </si>
  <si>
    <t>21 140</t>
  </si>
  <si>
    <t>514</t>
  </si>
  <si>
    <t>5 338</t>
  </si>
  <si>
    <t>5 033</t>
  </si>
  <si>
    <t>1 670</t>
  </si>
  <si>
    <t>2 915</t>
  </si>
  <si>
    <t>775</t>
  </si>
  <si>
    <t>335</t>
  </si>
  <si>
    <t>1 843</t>
  </si>
  <si>
    <t>1 754</t>
  </si>
  <si>
    <t>25 103</t>
  </si>
  <si>
    <t>525</t>
  </si>
  <si>
    <t>7 681</t>
  </si>
  <si>
    <t>7 385</t>
  </si>
  <si>
    <t>2 129</t>
  </si>
  <si>
    <t>3 068</t>
  </si>
  <si>
    <t>1 428</t>
  </si>
  <si>
    <t>1 687</t>
  </si>
  <si>
    <t>1 871</t>
  </si>
  <si>
    <t>1 291</t>
  </si>
  <si>
    <t>324</t>
  </si>
  <si>
    <t>835</t>
  </si>
  <si>
    <t>348</t>
  </si>
  <si>
    <t>386</t>
  </si>
  <si>
    <t>12 619</t>
  </si>
  <si>
    <t>6 363</t>
  </si>
  <si>
    <t>5 707</t>
  </si>
  <si>
    <t>1 074</t>
  </si>
  <si>
    <t>1 345</t>
  </si>
  <si>
    <t>305</t>
  </si>
  <si>
    <t>1 404</t>
  </si>
  <si>
    <t>1 028</t>
  </si>
  <si>
    <t>332</t>
  </si>
  <si>
    <t>12 064</t>
  </si>
  <si>
    <t>874</t>
  </si>
  <si>
    <t>870</t>
  </si>
  <si>
    <t>256</t>
  </si>
  <si>
    <t>1 378</t>
  </si>
  <si>
    <t>417</t>
  </si>
  <si>
    <t>11 323</t>
  </si>
  <si>
    <t>5 871</t>
  </si>
  <si>
    <t>5 633</t>
  </si>
  <si>
    <t>400</t>
  </si>
  <si>
    <t>770</t>
  </si>
  <si>
    <t>846</t>
  </si>
  <si>
    <t>454</t>
  </si>
  <si>
    <t>1 387</t>
  </si>
  <si>
    <t>865</t>
  </si>
  <si>
    <t>343</t>
  </si>
  <si>
    <t>11 235</t>
  </si>
  <si>
    <t>5 916</t>
  </si>
  <si>
    <t>452</t>
  </si>
  <si>
    <t>331</t>
  </si>
  <si>
    <t>1 071</t>
  </si>
  <si>
    <t>5 923</t>
  </si>
  <si>
    <t>1 444</t>
  </si>
  <si>
    <t>387</t>
  </si>
  <si>
    <t>172</t>
  </si>
  <si>
    <t>423</t>
  </si>
  <si>
    <t>1 168</t>
  </si>
  <si>
    <t>2 592</t>
  </si>
  <si>
    <t>19 248</t>
  </si>
  <si>
    <t>696</t>
  </si>
  <si>
    <t>5 800</t>
  </si>
  <si>
    <t>5 300</t>
  </si>
  <si>
    <t>1 065</t>
  </si>
  <si>
    <t>2 318</t>
  </si>
  <si>
    <t>1 007</t>
  </si>
  <si>
    <t>576</t>
  </si>
  <si>
    <t>1 273</t>
  </si>
  <si>
    <t>1 612</t>
  </si>
  <si>
    <t>17 104</t>
  </si>
  <si>
    <t>4 403</t>
  </si>
  <si>
    <t>3 842</t>
  </si>
  <si>
    <t>471</t>
  </si>
  <si>
    <t>1 296</t>
  </si>
  <si>
    <t>2 416</t>
  </si>
  <si>
    <t>240</t>
  </si>
  <si>
    <t>2 524</t>
  </si>
  <si>
    <t>17 437</t>
  </si>
  <si>
    <t>1 124</t>
  </si>
  <si>
    <t>4 581</t>
  </si>
  <si>
    <t>4 091</t>
  </si>
  <si>
    <t>992</t>
  </si>
  <si>
    <t>2 661</t>
  </si>
  <si>
    <t>513</t>
  </si>
  <si>
    <t>560</t>
  </si>
  <si>
    <t>733</t>
  </si>
  <si>
    <t>1 266</t>
  </si>
  <si>
    <t>809</t>
  </si>
  <si>
    <t>2 191</t>
  </si>
  <si>
    <t>17 101</t>
  </si>
  <si>
    <t>4 810</t>
  </si>
  <si>
    <t>648</t>
  </si>
  <si>
    <t>2 498</t>
  </si>
  <si>
    <t>440</t>
  </si>
  <si>
    <t>799</t>
  </si>
  <si>
    <t>1 031</t>
  </si>
  <si>
    <t>826</t>
  </si>
  <si>
    <t>1 146</t>
  </si>
  <si>
    <t>2 168</t>
  </si>
  <si>
    <t>554</t>
  </si>
  <si>
    <t>864</t>
  </si>
  <si>
    <t>2 059</t>
  </si>
  <si>
    <t>11 273</t>
  </si>
  <si>
    <t>3 425</t>
  </si>
  <si>
    <t>3 044</t>
  </si>
  <si>
    <t>1 263</t>
  </si>
  <si>
    <t>1 623</t>
  </si>
  <si>
    <t>1 245</t>
  </si>
  <si>
    <t>1 260</t>
  </si>
  <si>
    <t>605</t>
  </si>
  <si>
    <t>9 687</t>
  </si>
  <si>
    <t>489</t>
  </si>
  <si>
    <t>2 664</t>
  </si>
  <si>
    <t>2 161</t>
  </si>
  <si>
    <t>1 343</t>
  </si>
  <si>
    <t>897</t>
  </si>
  <si>
    <t>257</t>
  </si>
  <si>
    <t>1 047</t>
  </si>
  <si>
    <t>1 221</t>
  </si>
  <si>
    <t>10 955</t>
  </si>
  <si>
    <t>2 688</t>
  </si>
  <si>
    <t>903</t>
  </si>
  <si>
    <t>1 235</t>
  </si>
  <si>
    <t>1 566</t>
  </si>
  <si>
    <t>9 702</t>
  </si>
  <si>
    <t>2 573</t>
  </si>
  <si>
    <t>2 119</t>
  </si>
  <si>
    <t>1 198</t>
  </si>
  <si>
    <t>787</t>
  </si>
  <si>
    <t>490</t>
  </si>
  <si>
    <t>1 102</t>
  </si>
  <si>
    <t>307</t>
  </si>
  <si>
    <t>282</t>
  </si>
  <si>
    <t>645</t>
  </si>
  <si>
    <t>1 282</t>
  </si>
  <si>
    <t>14 320</t>
  </si>
  <si>
    <t>8 243</t>
  </si>
  <si>
    <t>7 974</t>
  </si>
  <si>
    <t>841</t>
  </si>
  <si>
    <t>631</t>
  </si>
  <si>
    <t>669</t>
  </si>
  <si>
    <t>902</t>
  </si>
  <si>
    <t>12 942</t>
  </si>
  <si>
    <t>7 647</t>
  </si>
  <si>
    <t>7 355</t>
  </si>
  <si>
    <t>909</t>
  </si>
  <si>
    <t>13 675</t>
  </si>
  <si>
    <t>7 815</t>
  </si>
  <si>
    <t>7 593</t>
  </si>
  <si>
    <t>351</t>
  </si>
  <si>
    <t>1 032</t>
  </si>
  <si>
    <t>852</t>
  </si>
  <si>
    <t>836</t>
  </si>
  <si>
    <t>1 280</t>
  </si>
  <si>
    <t>14 116</t>
  </si>
  <si>
    <t>7 863</t>
  </si>
  <si>
    <t>7 598</t>
  </si>
  <si>
    <t>1 393</t>
  </si>
  <si>
    <t>667</t>
  </si>
  <si>
    <t>853</t>
  </si>
  <si>
    <t>1 350</t>
  </si>
  <si>
    <t>832</t>
  </si>
  <si>
    <t>2 075</t>
  </si>
  <si>
    <t>2 782</t>
  </si>
  <si>
    <t>1 139</t>
  </si>
  <si>
    <t>758</t>
  </si>
  <si>
    <t>1 807</t>
  </si>
  <si>
    <t>5 098</t>
  </si>
  <si>
    <t>1 889</t>
  </si>
  <si>
    <t>46 782</t>
  </si>
  <si>
    <t>15 939</t>
  </si>
  <si>
    <t>13 698</t>
  </si>
  <si>
    <t>1 363</t>
  </si>
  <si>
    <t>2 362</t>
  </si>
  <si>
    <t>5 348</t>
  </si>
  <si>
    <t>3 598</t>
  </si>
  <si>
    <t>724</t>
  </si>
  <si>
    <t>1 098</t>
  </si>
  <si>
    <t>2 610</t>
  </si>
  <si>
    <t>3 352</t>
  </si>
  <si>
    <t>4 693</t>
  </si>
  <si>
    <t>2 057</t>
  </si>
  <si>
    <t>521</t>
  </si>
  <si>
    <t>43 638</t>
  </si>
  <si>
    <t>1 227</t>
  </si>
  <si>
    <t>14 885</t>
  </si>
  <si>
    <t>12 557</t>
  </si>
  <si>
    <t>1 411</t>
  </si>
  <si>
    <t>5 106</t>
  </si>
  <si>
    <t>3 120</t>
  </si>
  <si>
    <t>2 857</t>
  </si>
  <si>
    <t>1 787</t>
  </si>
  <si>
    <t>3 346</t>
  </si>
  <si>
    <t>4 734</t>
  </si>
  <si>
    <t>480</t>
  </si>
  <si>
    <t>42 745</t>
  </si>
  <si>
    <t>13 095</t>
  </si>
  <si>
    <t>10 949</t>
  </si>
  <si>
    <t>5 625</t>
  </si>
  <si>
    <t>3 116</t>
  </si>
  <si>
    <t>1 177</t>
  </si>
  <si>
    <t>2 497</t>
  </si>
  <si>
    <t>2 026</t>
  </si>
  <si>
    <t>3 843</t>
  </si>
  <si>
    <t>5 077</t>
  </si>
  <si>
    <t>46 976</t>
  </si>
  <si>
    <t>1 062</t>
  </si>
  <si>
    <t>15 057</t>
  </si>
  <si>
    <t>12 833</t>
  </si>
  <si>
    <t>1 412</t>
  </si>
  <si>
    <t>1 268</t>
  </si>
  <si>
    <t>5 600</t>
  </si>
  <si>
    <t>3 234</t>
  </si>
  <si>
    <t>242</t>
  </si>
  <si>
    <t>311</t>
  </si>
  <si>
    <t>2 882</t>
  </si>
  <si>
    <t>2 696</t>
  </si>
  <si>
    <t>5 545</t>
  </si>
  <si>
    <t>2 434</t>
  </si>
  <si>
    <t>1 395</t>
  </si>
  <si>
    <t>779</t>
  </si>
  <si>
    <t>1 914</t>
  </si>
  <si>
    <t>473</t>
  </si>
  <si>
    <t>174 517</t>
  </si>
  <si>
    <t>4 208</t>
  </si>
  <si>
    <t>78 079</t>
  </si>
  <si>
    <t>2 834</t>
  </si>
  <si>
    <t>71 322</t>
  </si>
  <si>
    <t>2 651</t>
  </si>
  <si>
    <t>6 395</t>
  </si>
  <si>
    <t>21 149</t>
  </si>
  <si>
    <t>8 694</t>
  </si>
  <si>
    <t>1 892</t>
  </si>
  <si>
    <t>1 638</t>
  </si>
  <si>
    <t>1 450</t>
  </si>
  <si>
    <t>4 763</t>
  </si>
  <si>
    <t>5 854</t>
  </si>
  <si>
    <t>12 449</t>
  </si>
  <si>
    <t>13 774</t>
  </si>
  <si>
    <t>10 704</t>
  </si>
  <si>
    <t>2 081</t>
  </si>
  <si>
    <t>460</t>
  </si>
  <si>
    <t>169 311</t>
  </si>
  <si>
    <t>4 168</t>
  </si>
  <si>
    <t>75 546</t>
  </si>
  <si>
    <t>2 233</t>
  </si>
  <si>
    <t>69 324</t>
  </si>
  <si>
    <t>2 662</t>
  </si>
  <si>
    <t>5 408</t>
  </si>
  <si>
    <t>19 717</t>
  </si>
  <si>
    <t>9 420</t>
  </si>
  <si>
    <t>2 574</t>
  </si>
  <si>
    <t>931</t>
  </si>
  <si>
    <t>4 535</t>
  </si>
  <si>
    <t>6 031</t>
  </si>
  <si>
    <t>11 407</t>
  </si>
  <si>
    <t>12 726</t>
  </si>
  <si>
    <t>10 205</t>
  </si>
  <si>
    <t>458</t>
  </si>
  <si>
    <t>171 626</t>
  </si>
  <si>
    <t>4 394</t>
  </si>
  <si>
    <t>77 947</t>
  </si>
  <si>
    <t>1 876</t>
  </si>
  <si>
    <t>71 905</t>
  </si>
  <si>
    <t>1 427</t>
  </si>
  <si>
    <t>2 739</t>
  </si>
  <si>
    <t>6 548</t>
  </si>
  <si>
    <t>17 182</t>
  </si>
  <si>
    <t>8 832</t>
  </si>
  <si>
    <t>3 386</t>
  </si>
  <si>
    <t>1 113</t>
  </si>
  <si>
    <t>2 584</t>
  </si>
  <si>
    <t>3 392</t>
  </si>
  <si>
    <t>5 516</t>
  </si>
  <si>
    <t>12 978</t>
  </si>
  <si>
    <t>13 361</t>
  </si>
  <si>
    <t>10 067</t>
  </si>
  <si>
    <t>2 871</t>
  </si>
  <si>
    <t>670</t>
  </si>
  <si>
    <t>183 147</t>
  </si>
  <si>
    <t>3 933</t>
  </si>
  <si>
    <t>80 502</t>
  </si>
  <si>
    <t>1 618</t>
  </si>
  <si>
    <t>74 925</t>
  </si>
  <si>
    <t>1 473</t>
  </si>
  <si>
    <t>2 487</t>
  </si>
  <si>
    <t>5 954</t>
  </si>
  <si>
    <t>20 147</t>
  </si>
  <si>
    <t>9 933</t>
  </si>
  <si>
    <t>3 914</t>
  </si>
  <si>
    <t>1 521</t>
  </si>
  <si>
    <t>829</t>
  </si>
  <si>
    <t>4 441</t>
  </si>
  <si>
    <t>4 713</t>
  </si>
  <si>
    <t>5 879</t>
  </si>
  <si>
    <t>11 905</t>
  </si>
  <si>
    <t>14 374</t>
  </si>
  <si>
    <t>11 428</t>
  </si>
  <si>
    <t>3 145</t>
  </si>
  <si>
    <t>453</t>
  </si>
  <si>
    <t>12 835</t>
  </si>
  <si>
    <t>868</t>
  </si>
  <si>
    <t>6 568</t>
  </si>
  <si>
    <t>6 412</t>
  </si>
  <si>
    <t>1 329</t>
  </si>
  <si>
    <t>1 125</t>
  </si>
  <si>
    <t>623</t>
  </si>
  <si>
    <t>10 965</t>
  </si>
  <si>
    <t>6 066</t>
  </si>
  <si>
    <t>474</t>
  </si>
  <si>
    <t>362</t>
  </si>
  <si>
    <t>12 572</t>
  </si>
  <si>
    <t>7 779</t>
  </si>
  <si>
    <t>7 592</t>
  </si>
  <si>
    <t>306</t>
  </si>
  <si>
    <t>762</t>
  </si>
  <si>
    <t>14 486</t>
  </si>
  <si>
    <t>663</t>
  </si>
  <si>
    <t>8 769</t>
  </si>
  <si>
    <t>8 592</t>
  </si>
  <si>
    <t>1 152</t>
  </si>
  <si>
    <t>420</t>
  </si>
  <si>
    <t>949</t>
  </si>
  <si>
    <t>359</t>
  </si>
  <si>
    <t>1 457</t>
  </si>
  <si>
    <t>1 452</t>
  </si>
  <si>
    <t>1 035</t>
  </si>
  <si>
    <t>1 381</t>
  </si>
  <si>
    <t>1 030</t>
  </si>
  <si>
    <t>18 296</t>
  </si>
  <si>
    <t>9 203</t>
  </si>
  <si>
    <t>8 819</t>
  </si>
  <si>
    <t>1 312</t>
  </si>
  <si>
    <t>2 108</t>
  </si>
  <si>
    <t>1 422</t>
  </si>
  <si>
    <t>17 458</t>
  </si>
  <si>
    <t>9 022</t>
  </si>
  <si>
    <t>8 674</t>
  </si>
  <si>
    <t>917</t>
  </si>
  <si>
    <t>1 274</t>
  </si>
  <si>
    <t>16 930</t>
  </si>
  <si>
    <t>8 685</t>
  </si>
  <si>
    <t>8 361</t>
  </si>
  <si>
    <t>270</t>
  </si>
  <si>
    <t>748</t>
  </si>
  <si>
    <t>450</t>
  </si>
  <si>
    <t>969</t>
  </si>
  <si>
    <t>1 367</t>
  </si>
  <si>
    <t>843</t>
  </si>
  <si>
    <t>17 140</t>
  </si>
  <si>
    <t>9 134</t>
  </si>
  <si>
    <t>8 779</t>
  </si>
  <si>
    <t>1 042</t>
  </si>
  <si>
    <t>1 039</t>
  </si>
  <si>
    <t>394</t>
  </si>
  <si>
    <t>405</t>
  </si>
  <si>
    <t>1 600</t>
  </si>
  <si>
    <t>3 093</t>
  </si>
  <si>
    <t>859</t>
  </si>
  <si>
    <t>671</t>
  </si>
  <si>
    <t>265</t>
  </si>
  <si>
    <t>3 599</t>
  </si>
  <si>
    <t>3 024</t>
  </si>
  <si>
    <t>668</t>
  </si>
  <si>
    <t>510</t>
  </si>
  <si>
    <t>6 752</t>
  </si>
  <si>
    <t>3 360</t>
  </si>
  <si>
    <t>3 147</t>
  </si>
  <si>
    <t>1 127</t>
  </si>
  <si>
    <t>274</t>
  </si>
  <si>
    <t>462</t>
  </si>
  <si>
    <t>5 997</t>
  </si>
  <si>
    <t>3 432</t>
  </si>
  <si>
    <t>2 959</t>
  </si>
  <si>
    <t>434</t>
  </si>
  <si>
    <t>457</t>
  </si>
  <si>
    <t>6 649</t>
  </si>
  <si>
    <t>3 609</t>
  </si>
  <si>
    <t>3 381</t>
  </si>
  <si>
    <t>850</t>
  </si>
  <si>
    <t>393</t>
  </si>
  <si>
    <t>336</t>
  </si>
  <si>
    <t>604</t>
  </si>
  <si>
    <t>2 039</t>
  </si>
  <si>
    <t>499</t>
  </si>
  <si>
    <t>1 564</t>
  </si>
  <si>
    <t>1 438</t>
  </si>
  <si>
    <t>22 122</t>
  </si>
  <si>
    <t>13 443</t>
  </si>
  <si>
    <t>12 875</t>
  </si>
  <si>
    <t>699</t>
  </si>
  <si>
    <t>2 470</t>
  </si>
  <si>
    <t>493</t>
  </si>
  <si>
    <t>1 068</t>
  </si>
  <si>
    <t>22 242</t>
  </si>
  <si>
    <t>13 523</t>
  </si>
  <si>
    <t>12 757</t>
  </si>
  <si>
    <t>646</t>
  </si>
  <si>
    <t>2 720</t>
  </si>
  <si>
    <t>345</t>
  </si>
  <si>
    <t>334</t>
  </si>
  <si>
    <t>1 492</t>
  </si>
  <si>
    <t>556</t>
  </si>
  <si>
    <t>23 451</t>
  </si>
  <si>
    <t>13 713</t>
  </si>
  <si>
    <t>13 115</t>
  </si>
  <si>
    <t>459</t>
  </si>
  <si>
    <t>2 151</t>
  </si>
  <si>
    <t>578</t>
  </si>
  <si>
    <t>643</t>
  </si>
  <si>
    <t>1 501</t>
  </si>
  <si>
    <t>960</t>
  </si>
  <si>
    <t>22 889</t>
  </si>
  <si>
    <t>13 650</t>
  </si>
  <si>
    <t>12 982</t>
  </si>
  <si>
    <t>594</t>
  </si>
  <si>
    <t>2 894</t>
  </si>
  <si>
    <t>584</t>
  </si>
  <si>
    <t>1 170</t>
  </si>
  <si>
    <t>1 549</t>
  </si>
  <si>
    <t>1 121</t>
  </si>
  <si>
    <t>672</t>
  </si>
  <si>
    <t>409</t>
  </si>
  <si>
    <t>9 069</t>
  </si>
  <si>
    <t>4 175</t>
  </si>
  <si>
    <t>3 952</t>
  </si>
  <si>
    <t>1 148</t>
  </si>
  <si>
    <t>725</t>
  </si>
  <si>
    <t>492</t>
  </si>
  <si>
    <t>8 605</t>
  </si>
  <si>
    <t>4 077</t>
  </si>
  <si>
    <t>3 861</t>
  </si>
  <si>
    <t>965</t>
  </si>
  <si>
    <t>1 044</t>
  </si>
  <si>
    <t>9 877</t>
  </si>
  <si>
    <t>4 336</t>
  </si>
  <si>
    <t>4 114</t>
  </si>
  <si>
    <t>1 332</t>
  </si>
  <si>
    <t>199</t>
  </si>
  <si>
    <t>1 156</t>
  </si>
  <si>
    <t>9 643</t>
  </si>
  <si>
    <t>4 274</t>
  </si>
  <si>
    <t>4 063</t>
  </si>
  <si>
    <t>1 155</t>
  </si>
  <si>
    <t>756</t>
  </si>
  <si>
    <t>6 077</t>
  </si>
  <si>
    <t>5 468</t>
  </si>
  <si>
    <t>451</t>
  </si>
  <si>
    <t>813</t>
  </si>
  <si>
    <t>896</t>
  </si>
  <si>
    <t>1 322</t>
  </si>
  <si>
    <t>1 160</t>
  </si>
  <si>
    <t>16 811</t>
  </si>
  <si>
    <t>6 461</t>
  </si>
  <si>
    <t>1 012</t>
  </si>
  <si>
    <t>2 604</t>
  </si>
  <si>
    <t>872</t>
  </si>
  <si>
    <t>610</t>
  </si>
  <si>
    <t>1 316</t>
  </si>
  <si>
    <t>1 323</t>
  </si>
  <si>
    <t>15 868</t>
  </si>
  <si>
    <t>6 296</t>
  </si>
  <si>
    <t>5 465</t>
  </si>
  <si>
    <t>585</t>
  </si>
  <si>
    <t>2 082</t>
  </si>
  <si>
    <t>881</t>
  </si>
  <si>
    <t>16 051</t>
  </si>
  <si>
    <t>6 764</t>
  </si>
  <si>
    <t>6 056</t>
  </si>
  <si>
    <t>325</t>
  </si>
  <si>
    <t>1 571</t>
  </si>
  <si>
    <t>352</t>
  </si>
  <si>
    <t>1 249</t>
  </si>
  <si>
    <t>1 392</t>
  </si>
  <si>
    <t>209</t>
  </si>
  <si>
    <t>17 406</t>
  </si>
  <si>
    <t>6 677</t>
  </si>
  <si>
    <t>5 869</t>
  </si>
  <si>
    <t>419</t>
  </si>
  <si>
    <t>2 004</t>
  </si>
  <si>
    <t>925</t>
  </si>
  <si>
    <t>1 568</t>
  </si>
  <si>
    <t>430</t>
  </si>
  <si>
    <t>1 178</t>
  </si>
  <si>
    <t>205</t>
  </si>
  <si>
    <t>1 204</t>
  </si>
  <si>
    <t>1 469</t>
  </si>
  <si>
    <t>2 748</t>
  </si>
  <si>
    <t>35 236</t>
  </si>
  <si>
    <t>562</t>
  </si>
  <si>
    <t>15 431</t>
  </si>
  <si>
    <t>12 047</t>
  </si>
  <si>
    <t>312</t>
  </si>
  <si>
    <t>1 967</t>
  </si>
  <si>
    <t>4 256</t>
  </si>
  <si>
    <t>1 567</t>
  </si>
  <si>
    <t>1 370</t>
  </si>
  <si>
    <t>2 324</t>
  </si>
  <si>
    <t>2 277</t>
  </si>
  <si>
    <t>33 548</t>
  </si>
  <si>
    <t>13 690</t>
  </si>
  <si>
    <t>2 206</t>
  </si>
  <si>
    <t>10 865</t>
  </si>
  <si>
    <t>3 844</t>
  </si>
  <si>
    <t>2 493</t>
  </si>
  <si>
    <t>178</t>
  </si>
  <si>
    <t>162</t>
  </si>
  <si>
    <t>2 298</t>
  </si>
  <si>
    <t>2 276</t>
  </si>
  <si>
    <t>784</t>
  </si>
  <si>
    <t>34 651</t>
  </si>
  <si>
    <t>14 012</t>
  </si>
  <si>
    <t>1 835</t>
  </si>
  <si>
    <t>11 332</t>
  </si>
  <si>
    <t>529</t>
  </si>
  <si>
    <t>3 285</t>
  </si>
  <si>
    <t>3 639</t>
  </si>
  <si>
    <t>2 256</t>
  </si>
  <si>
    <t>887</t>
  </si>
  <si>
    <t>2 833</t>
  </si>
  <si>
    <t>2 257</t>
  </si>
  <si>
    <t>2 241</t>
  </si>
  <si>
    <t>280</t>
  </si>
  <si>
    <t>35 614</t>
  </si>
  <si>
    <t>14 607</t>
  </si>
  <si>
    <t>1 589</t>
  </si>
  <si>
    <t>12 292</t>
  </si>
  <si>
    <t>411</t>
  </si>
  <si>
    <t>2 593</t>
  </si>
  <si>
    <t>4 319</t>
  </si>
  <si>
    <t>2 222</t>
  </si>
  <si>
    <t>966</t>
  </si>
  <si>
    <t>746</t>
  </si>
  <si>
    <t>2 245</t>
  </si>
  <si>
    <t>2 315</t>
  </si>
  <si>
    <t>2 319</t>
  </si>
  <si>
    <t>867</t>
  </si>
  <si>
    <t>1 550</t>
  </si>
  <si>
    <t>1 115</t>
  </si>
  <si>
    <t>17 549</t>
  </si>
  <si>
    <t>518</t>
  </si>
  <si>
    <t>8 844</t>
  </si>
  <si>
    <t>8 656</t>
  </si>
  <si>
    <t>1 304</t>
  </si>
  <si>
    <t>2 027</t>
  </si>
  <si>
    <t>912</t>
  </si>
  <si>
    <t>16 081</t>
  </si>
  <si>
    <t>8 936</t>
  </si>
  <si>
    <t>8 745</t>
  </si>
  <si>
    <t>1 162</t>
  </si>
  <si>
    <t>749</t>
  </si>
  <si>
    <t>822</t>
  </si>
  <si>
    <t>905</t>
  </si>
  <si>
    <t>16 154</t>
  </si>
  <si>
    <t>8 883</t>
  </si>
  <si>
    <t>8 687</t>
  </si>
  <si>
    <t>1 359</t>
  </si>
  <si>
    <t>1 529</t>
  </si>
  <si>
    <t>17 439</t>
  </si>
  <si>
    <t>484</t>
  </si>
  <si>
    <t>8 588</t>
  </si>
  <si>
    <t>398</t>
  </si>
  <si>
    <t>2 099</t>
  </si>
  <si>
    <t>421</t>
  </si>
  <si>
    <t>288</t>
  </si>
  <si>
    <t>2 034</t>
  </si>
  <si>
    <t>3 265</t>
  </si>
  <si>
    <t>35 693</t>
  </si>
  <si>
    <t>10 356</t>
  </si>
  <si>
    <t>9 714</t>
  </si>
  <si>
    <t>729</t>
  </si>
  <si>
    <t>5 850</t>
  </si>
  <si>
    <t>2 230</t>
  </si>
  <si>
    <t>517</t>
  </si>
  <si>
    <t>816</t>
  </si>
  <si>
    <t>3 669</t>
  </si>
  <si>
    <t>3 752</t>
  </si>
  <si>
    <t>3 357</t>
  </si>
  <si>
    <t>37 793</t>
  </si>
  <si>
    <t>10 403</t>
  </si>
  <si>
    <t>9 745</t>
  </si>
  <si>
    <t>5 921</t>
  </si>
  <si>
    <t>2 164</t>
  </si>
  <si>
    <t>337</t>
  </si>
  <si>
    <t>1 685</t>
  </si>
  <si>
    <t>3 237</t>
  </si>
  <si>
    <t>3 614</t>
  </si>
  <si>
    <t>500</t>
  </si>
  <si>
    <t>35 945</t>
  </si>
  <si>
    <t>10 343</t>
  </si>
  <si>
    <t>9 689</t>
  </si>
  <si>
    <t>413</t>
  </si>
  <si>
    <t>4 698</t>
  </si>
  <si>
    <t>2 325</t>
  </si>
  <si>
    <t>622</t>
  </si>
  <si>
    <t>920</t>
  </si>
  <si>
    <t>1 138</t>
  </si>
  <si>
    <t>1 486</t>
  </si>
  <si>
    <t>4 252</t>
  </si>
  <si>
    <t>3 294</t>
  </si>
  <si>
    <t>41 881</t>
  </si>
  <si>
    <t>1 004</t>
  </si>
  <si>
    <t>11 035</t>
  </si>
  <si>
    <t>10 379</t>
  </si>
  <si>
    <t>1 475</t>
  </si>
  <si>
    <t>5 229</t>
  </si>
  <si>
    <t>2 237</t>
  </si>
  <si>
    <t>1 646</t>
  </si>
  <si>
    <t>1 957</t>
  </si>
  <si>
    <t>3 868</t>
  </si>
  <si>
    <t>4 062</t>
  </si>
  <si>
    <t>1 578</t>
  </si>
  <si>
    <t>1 949</t>
  </si>
  <si>
    <t>1 169</t>
  </si>
  <si>
    <t>5 895</t>
  </si>
  <si>
    <t>2 351</t>
  </si>
  <si>
    <t>1 680</t>
  </si>
  <si>
    <t>185 347</t>
  </si>
  <si>
    <t>7 581</t>
  </si>
  <si>
    <t>59 429</t>
  </si>
  <si>
    <t>52 534</t>
  </si>
  <si>
    <t>3 817</t>
  </si>
  <si>
    <t>7 234</t>
  </si>
  <si>
    <t>21 557</t>
  </si>
  <si>
    <t>15 643</t>
  </si>
  <si>
    <t>3 133</t>
  </si>
  <si>
    <t>2 070</t>
  </si>
  <si>
    <t>7 019</t>
  </si>
  <si>
    <t>8 639</t>
  </si>
  <si>
    <t>15 264</t>
  </si>
  <si>
    <t>16 183</t>
  </si>
  <si>
    <t>13 712</t>
  </si>
  <si>
    <t>1 993</t>
  </si>
  <si>
    <t>179 615</t>
  </si>
  <si>
    <t>6 884</t>
  </si>
  <si>
    <t>54 339</t>
  </si>
  <si>
    <t>48 645</t>
  </si>
  <si>
    <t>2 695</t>
  </si>
  <si>
    <t>9 107</t>
  </si>
  <si>
    <t>20 901</t>
  </si>
  <si>
    <t>2 738</t>
  </si>
  <si>
    <t>2 269</t>
  </si>
  <si>
    <t>1 292</t>
  </si>
  <si>
    <t>2 710</t>
  </si>
  <si>
    <t>7 846</t>
  </si>
  <si>
    <t>7 425</t>
  </si>
  <si>
    <t>15 210</t>
  </si>
  <si>
    <t>17 436</t>
  </si>
  <si>
    <t>13 532</t>
  </si>
  <si>
    <t>1 862</t>
  </si>
  <si>
    <t>177 428</t>
  </si>
  <si>
    <t>6 676</t>
  </si>
  <si>
    <t>54 291</t>
  </si>
  <si>
    <t>48 507</t>
  </si>
  <si>
    <t>3 038</t>
  </si>
  <si>
    <t>8 586</t>
  </si>
  <si>
    <t>21 380</t>
  </si>
  <si>
    <t>14 292</t>
  </si>
  <si>
    <t>2 634</t>
  </si>
  <si>
    <t>3 223</t>
  </si>
  <si>
    <t>7 096</t>
  </si>
  <si>
    <t>6 121</t>
  </si>
  <si>
    <t>16 064</t>
  </si>
  <si>
    <t>15 961</t>
  </si>
  <si>
    <t>13 388</t>
  </si>
  <si>
    <t>2 117</t>
  </si>
  <si>
    <t>180 776</t>
  </si>
  <si>
    <t>7 074</t>
  </si>
  <si>
    <t>55 377</t>
  </si>
  <si>
    <t>49 855</t>
  </si>
  <si>
    <t>2 889</t>
  </si>
  <si>
    <t>7 235</t>
  </si>
  <si>
    <t>21 419</t>
  </si>
  <si>
    <t>13 223</t>
  </si>
  <si>
    <t>2 673</t>
  </si>
  <si>
    <t>2 369</t>
  </si>
  <si>
    <t>1 195</t>
  </si>
  <si>
    <t>3 925</t>
  </si>
  <si>
    <t>9 911</t>
  </si>
  <si>
    <t>7 252</t>
  </si>
  <si>
    <t>15 027</t>
  </si>
  <si>
    <t>15 785</t>
  </si>
  <si>
    <t>14 095</t>
  </si>
  <si>
    <t>2 254</t>
  </si>
  <si>
    <t>4 327</t>
  </si>
  <si>
    <t>1 958</t>
  </si>
  <si>
    <t>1 133</t>
  </si>
  <si>
    <t>1 649</t>
  </si>
  <si>
    <t>1 806</t>
  </si>
  <si>
    <t>1 641</t>
  </si>
  <si>
    <t>182</t>
  </si>
  <si>
    <t>27 101</t>
  </si>
  <si>
    <t>1 598</t>
  </si>
  <si>
    <t>8 598</t>
  </si>
  <si>
    <t>7 856</t>
  </si>
  <si>
    <t>542</t>
  </si>
  <si>
    <t>3 821</t>
  </si>
  <si>
    <t>1 726</t>
  </si>
  <si>
    <t>985</t>
  </si>
  <si>
    <t>3 181</t>
  </si>
  <si>
    <t>25 466</t>
  </si>
  <si>
    <t>7 890</t>
  </si>
  <si>
    <t>7 139</t>
  </si>
  <si>
    <t>570</t>
  </si>
  <si>
    <t>1 017</t>
  </si>
  <si>
    <t>3 923</t>
  </si>
  <si>
    <t>1 403</t>
  </si>
  <si>
    <t>808</t>
  </si>
  <si>
    <t>1 891</t>
  </si>
  <si>
    <t>1 667</t>
  </si>
  <si>
    <t>24 533</t>
  </si>
  <si>
    <t>1 145</t>
  </si>
  <si>
    <t>7 989</t>
  </si>
  <si>
    <t>349</t>
  </si>
  <si>
    <t>4 634</t>
  </si>
  <si>
    <t>2 183</t>
  </si>
  <si>
    <t>25 730</t>
  </si>
  <si>
    <t>1 297</t>
  </si>
  <si>
    <t>8 787</t>
  </si>
  <si>
    <t>7 983</t>
  </si>
  <si>
    <t>4 375</t>
  </si>
  <si>
    <t>1 802</t>
  </si>
  <si>
    <t>2 403</t>
  </si>
  <si>
    <t>1 817</t>
  </si>
  <si>
    <t>771</t>
  </si>
  <si>
    <t>2 636</t>
  </si>
  <si>
    <t>2 736</t>
  </si>
  <si>
    <t>1 066</t>
  </si>
  <si>
    <t>3 375</t>
  </si>
  <si>
    <t>32 885</t>
  </si>
  <si>
    <t>13 150</t>
  </si>
  <si>
    <t>9 798</t>
  </si>
  <si>
    <t>2 724</t>
  </si>
  <si>
    <t>2 933</t>
  </si>
  <si>
    <t>847</t>
  </si>
  <si>
    <t>1 041</t>
  </si>
  <si>
    <t>3 244</t>
  </si>
  <si>
    <t>1 643</t>
  </si>
  <si>
    <t>3 292</t>
  </si>
  <si>
    <t>29 315</t>
  </si>
  <si>
    <t>10 827</t>
  </si>
  <si>
    <t>8 309</t>
  </si>
  <si>
    <t>1 848</t>
  </si>
  <si>
    <t>2 192</t>
  </si>
  <si>
    <t>2 214</t>
  </si>
  <si>
    <t>970</t>
  </si>
  <si>
    <t>3 239</t>
  </si>
  <si>
    <t>1 746</t>
  </si>
  <si>
    <t>3 373</t>
  </si>
  <si>
    <t>31 282</t>
  </si>
  <si>
    <t>958</t>
  </si>
  <si>
    <t>11 145</t>
  </si>
  <si>
    <t>8 617</t>
  </si>
  <si>
    <t>2 234</t>
  </si>
  <si>
    <t>2 393</t>
  </si>
  <si>
    <t>1 632</t>
  </si>
  <si>
    <t>3 406</t>
  </si>
  <si>
    <t>31 414</t>
  </si>
  <si>
    <t>1 014</t>
  </si>
  <si>
    <t>10 709</t>
  </si>
  <si>
    <t>8 187</t>
  </si>
  <si>
    <t>1 961</t>
  </si>
  <si>
    <t>1 060</t>
  </si>
  <si>
    <t>2 370</t>
  </si>
  <si>
    <t>2 682</t>
  </si>
  <si>
    <t>3 208</t>
  </si>
  <si>
    <t>1 777</t>
  </si>
  <si>
    <t>3 556</t>
  </si>
  <si>
    <t>329</t>
  </si>
  <si>
    <t>397</t>
  </si>
  <si>
    <t>2 153</t>
  </si>
  <si>
    <t>900</t>
  </si>
  <si>
    <t>549</t>
  </si>
  <si>
    <t>5 485</t>
  </si>
  <si>
    <t>952</t>
  </si>
  <si>
    <t>58 198</t>
  </si>
  <si>
    <t>15 079</t>
  </si>
  <si>
    <t>14 118</t>
  </si>
  <si>
    <t>2 520</t>
  </si>
  <si>
    <t>7 082</t>
  </si>
  <si>
    <t>4 628</t>
  </si>
  <si>
    <t>3 261</t>
  </si>
  <si>
    <t>4 688</t>
  </si>
  <si>
    <t>4 094</t>
  </si>
  <si>
    <t>658</t>
  </si>
  <si>
    <t>59 683</t>
  </si>
  <si>
    <t>1 209</t>
  </si>
  <si>
    <t>14 867</t>
  </si>
  <si>
    <t>13 945</t>
  </si>
  <si>
    <t>3 011</t>
  </si>
  <si>
    <t>7 124</t>
  </si>
  <si>
    <t>3 928</t>
  </si>
  <si>
    <t>1 979</t>
  </si>
  <si>
    <t>3 025</t>
  </si>
  <si>
    <t>4 266</t>
  </si>
  <si>
    <t>4 986</t>
  </si>
  <si>
    <t>7 037</t>
  </si>
  <si>
    <t>1 132</t>
  </si>
  <si>
    <t>59 701</t>
  </si>
  <si>
    <t>15 061</t>
  </si>
  <si>
    <t>14 092</t>
  </si>
  <si>
    <t>3 144</t>
  </si>
  <si>
    <t>7 735</t>
  </si>
  <si>
    <t>4 553</t>
  </si>
  <si>
    <t>3 230</t>
  </si>
  <si>
    <t>5 561</t>
  </si>
  <si>
    <t>3 835</t>
  </si>
  <si>
    <t>1 409</t>
  </si>
  <si>
    <t>58 726</t>
  </si>
  <si>
    <t>14 970</t>
  </si>
  <si>
    <t>14 089</t>
  </si>
  <si>
    <t>2 806</t>
  </si>
  <si>
    <t>7 714</t>
  </si>
  <si>
    <t>3 722</t>
  </si>
  <si>
    <t>4 636</t>
  </si>
  <si>
    <t>3 325</t>
  </si>
  <si>
    <t>4 820</t>
  </si>
  <si>
    <t>5 937</t>
  </si>
  <si>
    <t>3 791</t>
  </si>
  <si>
    <t>1 247</t>
  </si>
  <si>
    <t>2 197</t>
  </si>
  <si>
    <t>7 822</t>
  </si>
  <si>
    <t>3 809</t>
  </si>
  <si>
    <t>628</t>
  </si>
  <si>
    <t>1 971</t>
  </si>
  <si>
    <t>29 797</t>
  </si>
  <si>
    <t>7 258</t>
  </si>
  <si>
    <t>6 664</t>
  </si>
  <si>
    <t>4 786</t>
  </si>
  <si>
    <t>433</t>
  </si>
  <si>
    <t>581</t>
  </si>
  <si>
    <t>1 197</t>
  </si>
  <si>
    <t>1 974</t>
  </si>
  <si>
    <t>2 920</t>
  </si>
  <si>
    <t>3 050</t>
  </si>
  <si>
    <t>29 972</t>
  </si>
  <si>
    <t>1 980</t>
  </si>
  <si>
    <t>7 162</t>
  </si>
  <si>
    <t>6 558</t>
  </si>
  <si>
    <t>225</t>
  </si>
  <si>
    <t>380</t>
  </si>
  <si>
    <t>4 271</t>
  </si>
  <si>
    <t>632</t>
  </si>
  <si>
    <t>486</t>
  </si>
  <si>
    <t>2 902</t>
  </si>
  <si>
    <t>2 943</t>
  </si>
  <si>
    <t>29 136</t>
  </si>
  <si>
    <t>1 874</t>
  </si>
  <si>
    <t>7 197</t>
  </si>
  <si>
    <t>6 600</t>
  </si>
  <si>
    <t>3 748</t>
  </si>
  <si>
    <t>4 232</t>
  </si>
  <si>
    <t>408</t>
  </si>
  <si>
    <t>2 709</t>
  </si>
  <si>
    <t>2 551</t>
  </si>
  <si>
    <t>30 059</t>
  </si>
  <si>
    <t>7 220</t>
  </si>
  <si>
    <t>6 607</t>
  </si>
  <si>
    <t>939</t>
  </si>
  <si>
    <t>4 034</t>
  </si>
  <si>
    <t>3 814</t>
  </si>
  <si>
    <t>803</t>
  </si>
  <si>
    <t>962</t>
  </si>
  <si>
    <t>2 121</t>
  </si>
  <si>
    <t>2 705</t>
  </si>
  <si>
    <t>2 607</t>
  </si>
  <si>
    <t>1 208</t>
  </si>
  <si>
    <t>1 277</t>
  </si>
  <si>
    <t>587</t>
  </si>
  <si>
    <t>8 637</t>
  </si>
  <si>
    <t>505</t>
  </si>
  <si>
    <t>3 569</t>
  </si>
  <si>
    <t>3 377</t>
  </si>
  <si>
    <t>834</t>
  </si>
  <si>
    <t>8 809</t>
  </si>
  <si>
    <t>3 398</t>
  </si>
  <si>
    <t>1 063</t>
  </si>
  <si>
    <t>940</t>
  </si>
  <si>
    <t>8 376</t>
  </si>
  <si>
    <t>3 160</t>
  </si>
  <si>
    <t>2 980</t>
  </si>
  <si>
    <t>734</t>
  </si>
  <si>
    <t>9 312</t>
  </si>
  <si>
    <t>3 566</t>
  </si>
  <si>
    <t>3 380</t>
  </si>
  <si>
    <t>659</t>
  </si>
  <si>
    <t>1 309</t>
  </si>
  <si>
    <t>710</t>
  </si>
  <si>
    <t>403</t>
  </si>
  <si>
    <t>1 317</t>
  </si>
  <si>
    <t>404</t>
  </si>
  <si>
    <t>20 313</t>
  </si>
  <si>
    <t>8 727</t>
  </si>
  <si>
    <t>7 967</t>
  </si>
  <si>
    <t>1 616</t>
  </si>
  <si>
    <t>1 561</t>
  </si>
  <si>
    <t>1 278</t>
  </si>
  <si>
    <t>1 251</t>
  </si>
  <si>
    <t>330</t>
  </si>
  <si>
    <t>17 834</t>
  </si>
  <si>
    <t>7 450</t>
  </si>
  <si>
    <t>7 079</t>
  </si>
  <si>
    <t>1 829</t>
  </si>
  <si>
    <t>1 374</t>
  </si>
  <si>
    <t>1 184</t>
  </si>
  <si>
    <t>1 437</t>
  </si>
  <si>
    <t>16 201</t>
  </si>
  <si>
    <t>7 239</t>
  </si>
  <si>
    <t>6 897</t>
  </si>
  <si>
    <t>1 101</t>
  </si>
  <si>
    <t>1 413</t>
  </si>
  <si>
    <t>999</t>
  </si>
  <si>
    <t>17 654</t>
  </si>
  <si>
    <t>7 459</t>
  </si>
  <si>
    <t>7 109</t>
  </si>
  <si>
    <t>1 399</t>
  </si>
  <si>
    <t>765</t>
  </si>
  <si>
    <t>8 416</t>
  </si>
  <si>
    <t>3 049</t>
  </si>
  <si>
    <t>2 755</t>
  </si>
  <si>
    <t>8 536</t>
  </si>
  <si>
    <t>2 563</t>
  </si>
  <si>
    <t>2 218</t>
  </si>
  <si>
    <t>811</t>
  </si>
  <si>
    <t>936</t>
  </si>
  <si>
    <t>8 198</t>
  </si>
  <si>
    <t>501</t>
  </si>
  <si>
    <t>2 499</t>
  </si>
  <si>
    <t>1 186</t>
  </si>
  <si>
    <t>893</t>
  </si>
  <si>
    <t>7 881</t>
  </si>
  <si>
    <t>482</t>
  </si>
  <si>
    <t>2 500</t>
  </si>
  <si>
    <t>731</t>
  </si>
  <si>
    <t>10 141</t>
  </si>
  <si>
    <t>6 384</t>
  </si>
  <si>
    <t>2 967</t>
  </si>
  <si>
    <t>2 873</t>
  </si>
  <si>
    <t>361 592</t>
  </si>
  <si>
    <t>11 444</t>
  </si>
  <si>
    <t>104 562</t>
  </si>
  <si>
    <t>1 705</t>
  </si>
  <si>
    <t>91 657</t>
  </si>
  <si>
    <t>3 989</t>
  </si>
  <si>
    <t>7 210</t>
  </si>
  <si>
    <t>19 465</t>
  </si>
  <si>
    <t>49 141</t>
  </si>
  <si>
    <t>22 854</t>
  </si>
  <si>
    <t>6 251</t>
  </si>
  <si>
    <t>7 343</t>
  </si>
  <si>
    <t>4 643</t>
  </si>
  <si>
    <t>8 816</t>
  </si>
  <si>
    <t>8 641</t>
  </si>
  <si>
    <t>35 569</t>
  </si>
  <si>
    <t>40 075</t>
  </si>
  <si>
    <t>30 470</t>
  </si>
  <si>
    <t>5 586</t>
  </si>
  <si>
    <t>351 752</t>
  </si>
  <si>
    <t>11 205</t>
  </si>
  <si>
    <t>99 426</t>
  </si>
  <si>
    <t>87 143</t>
  </si>
  <si>
    <t>3 738</t>
  </si>
  <si>
    <t>7 020</t>
  </si>
  <si>
    <t>17 367</t>
  </si>
  <si>
    <t>49 226</t>
  </si>
  <si>
    <t>23 666</t>
  </si>
  <si>
    <t>5 819</t>
  </si>
  <si>
    <t>5 822</t>
  </si>
  <si>
    <t>4 269</t>
  </si>
  <si>
    <t>8 914</t>
  </si>
  <si>
    <t>9 646</t>
  </si>
  <si>
    <t>35 507</t>
  </si>
  <si>
    <t>37 706</t>
  </si>
  <si>
    <t>29 548</t>
  </si>
  <si>
    <t>6 380</t>
  </si>
  <si>
    <t>4 432</t>
  </si>
  <si>
    <t>357 310</t>
  </si>
  <si>
    <t>11 541</t>
  </si>
  <si>
    <t>100 209</t>
  </si>
  <si>
    <t>1 768</t>
  </si>
  <si>
    <t>88 642</t>
  </si>
  <si>
    <t>3 502</t>
  </si>
  <si>
    <t>6 297</t>
  </si>
  <si>
    <t>17 048</t>
  </si>
  <si>
    <t>45 683</t>
  </si>
  <si>
    <t>23 922</t>
  </si>
  <si>
    <t>7 932</t>
  </si>
  <si>
    <t>6 678</t>
  </si>
  <si>
    <t>2 458</t>
  </si>
  <si>
    <t>5 568</t>
  </si>
  <si>
    <t>9 526</t>
  </si>
  <si>
    <t>10 132</t>
  </si>
  <si>
    <t>37 829</t>
  </si>
  <si>
    <t>36 884</t>
  </si>
  <si>
    <t>29 780</t>
  </si>
  <si>
    <t>6 721</t>
  </si>
  <si>
    <t>5 399</t>
  </si>
  <si>
    <t>365 627</t>
  </si>
  <si>
    <t>12 211</t>
  </si>
  <si>
    <t>105 143</t>
  </si>
  <si>
    <t>1 552</t>
  </si>
  <si>
    <t>93 515</t>
  </si>
  <si>
    <t>5 820</t>
  </si>
  <si>
    <t>16 660</t>
  </si>
  <si>
    <t>45 826</t>
  </si>
  <si>
    <t>23 804</t>
  </si>
  <si>
    <t>9 759</t>
  </si>
  <si>
    <t>7 156</t>
  </si>
  <si>
    <t>2 633</t>
  </si>
  <si>
    <t>6 097</t>
  </si>
  <si>
    <t>9 536</t>
  </si>
  <si>
    <t>37 276</t>
  </si>
  <si>
    <t>37 912</t>
  </si>
  <si>
    <t>30 354</t>
  </si>
  <si>
    <t>6 931</t>
  </si>
  <si>
    <t>5 260</t>
  </si>
  <si>
    <t>800</t>
  </si>
  <si>
    <t>3 104</t>
  </si>
  <si>
    <t>12 080</t>
  </si>
  <si>
    <t>3 741</t>
  </si>
  <si>
    <t>1 259</t>
  </si>
  <si>
    <t>2 424</t>
  </si>
  <si>
    <t>4 596</t>
  </si>
  <si>
    <t>3 139</t>
  </si>
  <si>
    <t>1 257</t>
  </si>
  <si>
    <t>200 562</t>
  </si>
  <si>
    <t>5 151</t>
  </si>
  <si>
    <t>62 618</t>
  </si>
  <si>
    <t>55 489</t>
  </si>
  <si>
    <t>2 686</t>
  </si>
  <si>
    <t>3 867</t>
  </si>
  <si>
    <t>11 675</t>
  </si>
  <si>
    <t>28 430</t>
  </si>
  <si>
    <t>11 530</t>
  </si>
  <si>
    <t>3 754</t>
  </si>
  <si>
    <t>5 081</t>
  </si>
  <si>
    <t>1 418</t>
  </si>
  <si>
    <t>3 298</t>
  </si>
  <si>
    <t>5 711</t>
  </si>
  <si>
    <t>5 282</t>
  </si>
  <si>
    <t>14 344</t>
  </si>
  <si>
    <t>21 237</t>
  </si>
  <si>
    <t>16 435</t>
  </si>
  <si>
    <t>2 946</t>
  </si>
  <si>
    <t>1 652</t>
  </si>
  <si>
    <t>195 306</t>
  </si>
  <si>
    <t>5 407</t>
  </si>
  <si>
    <t>58 890</t>
  </si>
  <si>
    <t>51 862</t>
  </si>
  <si>
    <t>4 109</t>
  </si>
  <si>
    <t>11 006</t>
  </si>
  <si>
    <t>29 118</t>
  </si>
  <si>
    <t>12 722</t>
  </si>
  <si>
    <t>4 138</t>
  </si>
  <si>
    <t>2 339</t>
  </si>
  <si>
    <t>5 433</t>
  </si>
  <si>
    <t>5 082</t>
  </si>
  <si>
    <t>13 918</t>
  </si>
  <si>
    <t>20 872</t>
  </si>
  <si>
    <t>16 012</t>
  </si>
  <si>
    <t>3 562</t>
  </si>
  <si>
    <t>2 481</t>
  </si>
  <si>
    <t>197 043</t>
  </si>
  <si>
    <t>5 497</t>
  </si>
  <si>
    <t>59 147</t>
  </si>
  <si>
    <t>503</t>
  </si>
  <si>
    <t>53 011</t>
  </si>
  <si>
    <t>2 347</t>
  </si>
  <si>
    <t>3 286</t>
  </si>
  <si>
    <t>10 404</t>
  </si>
  <si>
    <t>27 480</t>
  </si>
  <si>
    <t>12 816</t>
  </si>
  <si>
    <t>4 950</t>
  </si>
  <si>
    <t>1 225</t>
  </si>
  <si>
    <t>6 260</t>
  </si>
  <si>
    <t>5 144</t>
  </si>
  <si>
    <t>15 493</t>
  </si>
  <si>
    <t>20 199</t>
  </si>
  <si>
    <t>15 607</t>
  </si>
  <si>
    <t>2 730</t>
  </si>
  <si>
    <t>202 038</t>
  </si>
  <si>
    <t>6 578</t>
  </si>
  <si>
    <t>62 216</t>
  </si>
  <si>
    <t>55 980</t>
  </si>
  <si>
    <t>2 926</t>
  </si>
  <si>
    <t>9 661</t>
  </si>
  <si>
    <t>27 920</t>
  </si>
  <si>
    <t>12 672</t>
  </si>
  <si>
    <t>5 439</t>
  </si>
  <si>
    <t>5 463</t>
  </si>
  <si>
    <t>1 321</t>
  </si>
  <si>
    <t>2 981</t>
  </si>
  <si>
    <t>4 514</t>
  </si>
  <si>
    <t>5 083</t>
  </si>
  <si>
    <t>14 458</t>
  </si>
  <si>
    <t>20 908</t>
  </si>
  <si>
    <t>16 376</t>
  </si>
  <si>
    <t>3 494</t>
  </si>
  <si>
    <t>2 954</t>
  </si>
  <si>
    <t>3 188</t>
  </si>
  <si>
    <t>5 743</t>
  </si>
  <si>
    <t>5 639</t>
  </si>
  <si>
    <t>2 887</t>
  </si>
  <si>
    <t>2 843</t>
  </si>
  <si>
    <t>1 072</t>
  </si>
  <si>
    <t>435</t>
  </si>
  <si>
    <t>4 837</t>
  </si>
  <si>
    <t>2 242</t>
  </si>
  <si>
    <t>2 199</t>
  </si>
  <si>
    <t>766</t>
  </si>
  <si>
    <t>483</t>
  </si>
  <si>
    <t>4 969</t>
  </si>
  <si>
    <t>2 262</t>
  </si>
  <si>
    <t>2 229</t>
  </si>
  <si>
    <t>1 837</t>
  </si>
  <si>
    <t>1 261</t>
  </si>
  <si>
    <t>1 471</t>
  </si>
  <si>
    <t>1 810</t>
  </si>
  <si>
    <t>17 560</t>
  </si>
  <si>
    <t>3 487</t>
  </si>
  <si>
    <t>3 254</t>
  </si>
  <si>
    <t>1 909</t>
  </si>
  <si>
    <t>3 312</t>
  </si>
  <si>
    <t>1 384</t>
  </si>
  <si>
    <t>2 231</t>
  </si>
  <si>
    <t>17 183</t>
  </si>
  <si>
    <t>2 921</t>
  </si>
  <si>
    <t>2 098</t>
  </si>
  <si>
    <t>3 880</t>
  </si>
  <si>
    <t>1 945</t>
  </si>
  <si>
    <t>1 660</t>
  </si>
  <si>
    <t>17 258</t>
  </si>
  <si>
    <t>3 344</t>
  </si>
  <si>
    <t>1 908</t>
  </si>
  <si>
    <t>3 648</t>
  </si>
  <si>
    <t>1 430</t>
  </si>
  <si>
    <t>616</t>
  </si>
  <si>
    <t>1 207</t>
  </si>
  <si>
    <t>1 699</t>
  </si>
  <si>
    <t>17 196</t>
  </si>
  <si>
    <t>3 428</t>
  </si>
  <si>
    <t>3 260</t>
  </si>
  <si>
    <t>1 503</t>
  </si>
  <si>
    <t>3 245</t>
  </si>
  <si>
    <t>2 128</t>
  </si>
  <si>
    <t>1 758</t>
  </si>
  <si>
    <t>781</t>
  </si>
  <si>
    <t>691</t>
  </si>
  <si>
    <t>543</t>
  </si>
  <si>
    <t>1 128</t>
  </si>
  <si>
    <t>12 888</t>
  </si>
  <si>
    <t>647</t>
  </si>
  <si>
    <t>5 319</t>
  </si>
  <si>
    <t>5 041</t>
  </si>
  <si>
    <t>1 484</t>
  </si>
  <si>
    <t>637</t>
  </si>
  <si>
    <t>11 224</t>
  </si>
  <si>
    <t>4 591</t>
  </si>
  <si>
    <t>4 309</t>
  </si>
  <si>
    <t>851</t>
  </si>
  <si>
    <t>12 154</t>
  </si>
  <si>
    <t>4 997</t>
  </si>
  <si>
    <t>4 709</t>
  </si>
  <si>
    <t>688</t>
  </si>
  <si>
    <t>12 282</t>
  </si>
  <si>
    <t>941</t>
  </si>
  <si>
    <t>5 094</t>
  </si>
  <si>
    <t>4 780</t>
  </si>
  <si>
    <t>757</t>
  </si>
  <si>
    <t>821</t>
  </si>
  <si>
    <t>438</t>
  </si>
  <si>
    <t>635</t>
  </si>
  <si>
    <t>1 120</t>
  </si>
  <si>
    <t>922</t>
  </si>
  <si>
    <t>374</t>
  </si>
  <si>
    <t>10 277</t>
  </si>
  <si>
    <t>6 927</t>
  </si>
  <si>
    <t>6 763</t>
  </si>
  <si>
    <t>982</t>
  </si>
  <si>
    <t>9 845</t>
  </si>
  <si>
    <t>6 247</t>
  </si>
  <si>
    <t>5 905</t>
  </si>
  <si>
    <t>1 494</t>
  </si>
  <si>
    <t>10 917</t>
  </si>
  <si>
    <t>6 787</t>
  </si>
  <si>
    <t>6 508</t>
  </si>
  <si>
    <t>1 443</t>
  </si>
  <si>
    <t>11 274</t>
  </si>
  <si>
    <t>7 023</t>
  </si>
  <si>
    <t>6 675</t>
  </si>
  <si>
    <t>1 594</t>
  </si>
  <si>
    <t>1 390</t>
  </si>
  <si>
    <t>1 046</t>
  </si>
  <si>
    <t>22 590</t>
  </si>
  <si>
    <t>7 054</t>
  </si>
  <si>
    <t>6 023</t>
  </si>
  <si>
    <t>1 019</t>
  </si>
  <si>
    <t>21 914</t>
  </si>
  <si>
    <t>6 980</t>
  </si>
  <si>
    <t>5 717</t>
  </si>
  <si>
    <t>934</t>
  </si>
  <si>
    <t>3 135</t>
  </si>
  <si>
    <t>1 218</t>
  </si>
  <si>
    <t>3 305</t>
  </si>
  <si>
    <t>23 887</t>
  </si>
  <si>
    <t>812</t>
  </si>
  <si>
    <t>7 107</t>
  </si>
  <si>
    <t>6 194</t>
  </si>
  <si>
    <t>575</t>
  </si>
  <si>
    <t>2 907</t>
  </si>
  <si>
    <t>805</t>
  </si>
  <si>
    <t>1 415</t>
  </si>
  <si>
    <t>3 565</t>
  </si>
  <si>
    <t>1 462</t>
  </si>
  <si>
    <t>25 567</t>
  </si>
  <si>
    <t>1 613</t>
  </si>
  <si>
    <t>7 290</t>
  </si>
  <si>
    <t>6 452</t>
  </si>
  <si>
    <t>3 347</t>
  </si>
  <si>
    <t>1 859</t>
  </si>
  <si>
    <t>713</t>
  </si>
  <si>
    <t>2 025</t>
  </si>
  <si>
    <t>1 324</t>
  </si>
  <si>
    <t>344</t>
  </si>
  <si>
    <t>1 252</t>
  </si>
  <si>
    <t>1 992</t>
  </si>
  <si>
    <t>28 949</t>
  </si>
  <si>
    <t>715</t>
  </si>
  <si>
    <t>9 164</t>
  </si>
  <si>
    <t>8 190</t>
  </si>
  <si>
    <t>1 021</t>
  </si>
  <si>
    <t>3 197</t>
  </si>
  <si>
    <t>538</t>
  </si>
  <si>
    <t>1 192</t>
  </si>
  <si>
    <t>2 996</t>
  </si>
  <si>
    <t>2 304</t>
  </si>
  <si>
    <t>3 767</t>
  </si>
  <si>
    <t>27 062</t>
  </si>
  <si>
    <t>9 123</t>
  </si>
  <si>
    <t>8 203</t>
  </si>
  <si>
    <t>806</t>
  </si>
  <si>
    <t>3 119</t>
  </si>
  <si>
    <t>1 761</t>
  </si>
  <si>
    <t>475</t>
  </si>
  <si>
    <t>572</t>
  </si>
  <si>
    <t>2 740</t>
  </si>
  <si>
    <t>2 247</t>
  </si>
  <si>
    <t>3 367</t>
  </si>
  <si>
    <t>28 622</t>
  </si>
  <si>
    <t>9 209</t>
  </si>
  <si>
    <t>8 348</t>
  </si>
  <si>
    <t>3 670</t>
  </si>
  <si>
    <t>1 735</t>
  </si>
  <si>
    <t>2 061</t>
  </si>
  <si>
    <t>3 605</t>
  </si>
  <si>
    <t>523</t>
  </si>
  <si>
    <t>29 607</t>
  </si>
  <si>
    <t>8 423</t>
  </si>
  <si>
    <t>4 316</t>
  </si>
  <si>
    <t>558</t>
  </si>
  <si>
    <t>1 136</t>
  </si>
  <si>
    <t>2 606</t>
  </si>
  <si>
    <t>3 965</t>
  </si>
  <si>
    <t>1 690</t>
  </si>
  <si>
    <t>8 458</t>
  </si>
  <si>
    <t>2 747</t>
  </si>
  <si>
    <t>2 594</t>
  </si>
  <si>
    <t>1 881</t>
  </si>
  <si>
    <t>9 771</t>
  </si>
  <si>
    <t>950</t>
  </si>
  <si>
    <t>1 905</t>
  </si>
  <si>
    <t>3 064</t>
  </si>
  <si>
    <t>472</t>
  </si>
  <si>
    <t>1 890</t>
  </si>
  <si>
    <t>968</t>
  </si>
  <si>
    <t>708</t>
  </si>
  <si>
    <t>2 187</t>
  </si>
  <si>
    <t>1 243</t>
  </si>
  <si>
    <t>1 416</t>
  </si>
  <si>
    <t>1 536</t>
  </si>
  <si>
    <t>12 500</t>
  </si>
  <si>
    <t>2 999</t>
  </si>
  <si>
    <t>2 261</t>
  </si>
  <si>
    <t>1 630</t>
  </si>
  <si>
    <t>13 635</t>
  </si>
  <si>
    <t>2 850</t>
  </si>
  <si>
    <t>2 292</t>
  </si>
  <si>
    <t>437</t>
  </si>
  <si>
    <t>1 689</t>
  </si>
  <si>
    <t>1 738</t>
  </si>
  <si>
    <t>2 699</t>
  </si>
  <si>
    <t>13 830</t>
  </si>
  <si>
    <t>2 618</t>
  </si>
  <si>
    <t>2 442</t>
  </si>
  <si>
    <t>1 922</t>
  </si>
  <si>
    <t>1 627</t>
  </si>
  <si>
    <t>14 059</t>
  </si>
  <si>
    <t>2 669</t>
  </si>
  <si>
    <t>2 154</t>
  </si>
  <si>
    <t>2 058</t>
  </si>
  <si>
    <t>302</t>
  </si>
  <si>
    <t>1 852</t>
  </si>
  <si>
    <t>2 936</t>
  </si>
  <si>
    <t>1 383</t>
  </si>
  <si>
    <t>1 265</t>
  </si>
  <si>
    <t>4 054</t>
  </si>
  <si>
    <t>1 088</t>
  </si>
  <si>
    <t>682</t>
  </si>
  <si>
    <t>2 925</t>
  </si>
  <si>
    <t>388</t>
  </si>
  <si>
    <t>320</t>
  </si>
  <si>
    <t>319</t>
  </si>
  <si>
    <t>2 764</t>
  </si>
  <si>
    <t>753</t>
  </si>
  <si>
    <t>366</t>
  </si>
  <si>
    <t>2 391</t>
  </si>
  <si>
    <t>744</t>
  </si>
  <si>
    <t>579</t>
  </si>
  <si>
    <t>6 933</t>
  </si>
  <si>
    <t>546</t>
  </si>
  <si>
    <t>443</t>
  </si>
  <si>
    <t>7 559</t>
  </si>
  <si>
    <t>2 810</t>
  </si>
  <si>
    <t>884</t>
  </si>
  <si>
    <t>6 808</t>
  </si>
  <si>
    <t>3 123</t>
  </si>
  <si>
    <t>8 972</t>
  </si>
  <si>
    <t>4 627</t>
  </si>
  <si>
    <t>4 492</t>
  </si>
  <si>
    <t>890</t>
  </si>
  <si>
    <t>6 044</t>
  </si>
  <si>
    <t>1 875</t>
  </si>
  <si>
    <t>70 610</t>
  </si>
  <si>
    <t>17 499</t>
  </si>
  <si>
    <t>14 636</t>
  </si>
  <si>
    <t>1 053</t>
  </si>
  <si>
    <t>5 386</t>
  </si>
  <si>
    <t>11 824</t>
  </si>
  <si>
    <t>5 670</t>
  </si>
  <si>
    <t>1 173</t>
  </si>
  <si>
    <t>3 717</t>
  </si>
  <si>
    <t>4 728</t>
  </si>
  <si>
    <t>6 669</t>
  </si>
  <si>
    <t>3 554</t>
  </si>
  <si>
    <t>68 550</t>
  </si>
  <si>
    <t>652</t>
  </si>
  <si>
    <t>15 659</t>
  </si>
  <si>
    <t>13 130</t>
  </si>
  <si>
    <t>837</t>
  </si>
  <si>
    <t>5 834</t>
  </si>
  <si>
    <t>10 157</t>
  </si>
  <si>
    <t>6 376</t>
  </si>
  <si>
    <t>898</t>
  </si>
  <si>
    <t>2 880</t>
  </si>
  <si>
    <t>1 135</t>
  </si>
  <si>
    <t>3 446</t>
  </si>
  <si>
    <t>3 394</t>
  </si>
  <si>
    <t>4 483</t>
  </si>
  <si>
    <t>6 320</t>
  </si>
  <si>
    <t>4 285</t>
  </si>
  <si>
    <t>1 064</t>
  </si>
  <si>
    <t>67 874</t>
  </si>
  <si>
    <t>15 815</t>
  </si>
  <si>
    <t>13 308</t>
  </si>
  <si>
    <t>804</t>
  </si>
  <si>
    <t>3 161</t>
  </si>
  <si>
    <t>1 250</t>
  </si>
  <si>
    <t>3 739</t>
  </si>
  <si>
    <t>4 979</t>
  </si>
  <si>
    <t>3 645</t>
  </si>
  <si>
    <t>66 750</t>
  </si>
  <si>
    <t>16 208</t>
  </si>
  <si>
    <t>13 699</t>
  </si>
  <si>
    <t>1 555</t>
  </si>
  <si>
    <t>760</t>
  </si>
  <si>
    <t>5 117</t>
  </si>
  <si>
    <t>9 628</t>
  </si>
  <si>
    <t>1 657</t>
  </si>
  <si>
    <t>4 480</t>
  </si>
  <si>
    <t>5 894</t>
  </si>
  <si>
    <t>3 544</t>
  </si>
  <si>
    <t>990</t>
  </si>
  <si>
    <t>350</t>
  </si>
  <si>
    <t>3 280</t>
  </si>
  <si>
    <t>3 915</t>
  </si>
  <si>
    <t>3 757</t>
  </si>
  <si>
    <t>161 030</t>
  </si>
  <si>
    <t>6 292</t>
  </si>
  <si>
    <t>41 944</t>
  </si>
  <si>
    <t>1 129</t>
  </si>
  <si>
    <t>36 168</t>
  </si>
  <si>
    <t>1 303</t>
  </si>
  <si>
    <t>3 343</t>
  </si>
  <si>
    <t>7 789</t>
  </si>
  <si>
    <t>20 711</t>
  </si>
  <si>
    <t>11 325</t>
  </si>
  <si>
    <t>1 715</t>
  </si>
  <si>
    <t>3 106</t>
  </si>
  <si>
    <t>21 225</t>
  </si>
  <si>
    <t>18 839</t>
  </si>
  <si>
    <t>14 035</t>
  </si>
  <si>
    <t>156 446</t>
  </si>
  <si>
    <t>5 798</t>
  </si>
  <si>
    <t>40 536</t>
  </si>
  <si>
    <t>1 109</t>
  </si>
  <si>
    <t>35 281</t>
  </si>
  <si>
    <t>1 236</t>
  </si>
  <si>
    <t>2 911</t>
  </si>
  <si>
    <t>6 361</t>
  </si>
  <si>
    <t>20 109</t>
  </si>
  <si>
    <t>10 944</t>
  </si>
  <si>
    <t>1 683</t>
  </si>
  <si>
    <t>3 481</t>
  </si>
  <si>
    <t>4 564</t>
  </si>
  <si>
    <t>21 589</t>
  </si>
  <si>
    <t>16 834</t>
  </si>
  <si>
    <t>13 536</t>
  </si>
  <si>
    <t>2 818</t>
  </si>
  <si>
    <t>1 951</t>
  </si>
  <si>
    <t>160 267</t>
  </si>
  <si>
    <t>41 063</t>
  </si>
  <si>
    <t>35 631</t>
  </si>
  <si>
    <t>6 644</t>
  </si>
  <si>
    <t>18 203</t>
  </si>
  <si>
    <t>11 106</t>
  </si>
  <si>
    <t>1 728</t>
  </si>
  <si>
    <t>1 233</t>
  </si>
  <si>
    <t>2 800</t>
  </si>
  <si>
    <t>22 336</t>
  </si>
  <si>
    <t>16 685</t>
  </si>
  <si>
    <t>14 173</t>
  </si>
  <si>
    <t>3 574</t>
  </si>
  <si>
    <t>163 588</t>
  </si>
  <si>
    <t>42 927</t>
  </si>
  <si>
    <t>37 535</t>
  </si>
  <si>
    <t>1 330</t>
  </si>
  <si>
    <t>7 000</t>
  </si>
  <si>
    <t>17 906</t>
  </si>
  <si>
    <t>11 132</t>
  </si>
  <si>
    <t>4 320</t>
  </si>
  <si>
    <t>1 693</t>
  </si>
  <si>
    <t>4 556</t>
  </si>
  <si>
    <t>4 453</t>
  </si>
  <si>
    <t>22 818</t>
  </si>
  <si>
    <t>17 003</t>
  </si>
  <si>
    <t>13 978</t>
  </si>
  <si>
    <t>3 437</t>
  </si>
  <si>
    <t>2 306</t>
  </si>
  <si>
    <t>1 284</t>
  </si>
  <si>
    <t>1 342</t>
  </si>
  <si>
    <t>1 023</t>
  </si>
  <si>
    <t>48 081</t>
  </si>
  <si>
    <t>7 033</t>
  </si>
  <si>
    <t>5 967</t>
  </si>
  <si>
    <t>764</t>
  </si>
  <si>
    <t>2 590</t>
  </si>
  <si>
    <t>8 341</t>
  </si>
  <si>
    <t>797</t>
  </si>
  <si>
    <t>1 540</t>
  </si>
  <si>
    <t>1 237</t>
  </si>
  <si>
    <t>8 219</t>
  </si>
  <si>
    <t>6 029</t>
  </si>
  <si>
    <t>4 938</t>
  </si>
  <si>
    <t>1 082</t>
  </si>
  <si>
    <t>7 766</t>
  </si>
  <si>
    <t>6 765</t>
  </si>
  <si>
    <t>684</t>
  </si>
  <si>
    <t>7 579</t>
  </si>
  <si>
    <t>1 025</t>
  </si>
  <si>
    <t>1 258</t>
  </si>
  <si>
    <t>1 105</t>
  </si>
  <si>
    <t>1 431</t>
  </si>
  <si>
    <t>2 105</t>
  </si>
  <si>
    <t>8 655</t>
  </si>
  <si>
    <t>5 574</t>
  </si>
  <si>
    <t>1 191</t>
  </si>
  <si>
    <t>48 171</t>
  </si>
  <si>
    <t>7 514</t>
  </si>
  <si>
    <t>6 978</t>
  </si>
  <si>
    <t>1 551</t>
  </si>
  <si>
    <t>1 356</t>
  </si>
  <si>
    <t>1 732</t>
  </si>
  <si>
    <t>9 138</t>
  </si>
  <si>
    <t>5 419</t>
  </si>
  <si>
    <t>5 585</t>
  </si>
  <si>
    <t>50 632</t>
  </si>
  <si>
    <t>7 416</t>
  </si>
  <si>
    <t>6 269</t>
  </si>
  <si>
    <t>838</t>
  </si>
  <si>
    <t>7 852</t>
  </si>
  <si>
    <t>1 614</t>
  </si>
  <si>
    <t>1 210</t>
  </si>
  <si>
    <t>9 303</t>
  </si>
  <si>
    <t>5 228</t>
  </si>
  <si>
    <t>3 149</t>
  </si>
  <si>
    <t>3 117</t>
  </si>
  <si>
    <t>461</t>
  </si>
  <si>
    <t>2 929</t>
  </si>
  <si>
    <t>487</t>
  </si>
  <si>
    <t>1 096</t>
  </si>
  <si>
    <t>1 596</t>
  </si>
  <si>
    <t>1 423</t>
  </si>
  <si>
    <t>12 179</t>
  </si>
  <si>
    <t>4 998</t>
  </si>
  <si>
    <t>4 776</t>
  </si>
  <si>
    <t>1 449</t>
  </si>
  <si>
    <t>11 453</t>
  </si>
  <si>
    <t>4 531</t>
  </si>
  <si>
    <t>4 325</t>
  </si>
  <si>
    <t>971</t>
  </si>
  <si>
    <t>1 362</t>
  </si>
  <si>
    <t>11 873</t>
  </si>
  <si>
    <t>5 139</t>
  </si>
  <si>
    <t>4 942</t>
  </si>
  <si>
    <t>12 623</t>
  </si>
  <si>
    <t>5 092</t>
  </si>
  <si>
    <t>4 865</t>
  </si>
  <si>
    <t>445</t>
  </si>
  <si>
    <t>1 645</t>
  </si>
  <si>
    <t>2 158</t>
  </si>
  <si>
    <t>1 086</t>
  </si>
  <si>
    <t>5 828</t>
  </si>
  <si>
    <t>2 146</t>
  </si>
  <si>
    <t>539</t>
  </si>
  <si>
    <t>4 841</t>
  </si>
  <si>
    <t>2 288</t>
  </si>
  <si>
    <t>2 077</t>
  </si>
  <si>
    <t>481</t>
  </si>
  <si>
    <t>4 848</t>
  </si>
  <si>
    <t>6 054</t>
  </si>
  <si>
    <t>3 282</t>
  </si>
  <si>
    <t>3 111</t>
  </si>
  <si>
    <t>2 358</t>
  </si>
  <si>
    <t>1 702</t>
  </si>
  <si>
    <t>692</t>
  </si>
  <si>
    <t>5 427</t>
  </si>
  <si>
    <t>886</t>
  </si>
  <si>
    <t>1 851</t>
  </si>
  <si>
    <t>548</t>
  </si>
  <si>
    <t>4 678</t>
  </si>
  <si>
    <t>1 899</t>
  </si>
  <si>
    <t>544</t>
  </si>
  <si>
    <t>5 376</t>
  </si>
  <si>
    <t>2 088</t>
  </si>
  <si>
    <t>2 008</t>
  </si>
  <si>
    <t>504</t>
  </si>
  <si>
    <t>2 155</t>
  </si>
  <si>
    <t>983</t>
  </si>
  <si>
    <t>1 579</t>
  </si>
  <si>
    <t>1 575</t>
  </si>
  <si>
    <t>15 720</t>
  </si>
  <si>
    <t>4 425</t>
  </si>
  <si>
    <t>301</t>
  </si>
  <si>
    <t>2 508</t>
  </si>
  <si>
    <t>1 822</t>
  </si>
  <si>
    <t>1 496</t>
  </si>
  <si>
    <t>1 793</t>
  </si>
  <si>
    <t>14 711</t>
  </si>
  <si>
    <t>4 896</t>
  </si>
  <si>
    <t>1 631</t>
  </si>
  <si>
    <t>1 144</t>
  </si>
  <si>
    <t>1 861</t>
  </si>
  <si>
    <t>1 779</t>
  </si>
  <si>
    <t>1 585</t>
  </si>
  <si>
    <t>13 952</t>
  </si>
  <si>
    <t>4 346</t>
  </si>
  <si>
    <t>3 860</t>
  </si>
  <si>
    <t>1 474</t>
  </si>
  <si>
    <t>1 020</t>
  </si>
  <si>
    <t>1 865</t>
  </si>
  <si>
    <t>14 837</t>
  </si>
  <si>
    <t>5 263</t>
  </si>
  <si>
    <t>4 831</t>
  </si>
  <si>
    <t>1 604</t>
  </si>
  <si>
    <t>1 940</t>
  </si>
  <si>
    <t>1 700</t>
  </si>
  <si>
    <t>2 011</t>
  </si>
  <si>
    <t>496</t>
  </si>
  <si>
    <t>866</t>
  </si>
  <si>
    <t>6 468</t>
  </si>
  <si>
    <t>1 320</t>
  </si>
  <si>
    <t>522</t>
  </si>
  <si>
    <t>1 010</t>
  </si>
  <si>
    <t>5 973</t>
  </si>
  <si>
    <t>2 035</t>
  </si>
  <si>
    <t>1 199</t>
  </si>
  <si>
    <t>381</t>
  </si>
  <si>
    <t>7 242</t>
  </si>
  <si>
    <t>509</t>
  </si>
  <si>
    <t>918</t>
  </si>
  <si>
    <t>5 745</t>
  </si>
  <si>
    <t>1 952</t>
  </si>
  <si>
    <t>997</t>
  </si>
  <si>
    <t>830</t>
  </si>
  <si>
    <t>923</t>
  </si>
  <si>
    <t>2 029</t>
  </si>
  <si>
    <t>13 091</t>
  </si>
  <si>
    <t>3 192</t>
  </si>
  <si>
    <t>1 075</t>
  </si>
  <si>
    <t>2 118</t>
  </si>
  <si>
    <t>12 242</t>
  </si>
  <si>
    <t>3 540</t>
  </si>
  <si>
    <t>2 937</t>
  </si>
  <si>
    <t>2 124</t>
  </si>
  <si>
    <t>1 352</t>
  </si>
  <si>
    <t>14 901</t>
  </si>
  <si>
    <t>4 351</t>
  </si>
  <si>
    <t>3 677</t>
  </si>
  <si>
    <t>2 754</t>
  </si>
  <si>
    <t>1 215</t>
  </si>
  <si>
    <t>13 107</t>
  </si>
  <si>
    <t>3 491</t>
  </si>
  <si>
    <t>2 127</t>
  </si>
  <si>
    <t>1 488</t>
  </si>
  <si>
    <t>2 518</t>
  </si>
  <si>
    <t>7 987</t>
  </si>
  <si>
    <t>1 458</t>
  </si>
  <si>
    <t>7 176</t>
  </si>
  <si>
    <t>1 311</t>
  </si>
  <si>
    <t>7 769</t>
  </si>
  <si>
    <t>557</t>
  </si>
  <si>
    <t>1 511</t>
  </si>
  <si>
    <t>494</t>
  </si>
  <si>
    <t>7 732</t>
  </si>
  <si>
    <t>1 635</t>
  </si>
  <si>
    <t>1 517</t>
  </si>
  <si>
    <t>25 518</t>
  </si>
  <si>
    <t>3 681</t>
  </si>
  <si>
    <t>1 776</t>
  </si>
  <si>
    <t>3 233</t>
  </si>
  <si>
    <t>559</t>
  </si>
  <si>
    <t>2 469</t>
  </si>
  <si>
    <t>4 064</t>
  </si>
  <si>
    <t>1 936</t>
  </si>
  <si>
    <t>24 461</t>
  </si>
  <si>
    <t>4 018</t>
  </si>
  <si>
    <t>3 404</t>
  </si>
  <si>
    <t>1 722</t>
  </si>
  <si>
    <t>3 390</t>
  </si>
  <si>
    <t>948</t>
  </si>
  <si>
    <t>2 605</t>
  </si>
  <si>
    <t>1 796</t>
  </si>
  <si>
    <t>300</t>
  </si>
  <si>
    <t>25 603</t>
  </si>
  <si>
    <t>3 589</t>
  </si>
  <si>
    <t>3 318</t>
  </si>
  <si>
    <t>3 505</t>
  </si>
  <si>
    <t>1 504</t>
  </si>
  <si>
    <t>904</t>
  </si>
  <si>
    <t>1 283</t>
  </si>
  <si>
    <t>2 746</t>
  </si>
  <si>
    <t>2 159</t>
  </si>
  <si>
    <t>824</t>
  </si>
  <si>
    <t>25 456</t>
  </si>
  <si>
    <t>4 105</t>
  </si>
  <si>
    <t>1 382</t>
  </si>
  <si>
    <t>2 660</t>
  </si>
  <si>
    <t>3 837</t>
  </si>
  <si>
    <t>1 821</t>
  </si>
  <si>
    <t>2 975</t>
  </si>
  <si>
    <t>1 050</t>
  </si>
  <si>
    <t>295</t>
  </si>
  <si>
    <t>4 244</t>
  </si>
  <si>
    <t>2 316</t>
  </si>
  <si>
    <t>4 512</t>
  </si>
  <si>
    <t>2 102</t>
  </si>
  <si>
    <t>4 442</t>
  </si>
  <si>
    <t>2 354</t>
  </si>
  <si>
    <t>2 083</t>
  </si>
  <si>
    <t>4 904</t>
  </si>
  <si>
    <t>2 374</t>
  </si>
  <si>
    <t>5 100</t>
  </si>
  <si>
    <t>929</t>
  </si>
  <si>
    <t>1 601</t>
  </si>
  <si>
    <t>11 559</t>
  </si>
  <si>
    <t>4 888</t>
  </si>
  <si>
    <t>4 424</t>
  </si>
  <si>
    <t>878</t>
  </si>
  <si>
    <t>1 375</t>
  </si>
  <si>
    <t>12 042</t>
  </si>
  <si>
    <t>4 334</t>
  </si>
  <si>
    <t>3 841</t>
  </si>
  <si>
    <t>12 093</t>
  </si>
  <si>
    <t>4 038</t>
  </si>
  <si>
    <t>1 213</t>
  </si>
  <si>
    <t>1 376</t>
  </si>
  <si>
    <t>1 587</t>
  </si>
  <si>
    <t>11 902</t>
  </si>
  <si>
    <t>4 668</t>
  </si>
  <si>
    <t>4 053</t>
  </si>
  <si>
    <t>1 426</t>
  </si>
  <si>
    <t>5 162</t>
  </si>
  <si>
    <t>373 075</t>
  </si>
  <si>
    <t>10 846</t>
  </si>
  <si>
    <t>91 640</t>
  </si>
  <si>
    <t>80 675</t>
  </si>
  <si>
    <t>6 276</t>
  </si>
  <si>
    <t>19 157</t>
  </si>
  <si>
    <t>46 432</t>
  </si>
  <si>
    <t>25 129</t>
  </si>
  <si>
    <t>9 324</t>
  </si>
  <si>
    <t>8 262</t>
  </si>
  <si>
    <t>3 365</t>
  </si>
  <si>
    <t>5 389</t>
  </si>
  <si>
    <t>9 817</t>
  </si>
  <si>
    <t>15 600</t>
  </si>
  <si>
    <t>40 651</t>
  </si>
  <si>
    <t>43 843</t>
  </si>
  <si>
    <t>33 167</t>
  </si>
  <si>
    <t>5 415</t>
  </si>
  <si>
    <t>5 038</t>
  </si>
  <si>
    <t>373 382</t>
  </si>
  <si>
    <t>9 630</t>
  </si>
  <si>
    <t>90 040</t>
  </si>
  <si>
    <t>79 711</t>
  </si>
  <si>
    <t>21 044</t>
  </si>
  <si>
    <t>45 365</t>
  </si>
  <si>
    <t>25 928</t>
  </si>
  <si>
    <t>8 608</t>
  </si>
  <si>
    <t>8 671</t>
  </si>
  <si>
    <t>3 430</t>
  </si>
  <si>
    <t>7 198</t>
  </si>
  <si>
    <t>10 160</t>
  </si>
  <si>
    <t>16 924</t>
  </si>
  <si>
    <t>40 024</t>
  </si>
  <si>
    <t>43 779</t>
  </si>
  <si>
    <t>32 499</t>
  </si>
  <si>
    <t>4 657</t>
  </si>
  <si>
    <t>5 426</t>
  </si>
  <si>
    <t>370 856</t>
  </si>
  <si>
    <t>10 820</t>
  </si>
  <si>
    <t>88 631</t>
  </si>
  <si>
    <t>77 877</t>
  </si>
  <si>
    <t>6 287</t>
  </si>
  <si>
    <t>19 031</t>
  </si>
  <si>
    <t>43 312</t>
  </si>
  <si>
    <t>24 672</t>
  </si>
  <si>
    <t>11 912</t>
  </si>
  <si>
    <t>9 211</t>
  </si>
  <si>
    <t>3 079</t>
  </si>
  <si>
    <t>5 663</t>
  </si>
  <si>
    <t>8 918</t>
  </si>
  <si>
    <t>15 952</t>
  </si>
  <si>
    <t>42 802</t>
  </si>
  <si>
    <t>42 129</t>
  </si>
  <si>
    <t>34 382</t>
  </si>
  <si>
    <t>5 245</t>
  </si>
  <si>
    <t>375 165</t>
  </si>
  <si>
    <t>9 514</t>
  </si>
  <si>
    <t>91 493</t>
  </si>
  <si>
    <t>80 756</t>
  </si>
  <si>
    <t>3 778</t>
  </si>
  <si>
    <t>6 663</t>
  </si>
  <si>
    <t>19 332</t>
  </si>
  <si>
    <t>44 629</t>
  </si>
  <si>
    <t>25 112</t>
  </si>
  <si>
    <t>12 825</t>
  </si>
  <si>
    <t>10 921</t>
  </si>
  <si>
    <t>3 283</t>
  </si>
  <si>
    <t>5 626</t>
  </si>
  <si>
    <t>10 468</t>
  </si>
  <si>
    <t>14 153</t>
  </si>
  <si>
    <t>38 940</t>
  </si>
  <si>
    <t>43 861</t>
  </si>
  <si>
    <t>34 983</t>
  </si>
  <si>
    <t>4 543</t>
  </si>
  <si>
    <t>5 481</t>
  </si>
  <si>
    <t>722</t>
  </si>
  <si>
    <t>1 275</t>
  </si>
  <si>
    <t>2 553</t>
  </si>
  <si>
    <t>3 077</t>
  </si>
  <si>
    <t>179 800</t>
  </si>
  <si>
    <t>6 193</t>
  </si>
  <si>
    <t>46 415</t>
  </si>
  <si>
    <t>41 428</t>
  </si>
  <si>
    <t>1 545</t>
  </si>
  <si>
    <t>3 057</t>
  </si>
  <si>
    <t>11 102</t>
  </si>
  <si>
    <t>22 745</t>
  </si>
  <si>
    <t>9 100</t>
  </si>
  <si>
    <t>4 495</t>
  </si>
  <si>
    <t>1 748</t>
  </si>
  <si>
    <t>2 414</t>
  </si>
  <si>
    <t>6 877</t>
  </si>
  <si>
    <t>20 419</t>
  </si>
  <si>
    <t>22 466</t>
  </si>
  <si>
    <t>16 133</t>
  </si>
  <si>
    <t>2 271</t>
  </si>
  <si>
    <t>175 810</t>
  </si>
  <si>
    <t>45 938</t>
  </si>
  <si>
    <t>41 712</t>
  </si>
  <si>
    <t>10 577</t>
  </si>
  <si>
    <t>22 127</t>
  </si>
  <si>
    <t>9 554</t>
  </si>
  <si>
    <t>3 998</t>
  </si>
  <si>
    <t>1 315</t>
  </si>
  <si>
    <t>1 721</t>
  </si>
  <si>
    <t>3 338</t>
  </si>
  <si>
    <t>2 868</t>
  </si>
  <si>
    <t>8 393</t>
  </si>
  <si>
    <t>18 854</t>
  </si>
  <si>
    <t>21 381</t>
  </si>
  <si>
    <t>15 209</t>
  </si>
  <si>
    <t>2 554</t>
  </si>
  <si>
    <t>176 755</t>
  </si>
  <si>
    <t>6 258</t>
  </si>
  <si>
    <t>45 143</t>
  </si>
  <si>
    <t>40 685</t>
  </si>
  <si>
    <t>2 824</t>
  </si>
  <si>
    <t>9 258</t>
  </si>
  <si>
    <t>21 930</t>
  </si>
  <si>
    <t>8 543</t>
  </si>
  <si>
    <t>5 733</t>
  </si>
  <si>
    <t>1 083</t>
  </si>
  <si>
    <t>2 964</t>
  </si>
  <si>
    <t>21 169</t>
  </si>
  <si>
    <t>20 918</t>
  </si>
  <si>
    <t>16 667</t>
  </si>
  <si>
    <t>1 856</t>
  </si>
  <si>
    <t>2 054</t>
  </si>
  <si>
    <t>178 632</t>
  </si>
  <si>
    <t>47 309</t>
  </si>
  <si>
    <t>42 547</t>
  </si>
  <si>
    <t>1 341</t>
  </si>
  <si>
    <t>3 326</t>
  </si>
  <si>
    <t>10 051</t>
  </si>
  <si>
    <t>21 903</t>
  </si>
  <si>
    <t>2 986</t>
  </si>
  <si>
    <t>2 674</t>
  </si>
  <si>
    <t>6 308</t>
  </si>
  <si>
    <t>18 932</t>
  </si>
  <si>
    <t>22 222</t>
  </si>
  <si>
    <t>17 401</t>
  </si>
  <si>
    <t>1 977</t>
  </si>
  <si>
    <t>2 924</t>
  </si>
  <si>
    <t>630</t>
  </si>
  <si>
    <t>2 548</t>
  </si>
  <si>
    <t>2 303</t>
  </si>
  <si>
    <t>741</t>
  </si>
  <si>
    <t>1 140</t>
  </si>
  <si>
    <t>15 842</t>
  </si>
  <si>
    <t>871</t>
  </si>
  <si>
    <t>2 885</t>
  </si>
  <si>
    <t>1 165</t>
  </si>
  <si>
    <t>1 605</t>
  </si>
  <si>
    <t>1 285</t>
  </si>
  <si>
    <t>1 972</t>
  </si>
  <si>
    <t>3 132</t>
  </si>
  <si>
    <t>2 890</t>
  </si>
  <si>
    <t>2 264</t>
  </si>
  <si>
    <t>1 576</t>
  </si>
  <si>
    <t>1 293</t>
  </si>
  <si>
    <t>1 812</t>
  </si>
  <si>
    <t>254</t>
  </si>
  <si>
    <t>16 479</t>
  </si>
  <si>
    <t>2 253</t>
  </si>
  <si>
    <t>1 334</t>
  </si>
  <si>
    <t>2 432</t>
  </si>
  <si>
    <t>1 295</t>
  </si>
  <si>
    <t>15 819</t>
  </si>
  <si>
    <t>2 401</t>
  </si>
  <si>
    <t>2 138</t>
  </si>
  <si>
    <t>1 234</t>
  </si>
  <si>
    <t>2 048</t>
  </si>
  <si>
    <t>2 328</t>
  </si>
  <si>
    <t>519</t>
  </si>
  <si>
    <t>3 506</t>
  </si>
  <si>
    <t>1 340</t>
  </si>
  <si>
    <t>2 935</t>
  </si>
  <si>
    <t>12 398</t>
  </si>
  <si>
    <t>2 974</t>
  </si>
  <si>
    <t>12 207</t>
  </si>
  <si>
    <t>3 411</t>
  </si>
  <si>
    <t>1 966</t>
  </si>
  <si>
    <t>406</t>
  </si>
  <si>
    <t>2 348</t>
  </si>
  <si>
    <t>13 175</t>
  </si>
  <si>
    <t>2 884</t>
  </si>
  <si>
    <t>1 883</t>
  </si>
  <si>
    <t>2 148</t>
  </si>
  <si>
    <t>11 997</t>
  </si>
  <si>
    <t>3 329</t>
  </si>
  <si>
    <t>2 896</t>
  </si>
  <si>
    <t>1 681</t>
  </si>
  <si>
    <t>993</t>
  </si>
  <si>
    <t>1 814</t>
  </si>
  <si>
    <t>1 358</t>
  </si>
  <si>
    <t>354</t>
  </si>
  <si>
    <t>12 677</t>
  </si>
  <si>
    <t>609</t>
  </si>
  <si>
    <t>4 481</t>
  </si>
  <si>
    <t>4 134</t>
  </si>
  <si>
    <t>1 794</t>
  </si>
  <si>
    <t>1 701</t>
  </si>
  <si>
    <t>13 485</t>
  </si>
  <si>
    <t>4 224</t>
  </si>
  <si>
    <t>1 510</t>
  </si>
  <si>
    <t>1 602</t>
  </si>
  <si>
    <t>564</t>
  </si>
  <si>
    <t>13 277</t>
  </si>
  <si>
    <t>14 114</t>
  </si>
  <si>
    <t>4 339</t>
  </si>
  <si>
    <t>3 920</t>
  </si>
  <si>
    <t>1 853</t>
  </si>
  <si>
    <t>241</t>
  </si>
  <si>
    <t>1 163</t>
  </si>
  <si>
    <t>5 712</t>
  </si>
  <si>
    <t>717</t>
  </si>
  <si>
    <t>4 479</t>
  </si>
  <si>
    <t>4 307</t>
  </si>
  <si>
    <t>861</t>
  </si>
  <si>
    <t>4 842</t>
  </si>
  <si>
    <t>323</t>
  </si>
  <si>
    <t>1 254</t>
  </si>
  <si>
    <t>1 255</t>
  </si>
  <si>
    <t>2 350</t>
  </si>
  <si>
    <t>1 238</t>
  </si>
  <si>
    <t>857</t>
  </si>
  <si>
    <t>2 801</t>
  </si>
  <si>
    <t>36 297</t>
  </si>
  <si>
    <t>9 660</t>
  </si>
  <si>
    <t>8 676</t>
  </si>
  <si>
    <t>2 940</t>
  </si>
  <si>
    <t>5 677</t>
  </si>
  <si>
    <t>1 798</t>
  </si>
  <si>
    <t>930</t>
  </si>
  <si>
    <t>2 572</t>
  </si>
  <si>
    <t>3 361</t>
  </si>
  <si>
    <t>3 098</t>
  </si>
  <si>
    <t>1 078</t>
  </si>
  <si>
    <t>33 846</t>
  </si>
  <si>
    <t>9 194</t>
  </si>
  <si>
    <t>8 378</t>
  </si>
  <si>
    <t>5 018</t>
  </si>
  <si>
    <t>2 017</t>
  </si>
  <si>
    <t>1 493</t>
  </si>
  <si>
    <t>531</t>
  </si>
  <si>
    <t>2 973</t>
  </si>
  <si>
    <t>33 397</t>
  </si>
  <si>
    <t>9 395</t>
  </si>
  <si>
    <t>8 511</t>
  </si>
  <si>
    <t>963</t>
  </si>
  <si>
    <t>4 849</t>
  </si>
  <si>
    <t>1 405</t>
  </si>
  <si>
    <t>1 058</t>
  </si>
  <si>
    <t>3 008</t>
  </si>
  <si>
    <t>3 105</t>
  </si>
  <si>
    <t>2 977</t>
  </si>
  <si>
    <t>34 569</t>
  </si>
  <si>
    <t>10 054</t>
  </si>
  <si>
    <t>8 818</t>
  </si>
  <si>
    <t>4 400</t>
  </si>
  <si>
    <t>1 901</t>
  </si>
  <si>
    <t>508</t>
  </si>
  <si>
    <t>3 323</t>
  </si>
  <si>
    <t>1 052</t>
  </si>
  <si>
    <t>1 669</t>
  </si>
  <si>
    <t>4 927</t>
  </si>
  <si>
    <t>47 462</t>
  </si>
  <si>
    <t>11 378</t>
  </si>
  <si>
    <t>10 669</t>
  </si>
  <si>
    <t>1 648</t>
  </si>
  <si>
    <t>7 560</t>
  </si>
  <si>
    <t>1 789</t>
  </si>
  <si>
    <t>2 561</t>
  </si>
  <si>
    <t>5 020</t>
  </si>
  <si>
    <t>5 673</t>
  </si>
  <si>
    <t>4 200</t>
  </si>
  <si>
    <t>47 954</t>
  </si>
  <si>
    <t>12 153</t>
  </si>
  <si>
    <t>11 508</t>
  </si>
  <si>
    <t>7 753</t>
  </si>
  <si>
    <t>2 835</t>
  </si>
  <si>
    <t>5 936</t>
  </si>
  <si>
    <t>48 677</t>
  </si>
  <si>
    <t>11 811</t>
  </si>
  <si>
    <t>11 070</t>
  </si>
  <si>
    <t>284</t>
  </si>
  <si>
    <t>1 877</t>
  </si>
  <si>
    <t>8 105</t>
  </si>
  <si>
    <t>2 721</t>
  </si>
  <si>
    <t>1 884</t>
  </si>
  <si>
    <t>5 694</t>
  </si>
  <si>
    <t>5 237</t>
  </si>
  <si>
    <t>4 805</t>
  </si>
  <si>
    <t>972</t>
  </si>
  <si>
    <t>49 652</t>
  </si>
  <si>
    <t>11 668</t>
  </si>
  <si>
    <t>2 488</t>
  </si>
  <si>
    <t>8 507</t>
  </si>
  <si>
    <t>2 743</t>
  </si>
  <si>
    <t>1 440</t>
  </si>
  <si>
    <t>1 542</t>
  </si>
  <si>
    <t>5 204</t>
  </si>
  <si>
    <t>4 662</t>
  </si>
  <si>
    <t>2 095</t>
  </si>
  <si>
    <t>6 052</t>
  </si>
  <si>
    <t>6 068</t>
  </si>
  <si>
    <t>1 927</t>
  </si>
  <si>
    <t>1 771</t>
  </si>
  <si>
    <t>1 024</t>
  </si>
  <si>
    <t>6 096</t>
  </si>
  <si>
    <t>1 694</t>
  </si>
  <si>
    <t>1 539</t>
  </si>
  <si>
    <t>6 354</t>
  </si>
  <si>
    <t>1 878</t>
  </si>
  <si>
    <t>1 707</t>
  </si>
  <si>
    <t>1 453</t>
  </si>
  <si>
    <t>5 219</t>
  </si>
  <si>
    <t>633</t>
  </si>
  <si>
    <t>5 934</t>
  </si>
  <si>
    <t>2 216</t>
  </si>
  <si>
    <t>1 619</t>
  </si>
  <si>
    <t>4 592</t>
  </si>
  <si>
    <t>12 868</t>
  </si>
  <si>
    <t>2 238</t>
  </si>
  <si>
    <t>11 111</t>
  </si>
  <si>
    <t>2 690</t>
  </si>
  <si>
    <t>2 021</t>
  </si>
  <si>
    <t>10 898</t>
  </si>
  <si>
    <t>3 663</t>
  </si>
  <si>
    <t>3 525</t>
  </si>
  <si>
    <t>1 154</t>
  </si>
  <si>
    <t>10 506</t>
  </si>
  <si>
    <t>2 429</t>
  </si>
  <si>
    <t>2 278</t>
  </si>
  <si>
    <t>1 483</t>
  </si>
  <si>
    <t>810</t>
  </si>
  <si>
    <t>1 372</t>
  </si>
  <si>
    <t>4 006</t>
  </si>
  <si>
    <t>697</t>
  </si>
  <si>
    <t>1 231</t>
  </si>
  <si>
    <t>4 147</t>
  </si>
  <si>
    <t>1 349</t>
  </si>
  <si>
    <t>4 615</t>
  </si>
  <si>
    <t>3 900</t>
  </si>
  <si>
    <t>858</t>
  </si>
  <si>
    <t>856</t>
  </si>
  <si>
    <t>827</t>
  </si>
  <si>
    <t>4 625</t>
  </si>
  <si>
    <t>4 741</t>
  </si>
  <si>
    <t>4 597</t>
  </si>
  <si>
    <t>636</t>
  </si>
  <si>
    <t>1 497</t>
  </si>
  <si>
    <t>1 104</t>
  </si>
  <si>
    <t>935</t>
  </si>
  <si>
    <t>15 182</t>
  </si>
  <si>
    <t>4 188</t>
  </si>
  <si>
    <t>3 339</t>
  </si>
  <si>
    <t>991</t>
  </si>
  <si>
    <t>1 171</t>
  </si>
  <si>
    <t>1 672</t>
  </si>
  <si>
    <t>14 091</t>
  </si>
  <si>
    <t>728</t>
  </si>
  <si>
    <t>3 799</t>
  </si>
  <si>
    <t>2 788</t>
  </si>
  <si>
    <t>1 130</t>
  </si>
  <si>
    <t>14 250</t>
  </si>
  <si>
    <t>2 575</t>
  </si>
  <si>
    <t>2 333</t>
  </si>
  <si>
    <t>15 340</t>
  </si>
  <si>
    <t>4 985</t>
  </si>
  <si>
    <t>4 472</t>
  </si>
  <si>
    <t>3 219</t>
  </si>
  <si>
    <t>2 816</t>
  </si>
  <si>
    <t>2 046</t>
  </si>
  <si>
    <t>193 274</t>
  </si>
  <si>
    <t>4 653</t>
  </si>
  <si>
    <t>45 226</t>
  </si>
  <si>
    <t>39 247</t>
  </si>
  <si>
    <t>2 322</t>
  </si>
  <si>
    <t>8 055</t>
  </si>
  <si>
    <t>23 687</t>
  </si>
  <si>
    <t>16 029</t>
  </si>
  <si>
    <t>4 829</t>
  </si>
  <si>
    <t>7 549</t>
  </si>
  <si>
    <t>5 499</t>
  </si>
  <si>
    <t>8 723</t>
  </si>
  <si>
    <t>20 232</t>
  </si>
  <si>
    <t>21 377</t>
  </si>
  <si>
    <t>17 034</t>
  </si>
  <si>
    <t>197 573</t>
  </si>
  <si>
    <t>3 776</t>
  </si>
  <si>
    <t>44 102</t>
  </si>
  <si>
    <t>37 999</t>
  </si>
  <si>
    <t>23 238</t>
  </si>
  <si>
    <t>16 375</t>
  </si>
  <si>
    <t>4 610</t>
  </si>
  <si>
    <t>7 356</t>
  </si>
  <si>
    <t>1 709</t>
  </si>
  <si>
    <t>7 292</t>
  </si>
  <si>
    <t>8 531</t>
  </si>
  <si>
    <t>21 170</t>
  </si>
  <si>
    <t>22 398</t>
  </si>
  <si>
    <t>17 290</t>
  </si>
  <si>
    <t>2 527</t>
  </si>
  <si>
    <t>194 101</t>
  </si>
  <si>
    <t>4 561</t>
  </si>
  <si>
    <t>43 488</t>
  </si>
  <si>
    <t>37 192</t>
  </si>
  <si>
    <t>9 773</t>
  </si>
  <si>
    <t>21 382</t>
  </si>
  <si>
    <t>16 129</t>
  </si>
  <si>
    <t>6 179</t>
  </si>
  <si>
    <t>8 128</t>
  </si>
  <si>
    <t>2 704</t>
  </si>
  <si>
    <t>7 281</t>
  </si>
  <si>
    <t>21 633</t>
  </si>
  <si>
    <t>21 211</t>
  </si>
  <si>
    <t>17 715</t>
  </si>
  <si>
    <t>3 242</t>
  </si>
  <si>
    <t>3 191</t>
  </si>
  <si>
    <t>196 533</t>
  </si>
  <si>
    <t>44 184</t>
  </si>
  <si>
    <t>38 209</t>
  </si>
  <si>
    <t>2 437</t>
  </si>
  <si>
    <t>3 337</t>
  </si>
  <si>
    <t>9 281</t>
  </si>
  <si>
    <t>22 726</t>
  </si>
  <si>
    <t>15 854</t>
  </si>
  <si>
    <t>6 118</t>
  </si>
  <si>
    <t>9 880</t>
  </si>
  <si>
    <t>7 794</t>
  </si>
  <si>
    <t>7 845</t>
  </si>
  <si>
    <t>20 008</t>
  </si>
  <si>
    <t>17 583</t>
  </si>
  <si>
    <t>2 566</t>
  </si>
  <si>
    <t>2 557</t>
  </si>
  <si>
    <t>732</t>
  </si>
  <si>
    <t>4 411</t>
  </si>
  <si>
    <t>916</t>
  </si>
  <si>
    <t>3 890</t>
  </si>
  <si>
    <t>773</t>
  </si>
  <si>
    <t>2 479</t>
  </si>
  <si>
    <t>1 590</t>
  </si>
  <si>
    <t>44 511</t>
  </si>
  <si>
    <t>3 187</t>
  </si>
  <si>
    <t>2 024</t>
  </si>
  <si>
    <t>7 576</t>
  </si>
  <si>
    <t>3 840</t>
  </si>
  <si>
    <t>5 052</t>
  </si>
  <si>
    <t>879</t>
  </si>
  <si>
    <t>2 742</t>
  </si>
  <si>
    <t>2 601</t>
  </si>
  <si>
    <t>3 856</t>
  </si>
  <si>
    <t>48 520</t>
  </si>
  <si>
    <t>2 927</t>
  </si>
  <si>
    <t>1 916</t>
  </si>
  <si>
    <t>1 153</t>
  </si>
  <si>
    <t>1 119</t>
  </si>
  <si>
    <t>3 926</t>
  </si>
  <si>
    <t>4 392</t>
  </si>
  <si>
    <t>5 126</t>
  </si>
  <si>
    <t>2 466</t>
  </si>
  <si>
    <t>1 626</t>
  </si>
  <si>
    <t>2 091</t>
  </si>
  <si>
    <t>47 545</t>
  </si>
  <si>
    <t>3 966</t>
  </si>
  <si>
    <t>2 307</t>
  </si>
  <si>
    <t>6 633</t>
  </si>
  <si>
    <t>3 533</t>
  </si>
  <si>
    <t>1 051</t>
  </si>
  <si>
    <t>3 162</t>
  </si>
  <si>
    <t>4 328</t>
  </si>
  <si>
    <t>5 199</t>
  </si>
  <si>
    <t>1 556</t>
  </si>
  <si>
    <t>2 400</t>
  </si>
  <si>
    <t>48 816</t>
  </si>
  <si>
    <t>4 213</t>
  </si>
  <si>
    <t>7 513</t>
  </si>
  <si>
    <t>2 644</t>
  </si>
  <si>
    <t>6 113</t>
  </si>
  <si>
    <t>4 276</t>
  </si>
  <si>
    <t>2 074</t>
  </si>
  <si>
    <t>4 089</t>
  </si>
  <si>
    <t>2 441</t>
  </si>
  <si>
    <t>1 468</t>
  </si>
  <si>
    <t>1 328</t>
  </si>
  <si>
    <t>1 442</t>
  </si>
  <si>
    <t>743</t>
  </si>
  <si>
    <t>29 463</t>
  </si>
  <si>
    <t>12 343</t>
  </si>
  <si>
    <t>1 686</t>
  </si>
  <si>
    <t>1 809</t>
  </si>
  <si>
    <t>2 866</t>
  </si>
  <si>
    <t>3 634</t>
  </si>
  <si>
    <t>31 639</t>
  </si>
  <si>
    <t>12 232</t>
  </si>
  <si>
    <t>11 853</t>
  </si>
  <si>
    <t>2 301</t>
  </si>
  <si>
    <t>876</t>
  </si>
  <si>
    <t>1 931</t>
  </si>
  <si>
    <t>3 070</t>
  </si>
  <si>
    <t>3 520</t>
  </si>
  <si>
    <t>29 075</t>
  </si>
  <si>
    <t>11 913</t>
  </si>
  <si>
    <t>11 553</t>
  </si>
  <si>
    <t>1 380</t>
  </si>
  <si>
    <t>3 659</t>
  </si>
  <si>
    <t>27 795</t>
  </si>
  <si>
    <t>10 712</t>
  </si>
  <si>
    <t>10 285</t>
  </si>
  <si>
    <t>1 314</t>
  </si>
  <si>
    <t>2 867</t>
  </si>
  <si>
    <t>3 769</t>
  </si>
  <si>
    <t>1 514</t>
  </si>
  <si>
    <t>2 156</t>
  </si>
  <si>
    <t>21 949</t>
  </si>
  <si>
    <t>4 401</t>
  </si>
  <si>
    <t>3 141</t>
  </si>
  <si>
    <t>3 142</t>
  </si>
  <si>
    <t>3 539</t>
  </si>
  <si>
    <t>21 180</t>
  </si>
  <si>
    <t>4 118</t>
  </si>
  <si>
    <t>2 856</t>
  </si>
  <si>
    <t>1 307</t>
  </si>
  <si>
    <t>3 666</t>
  </si>
  <si>
    <t>22 968</t>
  </si>
  <si>
    <t>3 849</t>
  </si>
  <si>
    <t>2 312</t>
  </si>
  <si>
    <t>3 593</t>
  </si>
  <si>
    <t>23 206</t>
  </si>
  <si>
    <t>4 231</t>
  </si>
  <si>
    <t>3 378</t>
  </si>
  <si>
    <t>4 045</t>
  </si>
  <si>
    <t>392</t>
  </si>
  <si>
    <t>1 959</t>
  </si>
  <si>
    <t>892</t>
  </si>
  <si>
    <t>15 000</t>
  </si>
  <si>
    <t>3 866</t>
  </si>
  <si>
    <t>3 570</t>
  </si>
  <si>
    <t>1 106</t>
  </si>
  <si>
    <t>3 074</t>
  </si>
  <si>
    <t>1 518</t>
  </si>
  <si>
    <t>15 683</t>
  </si>
  <si>
    <t>3 794</t>
  </si>
  <si>
    <t>1 008</t>
  </si>
  <si>
    <t>2 228</t>
  </si>
  <si>
    <t>592</t>
  </si>
  <si>
    <t>15 907</t>
  </si>
  <si>
    <t>4 704</t>
  </si>
  <si>
    <t>4 451</t>
  </si>
  <si>
    <t>2 532</t>
  </si>
  <si>
    <t>16 018</t>
  </si>
  <si>
    <t>4 488</t>
  </si>
  <si>
    <t>2 093</t>
  </si>
  <si>
    <t>1 608</t>
  </si>
  <si>
    <t>21 417</t>
  </si>
  <si>
    <t>6 807</t>
  </si>
  <si>
    <t>5 766</t>
  </si>
  <si>
    <t>1 774</t>
  </si>
  <si>
    <t>2 777</t>
  </si>
  <si>
    <t>2 236</t>
  </si>
  <si>
    <t>1 785</t>
  </si>
  <si>
    <t>22 007</t>
  </si>
  <si>
    <t>6 741</t>
  </si>
  <si>
    <t>5 674</t>
  </si>
  <si>
    <t>772</t>
  </si>
  <si>
    <t>1 818</t>
  </si>
  <si>
    <t>2 798</t>
  </si>
  <si>
    <t>1 676</t>
  </si>
  <si>
    <t>21 135</t>
  </si>
  <si>
    <t>5 920</t>
  </si>
  <si>
    <t>2 125</t>
  </si>
  <si>
    <t>2 097</t>
  </si>
  <si>
    <t>1 079</t>
  </si>
  <si>
    <t>3 148</t>
  </si>
  <si>
    <t>1 592</t>
  </si>
  <si>
    <t>21 279</t>
  </si>
  <si>
    <t>4 612</t>
  </si>
  <si>
    <t>1 760</t>
  </si>
  <si>
    <t>3 053</t>
  </si>
  <si>
    <t>12 247</t>
  </si>
  <si>
    <t>3 379</t>
  </si>
  <si>
    <t>2 142</t>
  </si>
  <si>
    <t>1 319</t>
  </si>
  <si>
    <t>11 956</t>
  </si>
  <si>
    <t>3 330</t>
  </si>
  <si>
    <t>10 905</t>
  </si>
  <si>
    <t>3 020</t>
  </si>
  <si>
    <t>2 827</t>
  </si>
  <si>
    <t>2 330</t>
  </si>
  <si>
    <t>1 333</t>
  </si>
  <si>
    <t>12 528</t>
  </si>
  <si>
    <t>3 178</t>
  </si>
  <si>
    <t>2 995</t>
  </si>
  <si>
    <t>2 404</t>
  </si>
  <si>
    <t>726</t>
  </si>
  <si>
    <t>4 186</t>
  </si>
  <si>
    <t>4 217</t>
  </si>
  <si>
    <t>4 090</t>
  </si>
  <si>
    <t>3 995</t>
  </si>
  <si>
    <t>1 298</t>
  </si>
  <si>
    <t>1 651</t>
  </si>
  <si>
    <t>1 562</t>
  </si>
  <si>
    <t>19 839</t>
  </si>
  <si>
    <t>5 549</t>
  </si>
  <si>
    <t>1 911</t>
  </si>
  <si>
    <t>17 974</t>
  </si>
  <si>
    <t>5 890</t>
  </si>
  <si>
    <t>1 369</t>
  </si>
  <si>
    <t>2 049</t>
  </si>
  <si>
    <t>1 313</t>
  </si>
  <si>
    <t>19 586</t>
  </si>
  <si>
    <t>6 195</t>
  </si>
  <si>
    <t>5 494</t>
  </si>
  <si>
    <t>2 055</t>
  </si>
  <si>
    <t>1 116</t>
  </si>
  <si>
    <t>2 331</t>
  </si>
  <si>
    <t>1 778</t>
  </si>
  <si>
    <t>915</t>
  </si>
  <si>
    <t>20 564</t>
  </si>
  <si>
    <t>526</t>
  </si>
  <si>
    <t>6 606</t>
  </si>
  <si>
    <t>2 412</t>
  </si>
  <si>
    <t>19 124</t>
  </si>
  <si>
    <t>3 165</t>
  </si>
  <si>
    <t>2 521</t>
  </si>
  <si>
    <t>3 417</t>
  </si>
  <si>
    <t>2 514</t>
  </si>
  <si>
    <t>3 307</t>
  </si>
  <si>
    <t>2 539</t>
  </si>
  <si>
    <t>18 472</t>
  </si>
  <si>
    <t>3 545</t>
  </si>
  <si>
    <t>2 950</t>
  </si>
  <si>
    <t>3 032</t>
  </si>
  <si>
    <t>2 453</t>
  </si>
  <si>
    <t>16 568</t>
  </si>
  <si>
    <t>1 750</t>
  </si>
  <si>
    <t>3 423</t>
  </si>
  <si>
    <t>2 855</t>
  </si>
  <si>
    <t>2 326</t>
  </si>
  <si>
    <t>17 193</t>
  </si>
  <si>
    <t>2 758</t>
  </si>
  <si>
    <t>2 162</t>
  </si>
  <si>
    <t>2 725</t>
  </si>
  <si>
    <r>
      <t xml:space="preserve">T 3-13. Priemerný evidenčný počet zamestnancov podľa ekonomických činností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</si>
  <si>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T 3-11. Priemerný evidenčný počet a štruktúra zamestnancov podľa pohlavia </t>
    </r>
    <r>
      <rPr>
        <b/>
        <vertAlign val="superscript"/>
        <sz val="10"/>
        <color indexed="8"/>
        <rFont val="Arial Narrow"/>
        <family val="2"/>
        <charset val="238"/>
      </rPr>
      <t xml:space="preserve">1) </t>
    </r>
  </si>
  <si>
    <t>10 437</t>
  </si>
  <si>
    <t>5 613</t>
  </si>
  <si>
    <t>6 541</t>
  </si>
  <si>
    <t>1 733</t>
  </si>
  <si>
    <t>1 537</t>
  </si>
  <si>
    <t>2 173</t>
  </si>
  <si>
    <t>1 414</t>
  </si>
  <si>
    <t>1 677</t>
  </si>
  <si>
    <t>1 479</t>
  </si>
  <si>
    <t>1 743</t>
  </si>
  <si>
    <t>877</t>
  </si>
  <si>
    <t>814</t>
  </si>
  <si>
    <t>796</t>
  </si>
  <si>
    <t>961</t>
  </si>
  <si>
    <t>5 843</t>
  </si>
  <si>
    <t>2 296</t>
  </si>
  <si>
    <t>568</t>
  </si>
  <si>
    <t>2 979</t>
  </si>
  <si>
    <t>2 043</t>
  </si>
  <si>
    <t>1 718</t>
  </si>
  <si>
    <t>2 038</t>
  </si>
  <si>
    <t>1 526</t>
  </si>
  <si>
    <t>1 786</t>
  </si>
  <si>
    <t>2 225</t>
  </si>
  <si>
    <t>1 002</t>
  </si>
  <si>
    <t>2 251</t>
  </si>
  <si>
    <t>1 744</t>
  </si>
  <si>
    <t>719</t>
  </si>
  <si>
    <t>1 219</t>
  </si>
  <si>
    <t>1 302</t>
  </si>
  <si>
    <t>1 368</t>
  </si>
  <si>
    <t>1 445</t>
  </si>
  <si>
    <t>1 397</t>
  </si>
  <si>
    <t>1 534</t>
  </si>
  <si>
    <t>1 478</t>
  </si>
  <si>
    <t>1 400</t>
  </si>
  <si>
    <t>1 615</t>
  </si>
  <si>
    <t>1 634</t>
  </si>
  <si>
    <t>1 502</t>
  </si>
  <si>
    <t>1 533</t>
  </si>
  <si>
    <t>1 729</t>
  </si>
  <si>
    <t>1 784</t>
  </si>
  <si>
    <t>1 554</t>
  </si>
  <si>
    <t>1 666</t>
  </si>
  <si>
    <t>1 815</t>
  </si>
  <si>
    <t>1 896</t>
  </si>
  <si>
    <t>1 838</t>
  </si>
  <si>
    <t>1 664</t>
  </si>
  <si>
    <t>1 087</t>
  </si>
  <si>
    <t>1 429</t>
  </si>
  <si>
    <t>1 696</t>
  </si>
  <si>
    <t>1 867</t>
  </si>
  <si>
    <t>1 419</t>
  </si>
  <si>
    <t>1 767</t>
  </si>
  <si>
    <t>1 763</t>
  </si>
  <si>
    <t>1 804</t>
  </si>
  <si>
    <t>1 906</t>
  </si>
  <si>
    <t>2 193</t>
  </si>
  <si>
    <t>2 106</t>
  </si>
  <si>
    <t>1 090</t>
  </si>
  <si>
    <t>1 185</t>
  </si>
  <si>
    <t>1 202</t>
  </si>
  <si>
    <t>863</t>
  </si>
  <si>
    <t>1 223</t>
  </si>
  <si>
    <t>1 406</t>
  </si>
  <si>
    <t>1 461</t>
  </si>
  <si>
    <t>1 338</t>
  </si>
  <si>
    <t>1 092</t>
  </si>
  <si>
    <t>1 070</t>
  </si>
  <si>
    <t>1 200</t>
  </si>
  <si>
    <t>1 421</t>
  </si>
  <si>
    <t>1 456</t>
  </si>
  <si>
    <t>1 522</t>
  </si>
  <si>
    <t>1 180</t>
  </si>
  <si>
    <t>1 220</t>
  </si>
  <si>
    <t>1 239</t>
  </si>
  <si>
    <t>1 401</t>
  </si>
  <si>
    <t>1 373</t>
  </si>
  <si>
    <t>1 465</t>
  </si>
  <si>
    <t>819</t>
  </si>
  <si>
    <t>1 093</t>
  </si>
  <si>
    <t>1 287</t>
  </si>
  <si>
    <t>1 187</t>
  </si>
  <si>
    <t>1 232</t>
  </si>
  <si>
    <t>1 402</t>
  </si>
  <si>
    <t>1 054</t>
  </si>
  <si>
    <t>1 043</t>
  </si>
  <si>
    <t>1 100</t>
  </si>
  <si>
    <t>1 084</t>
  </si>
  <si>
    <t>1 000</t>
  </si>
  <si>
    <t>1 194</t>
  </si>
  <si>
    <t>801</t>
  </si>
  <si>
    <t>1 425</t>
  </si>
  <si>
    <t>1 512</t>
  </si>
  <si>
    <t>1 455</t>
  </si>
  <si>
    <t>1 385</t>
  </si>
  <si>
    <t>1 077</t>
  </si>
  <si>
    <t>854</t>
  </si>
  <si>
    <t>1 157</t>
  </si>
  <si>
    <t>1 117</t>
  </si>
  <si>
    <t>1 081</t>
  </si>
  <si>
    <t>1 229</t>
  </si>
  <si>
    <t>967</t>
  </si>
  <si>
    <t>1 306</t>
  </si>
  <si>
    <t>1 361</t>
  </si>
  <si>
    <t>1 026</t>
  </si>
  <si>
    <t>1 089</t>
  </si>
  <si>
    <t>1 048</t>
  </si>
  <si>
    <t>1 131</t>
  </si>
  <si>
    <t>937</t>
  </si>
  <si>
    <t>1 069</t>
  </si>
  <si>
    <t>1 003</t>
  </si>
  <si>
    <t>1 085</t>
  </si>
  <si>
    <t>882</t>
  </si>
  <si>
    <t>1 206</t>
  </si>
  <si>
    <t>1 110</t>
  </si>
  <si>
    <t>1 241</t>
  </si>
  <si>
    <t>1 318</t>
  </si>
  <si>
    <t>1 299</t>
  </si>
  <si>
    <t>1 487</t>
  </si>
  <si>
    <t>Of which: by age groups</t>
  </si>
  <si>
    <r>
      <t xml:space="preserve">T 3-17. Priemerná hrubá nominálna mesačná mzda zamestnanca podľa vzdelania </t>
    </r>
    <r>
      <rPr>
        <b/>
        <vertAlign val="superscript"/>
        <sz val="10"/>
        <color indexed="8"/>
        <rFont val="Arial Narrow"/>
        <family val="2"/>
        <charset val="238"/>
      </rPr>
      <t xml:space="preserve">1) </t>
    </r>
  </si>
  <si>
    <r>
      <t>T 3-16. Priemerná hrubá nominálna mesačná mzda zamestnanca podľa veku</t>
    </r>
    <r>
      <rPr>
        <b/>
        <vertAlign val="superscript"/>
        <sz val="10"/>
        <color indexed="8"/>
        <rFont val="Arial Narrow"/>
        <family val="2"/>
        <charset val="238"/>
      </rPr>
      <t xml:space="preserve"> 1)</t>
    </r>
  </si>
  <si>
    <t>790</t>
  </si>
  <si>
    <t>1 808</t>
  </si>
  <si>
    <t>1 912</t>
  </si>
  <si>
    <t>1 354</t>
  </si>
  <si>
    <t>1 569</t>
  </si>
  <si>
    <t>2 062</t>
  </si>
  <si>
    <t>1 481</t>
  </si>
  <si>
    <t>1 775</t>
  </si>
  <si>
    <t>1 976</t>
  </si>
  <si>
    <t>1 489</t>
  </si>
  <si>
    <t>1 673</t>
  </si>
  <si>
    <t>1 792</t>
  </si>
  <si>
    <t>1 067</t>
  </si>
  <si>
    <t>1 500</t>
  </si>
  <si>
    <t>1 279</t>
  </si>
  <si>
    <t>1 509</t>
  </si>
  <si>
    <t>1 543</t>
  </si>
  <si>
    <t>1 650</t>
  </si>
  <si>
    <t>1 759</t>
  </si>
  <si>
    <t>2 032</t>
  </si>
  <si>
    <t>1 432</t>
  </si>
  <si>
    <t>1 515</t>
  </si>
  <si>
    <t>1 490</t>
  </si>
  <si>
    <t>1 847</t>
  </si>
  <si>
    <t>2 252</t>
  </si>
  <si>
    <t>1 727</t>
  </si>
  <si>
    <t>1 548</t>
  </si>
  <si>
    <t>1 697</t>
  </si>
  <si>
    <t>1 433</t>
  </si>
  <si>
    <t>1 706</t>
  </si>
  <si>
    <t>1 337</t>
  </si>
  <si>
    <t>1 339</t>
  </si>
  <si>
    <t>1 547</t>
  </si>
  <si>
    <t>1 499</t>
  </si>
  <si>
    <t>1 800</t>
  </si>
  <si>
    <t>1 788</t>
  </si>
  <si>
    <t>1 692</t>
  </si>
  <si>
    <t>1 495</t>
  </si>
  <si>
    <t>1 740</t>
  </si>
  <si>
    <t>823</t>
  </si>
  <si>
    <t>1 834</t>
  </si>
  <si>
    <t>1 572</t>
  </si>
  <si>
    <t>2 050</t>
  </si>
  <si>
    <t>1 659</t>
  </si>
  <si>
    <t>946</t>
  </si>
  <si>
    <t>1 436</t>
  </si>
  <si>
    <t>1 022</t>
  </si>
  <si>
    <t>894</t>
  </si>
  <si>
    <t>1 797</t>
  </si>
  <si>
    <t>1 507</t>
  </si>
  <si>
    <t>1 830</t>
  </si>
  <si>
    <t>Of  which: by education</t>
  </si>
  <si>
    <t>880</t>
  </si>
  <si>
    <t>706</t>
  </si>
  <si>
    <t>911</t>
  </si>
  <si>
    <t>842</t>
  </si>
  <si>
    <t>888</t>
  </si>
  <si>
    <t>988</t>
  </si>
  <si>
    <t>956</t>
  </si>
  <si>
    <r>
      <t xml:space="preserve">T 3-15. Štruktúra priemernej hrubej nominálnej mesačnej mzdy zamestnanca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</si>
  <si>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t>1 688</t>
  </si>
  <si>
    <t>1 903</t>
  </si>
  <si>
    <t>1 553</t>
  </si>
  <si>
    <t>1 827</t>
  </si>
  <si>
    <t>1 723</t>
  </si>
  <si>
    <t>1 937</t>
  </si>
  <si>
    <t>1 990</t>
  </si>
  <si>
    <t>1 508</t>
  </si>
  <si>
    <t>1 724</t>
  </si>
  <si>
    <t>1 816</t>
  </si>
  <si>
    <t>1 637</t>
  </si>
  <si>
    <t>1 811</t>
  </si>
  <si>
    <t>1 417</t>
  </si>
  <si>
    <t>1 825</t>
  </si>
  <si>
    <t>2 020</t>
  </si>
  <si>
    <t>1 691</t>
  </si>
  <si>
    <t>1 583</t>
  </si>
  <si>
    <t>1 662</t>
  </si>
  <si>
    <t>1 176</t>
  </si>
  <si>
    <t>1 190</t>
  </si>
  <si>
    <t>1 371</t>
  </si>
  <si>
    <t>1 434</t>
  </si>
  <si>
    <t>1 476</t>
  </si>
  <si>
    <t>1 181</t>
  </si>
  <si>
    <t>1 624</t>
  </si>
  <si>
    <t>1 463</t>
  </si>
  <si>
    <t>1 364</t>
  </si>
  <si>
    <t>1 574</t>
  </si>
  <si>
    <t>1 751</t>
  </si>
  <si>
    <t>1 559</t>
  </si>
  <si>
    <t>1 491</t>
  </si>
  <si>
    <t>1 424</t>
  </si>
  <si>
    <t>1 205</t>
  </si>
  <si>
    <t>1 639</t>
  </si>
  <si>
    <t>995</t>
  </si>
  <si>
    <t>1 480</t>
  </si>
  <si>
    <t>1 142</t>
  </si>
  <si>
    <t>1 271</t>
  </si>
  <si>
    <t>1 336</t>
  </si>
  <si>
    <t>1 621</t>
  </si>
  <si>
    <t>15 466</t>
  </si>
  <si>
    <t>1 264</t>
  </si>
  <si>
    <t>1 246</t>
  </si>
  <si>
    <t>1 460</t>
  </si>
  <si>
    <t>1 447</t>
  </si>
  <si>
    <t>973</t>
  </si>
  <si>
    <t>913</t>
  </si>
  <si>
    <t>1 134</t>
  </si>
  <si>
    <t>1 143</t>
  </si>
  <si>
    <t>1 482</t>
  </si>
  <si>
    <t>873</t>
  </si>
  <si>
    <t>17 368</t>
  </si>
  <si>
    <t>1 558</t>
  </si>
  <si>
    <t>1 713</t>
  </si>
  <si>
    <t>1 887</t>
  </si>
  <si>
    <t>1 603</t>
  </si>
  <si>
    <r>
      <t xml:space="preserve">T 3-12. Priemerná hrubá nominálna mesačná mzda zamestnanca podľa pohlavia </t>
    </r>
    <r>
      <rPr>
        <b/>
        <vertAlign val="superscript"/>
        <sz val="10"/>
        <color indexed="8"/>
        <rFont val="Arial Narrow"/>
        <family val="2"/>
      </rPr>
      <t>1)</t>
    </r>
  </si>
  <si>
    <t>1 880</t>
  </si>
  <si>
    <t>989</t>
  </si>
  <si>
    <t>1 398</t>
  </si>
  <si>
    <t>2 085</t>
  </si>
  <si>
    <t>2 379</t>
  </si>
  <si>
    <t>1 695</t>
  </si>
  <si>
    <t>1 506</t>
  </si>
  <si>
    <t>1 355</t>
  </si>
  <si>
    <t>2 409</t>
  </si>
  <si>
    <t>1 541</t>
  </si>
  <si>
    <t>2 509</t>
  </si>
  <si>
    <t>2 204</t>
  </si>
  <si>
    <t>1 563</t>
  </si>
  <si>
    <t>1 467</t>
  </si>
  <si>
    <t>2 473</t>
  </si>
  <si>
    <t>1 842</t>
  </si>
  <si>
    <t>2 638</t>
  </si>
  <si>
    <t>1 991</t>
  </si>
  <si>
    <t>2 790</t>
  </si>
  <si>
    <t>2 540</t>
  </si>
  <si>
    <t>1 845</t>
  </si>
  <si>
    <t>1 820</t>
  </si>
  <si>
    <t>2 579</t>
  </si>
  <si>
    <t>899</t>
  </si>
  <si>
    <t>2 732</t>
  </si>
  <si>
    <t>1 570</t>
  </si>
  <si>
    <t>1 917</t>
  </si>
  <si>
    <t>2 152</t>
  </si>
  <si>
    <t>1 846</t>
  </si>
  <si>
    <t>1 926</t>
  </si>
  <si>
    <t>1 678</t>
  </si>
  <si>
    <t>2 956</t>
  </si>
  <si>
    <t>1 580</t>
  </si>
  <si>
    <t>2 003</t>
  </si>
  <si>
    <t>1 757</t>
  </si>
  <si>
    <t>2 761</t>
  </si>
  <si>
    <t>2 407</t>
  </si>
  <si>
    <t>2 565</t>
  </si>
  <si>
    <t>1 524</t>
  </si>
  <si>
    <t>1 953</t>
  </si>
  <si>
    <t>1 655</t>
  </si>
  <si>
    <t>1 828</t>
  </si>
  <si>
    <t>2 576</t>
  </si>
  <si>
    <t>1 628</t>
  </si>
  <si>
    <t>2 418</t>
  </si>
  <si>
    <t>2 641</t>
  </si>
  <si>
    <t>1 546</t>
  </si>
  <si>
    <t>1 588</t>
  </si>
  <si>
    <t>1 925</t>
  </si>
  <si>
    <t>2 438</t>
  </si>
  <si>
    <t>1 826</t>
  </si>
  <si>
    <t>2 185</t>
  </si>
  <si>
    <t>1 737</t>
  </si>
  <si>
    <t>1 895</t>
  </si>
  <si>
    <t>1 577</t>
  </si>
  <si>
    <t>2 165</t>
  </si>
  <si>
    <t>2 637</t>
  </si>
  <si>
    <t>2 406</t>
  </si>
  <si>
    <t>1 698</t>
  </si>
  <si>
    <t>1 872</t>
  </si>
  <si>
    <t>1 730</t>
  </si>
  <si>
    <t>2 815</t>
  </si>
  <si>
    <t>2 451</t>
  </si>
  <si>
    <t>2 018</t>
  </si>
  <si>
    <t>2 823</t>
  </si>
  <si>
    <t>2 170</t>
  </si>
  <si>
    <t>2 092</t>
  </si>
  <si>
    <t>2 375</t>
  </si>
  <si>
    <t>2 210</t>
  </si>
  <si>
    <t>1 989</t>
  </si>
  <si>
    <t>2 213</t>
  </si>
  <si>
    <t>2 223</t>
  </si>
  <si>
    <t>2 290</t>
  </si>
  <si>
    <t>1 919</t>
  </si>
  <si>
    <t>2 299</t>
  </si>
  <si>
    <t>1 703</t>
  </si>
  <si>
    <t>1 351</t>
  </si>
  <si>
    <t>2 652</t>
  </si>
  <si>
    <t>2 285</t>
  </si>
  <si>
    <t>2 668</t>
  </si>
  <si>
    <t>1 586</t>
  </si>
  <si>
    <t>1 885</t>
  </si>
  <si>
    <t>2 368</t>
  </si>
  <si>
    <t>1 840</t>
  </si>
  <si>
    <t>1 752</t>
  </si>
  <si>
    <t>2 270</t>
  </si>
  <si>
    <t>1 599</t>
  </si>
  <si>
    <t>1 470</t>
  </si>
  <si>
    <t>2 101</t>
  </si>
  <si>
    <t>2 598</t>
  </si>
  <si>
    <t>1 913</t>
  </si>
  <si>
    <t>1 505</t>
  </si>
  <si>
    <t>2 294</t>
  </si>
  <si>
    <t>2 461</t>
  </si>
  <si>
    <t>2 552</t>
  </si>
  <si>
    <t>3 097</t>
  </si>
  <si>
    <t>1 921</t>
  </si>
  <si>
    <t>1 527</t>
  </si>
  <si>
    <t>2 022</t>
  </si>
  <si>
    <t>1 753</t>
  </si>
  <si>
    <t>1 799</t>
  </si>
  <si>
    <t>2 145</t>
  </si>
  <si>
    <t>2 272</t>
  </si>
  <si>
    <t>2 200</t>
  </si>
  <si>
    <t>2 384</t>
  </si>
  <si>
    <t>3 683</t>
  </si>
  <si>
    <t>1 286</t>
  </si>
  <si>
    <t>1 581</t>
  </si>
  <si>
    <t>1 756</t>
  </si>
  <si>
    <t>1 739</t>
  </si>
  <si>
    <t>2 243</t>
  </si>
  <si>
    <t>2 107</t>
  </si>
  <si>
    <t>1 439</t>
  </si>
  <si>
    <t>1 770</t>
  </si>
  <si>
    <t>2 113</t>
  </si>
  <si>
    <t>1 013</t>
  </si>
  <si>
    <t>1 886</t>
  </si>
  <si>
    <t>1 765</t>
  </si>
  <si>
    <t>1 584</t>
  </si>
  <si>
    <t>1 477</t>
  </si>
  <si>
    <t>1 819</t>
  </si>
  <si>
    <t>1 801</t>
  </si>
  <si>
    <t>3 171</t>
  </si>
  <si>
    <t>1 839</t>
  </si>
  <si>
    <t>755</t>
  </si>
  <si>
    <t>1 999</t>
  </si>
  <si>
    <t>1 813</t>
  </si>
  <si>
    <t>1 609</t>
  </si>
  <si>
    <t>1 888</t>
  </si>
  <si>
    <t>2 019</t>
  </si>
  <si>
    <t>2 250</t>
  </si>
  <si>
    <t>1 451</t>
  </si>
  <si>
    <t>1 606</t>
  </si>
  <si>
    <t>2 220</t>
  </si>
  <si>
    <t>1 928</t>
  </si>
  <si>
    <t>1 717</t>
  </si>
  <si>
    <t>1 620</t>
  </si>
  <si>
    <t>1 946</t>
  </si>
  <si>
    <t>1 557</t>
  </si>
  <si>
    <t>1 897</t>
  </si>
  <si>
    <t>1 544</t>
  </si>
  <si>
    <t>1 987</t>
  </si>
  <si>
    <t>1 855</t>
  </si>
  <si>
    <t>2 001</t>
  </si>
  <si>
    <t>1 661</t>
  </si>
  <si>
    <t>1 712</t>
  </si>
  <si>
    <t>1 790</t>
  </si>
  <si>
    <t>2 066</t>
  </si>
  <si>
    <t>2 080</t>
  </si>
  <si>
    <t>639</t>
  </si>
  <si>
    <t>2 144</t>
  </si>
  <si>
    <t>677</t>
  </si>
  <si>
    <t>2 323</t>
  </si>
  <si>
    <t>1 675</t>
  </si>
  <si>
    <t>2 266</t>
  </si>
  <si>
    <t>2 198</t>
  </si>
  <si>
    <t>1 573</t>
  </si>
  <si>
    <t>1 969</t>
  </si>
  <si>
    <t>2 110</t>
  </si>
  <si>
    <t>634</t>
  </si>
  <si>
    <t>1 854</t>
  </si>
  <si>
    <t>2 217</t>
  </si>
  <si>
    <t>2 036</t>
  </si>
  <si>
    <t>2 556</t>
  </si>
  <si>
    <t>685</t>
  </si>
  <si>
    <t>1 633</t>
  </si>
  <si>
    <t>675</t>
  </si>
  <si>
    <r>
      <t xml:space="preserve">T 3-14. Priemerná hrubá nominálna mesačná mzda zamestnanca podľa ekonomických činností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</si>
  <si>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T 3-18. Úplné náklady práce na zamestnanca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</si>
  <si>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t>Kapitola</t>
  </si>
  <si>
    <t>Chapter</t>
  </si>
  <si>
    <t>TRH PRACE</t>
  </si>
  <si>
    <t>T 3-1.</t>
  </si>
  <si>
    <t xml:space="preserve">Bilancia ekonomickej aktivity - ekonomicky aktívne obyvateľstvo (VZPS)  </t>
  </si>
  <si>
    <t>Balance of economic activity - economically active population (LFS)</t>
  </si>
  <si>
    <t xml:space="preserve">T 3-2. </t>
  </si>
  <si>
    <t>T 3-3.</t>
  </si>
  <si>
    <t xml:space="preserve">Bilancia ekonomickej aktivity - obyvateľstvo (VZPS)  </t>
  </si>
  <si>
    <t>Balance of economic activity - population (LFS)</t>
  </si>
  <si>
    <t>T 3-4.</t>
  </si>
  <si>
    <t xml:space="preserve">Miera ekonomickej aktivity, miera zamestnanosti a miera nezamestnanosti (VZPS)  </t>
  </si>
  <si>
    <t>Economic activity rate, employment rate and unemployment rate (LFS)</t>
  </si>
  <si>
    <t xml:space="preserve">T 3-5. </t>
  </si>
  <si>
    <t xml:space="preserve">Bilancia ekonomickej aktivity - ekonomicky aktívne obyvateľstvo od 15 rokov podľa vzdelania (VZPS)  </t>
  </si>
  <si>
    <t>Balance of economic activity - economically active population 15 years and more by education (LFS)</t>
  </si>
  <si>
    <t xml:space="preserve">T 3-6. </t>
  </si>
  <si>
    <t xml:space="preserve">T 3-7. </t>
  </si>
  <si>
    <t>Employed persons and wage in the economy of the SR</t>
  </si>
  <si>
    <t xml:space="preserve">T 3-8. </t>
  </si>
  <si>
    <t xml:space="preserve">Priemerný evidenčný počet a štruktúra zamestnancov podľa pohlavia  </t>
  </si>
  <si>
    <t xml:space="preserve">Average registered number and structure of employees by sex </t>
  </si>
  <si>
    <t xml:space="preserve">T 3-9. </t>
  </si>
  <si>
    <t xml:space="preserve">Priemerná hrubá nominálna mesačná mzda zamestnanca podľa pohlavia   </t>
  </si>
  <si>
    <t xml:space="preserve">Average gross nominal monthly wage of employee by sex  </t>
  </si>
  <si>
    <t xml:space="preserve">T 3-10. </t>
  </si>
  <si>
    <t xml:space="preserve">Priemerný evidenčný počet zamestnancov podľa ekonomických činností  </t>
  </si>
  <si>
    <t>Average registered number of employees by economic activities</t>
  </si>
  <si>
    <t>T 3-11.</t>
  </si>
  <si>
    <t xml:space="preserve">Priemerná hrubá nominálna mesačná mzda zamestnanca podľa ekonomických činností  </t>
  </si>
  <si>
    <t>Average gross nominal monthly wage of employee by economic activities</t>
  </si>
  <si>
    <t>T 3-12.</t>
  </si>
  <si>
    <t xml:space="preserve">Štruktúra priemernej hrubej nominálnej mesačnej mzdy zamestnanca  </t>
  </si>
  <si>
    <t>Structure of average gross nominal monthly earnings of employee</t>
  </si>
  <si>
    <t>T 3-13.</t>
  </si>
  <si>
    <t xml:space="preserve">Priemerná hrubá nominálna mesačná mzda zamestnanca podľa veku  </t>
  </si>
  <si>
    <t>Average gross nominal monthly earnings of employee by age</t>
  </si>
  <si>
    <t>T 3-14.</t>
  </si>
  <si>
    <t xml:space="preserve">Priemerná hrubá nominálna mesačná mzda zamestnanca podľa vzdelania </t>
  </si>
  <si>
    <t>Average gross nominal monthly earnings of employee by education</t>
  </si>
  <si>
    <t>T 3-15.</t>
  </si>
  <si>
    <t xml:space="preserve">Úplné náklady práce na zamestnanca  </t>
  </si>
  <si>
    <t>Total labour costs per employee</t>
  </si>
  <si>
    <t>T 3-16.</t>
  </si>
  <si>
    <t xml:space="preserve">Uchádzači o zamestnanie k 31. 12.  </t>
  </si>
  <si>
    <t>Job applicants as of Dec. 31</t>
  </si>
  <si>
    <t>T 3-17.</t>
  </si>
  <si>
    <t xml:space="preserve">Uchádzači o zamestnanie podľa veku k 31. 12.  </t>
  </si>
  <si>
    <t>Job applicants by age as at Dec. 31</t>
  </si>
  <si>
    <t>T 3-18.</t>
  </si>
  <si>
    <t xml:space="preserve">Disponibilní uchádzači o zamestnanie a miera evidovanej nezamestnanosti k 31. 12.  </t>
  </si>
  <si>
    <t>Disposable job applicants and registered unemployment rate as at Dec. 31</t>
  </si>
  <si>
    <t xml:space="preserve">Bilancia ekonomickej aktivity - osoby mimo trhu práce od 15 rokov (VZPS)  </t>
  </si>
  <si>
    <t>Balance of economic activity - persons outside the labour force aged 15 years and more (LFS)</t>
  </si>
  <si>
    <t xml:space="preserve">Bilancia ekonomickej aktivity - pracujúci podľa pohlavia a vzdelania (VZPS)  </t>
  </si>
  <si>
    <t>Balance of economic activity - employed by sex and education (LFS)</t>
  </si>
  <si>
    <t>Bilancia ekonomickej aktivity - pracujúci podľa pohlavia a veku (VZPS)</t>
  </si>
  <si>
    <t>Balance of economic activity - employed by sex and age (LFS)</t>
  </si>
  <si>
    <t>Bilancia ekonomickej aktivity - nezamestnaní podľa pohlavia a vzdelania (VZPS)</t>
  </si>
  <si>
    <t>Balance of economic activity - unemployed by sex and education (LFS)</t>
  </si>
  <si>
    <t>Bilancia ekonomickej aktivity - nezamestnaní podľa pohlavia a veku (VZPS)</t>
  </si>
  <si>
    <t>Balance of economic activity - unemployed by sex and age (LFS)</t>
  </si>
  <si>
    <t>Zamestnané osoby a mzdy v hospodárstve SR</t>
  </si>
  <si>
    <t>T 3-19.</t>
  </si>
  <si>
    <t>T 3-20.</t>
  </si>
  <si>
    <t>T 3-21.</t>
  </si>
  <si>
    <t>5 246</t>
  </si>
  <si>
    <t>8 061</t>
  </si>
  <si>
    <t>402</t>
  </si>
  <si>
    <t>13 758</t>
  </si>
  <si>
    <t>13 541</t>
  </si>
  <si>
    <t>TRH PRÁCE</t>
  </si>
  <si>
    <r>
      <t>v tom vzdelanie /</t>
    </r>
    <r>
      <rPr>
        <i/>
        <sz val="8"/>
        <rFont val="Arial Narrow"/>
        <family val="2"/>
      </rPr>
      <t xml:space="preserve"> Of which education:</t>
    </r>
  </si>
  <si>
    <r>
      <t xml:space="preserve">T 3-21. Disponibilní uchádzači o zamestnanie a miera evidovanej nezamestnanosti podľa pohlavia k 31. 12.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</si>
  <si>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 Disposable job applicants and registered unemployment rate by sex as at Dec. 31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</si>
  <si>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SR spolu</t>
    </r>
    <r>
      <rPr>
        <b/>
        <i/>
        <vertAlign val="superscript"/>
        <sz val="8"/>
        <rFont val="Arial Narrow"/>
        <family val="2"/>
        <charset val="238"/>
      </rPr>
      <t xml:space="preserve"> 2)</t>
    </r>
  </si>
  <si>
    <r>
      <t>SR in total</t>
    </r>
    <r>
      <rPr>
        <b/>
        <i/>
        <vertAlign val="superscript"/>
        <sz val="8"/>
        <rFont val="Arial Narrow"/>
        <family val="2"/>
        <charset val="238"/>
      </rPr>
      <t xml:space="preserve"> 2)</t>
    </r>
  </si>
  <si>
    <t>Obsah</t>
  </si>
  <si>
    <t>Contents</t>
  </si>
  <si>
    <t xml:space="preserve"> </t>
  </si>
  <si>
    <t>Obsah / Contents</t>
  </si>
  <si>
    <r>
      <t xml:space="preserve">Obsah / </t>
    </r>
    <r>
      <rPr>
        <i/>
        <u/>
        <sz val="10"/>
        <color theme="10"/>
        <rFont val="Arial CE"/>
        <charset val="238"/>
      </rPr>
      <t>Contents</t>
    </r>
  </si>
  <si>
    <r>
      <t>Obsah /</t>
    </r>
    <r>
      <rPr>
        <i/>
        <u/>
        <sz val="10"/>
        <color theme="10"/>
        <rFont val="Arial CE"/>
        <charset val="238"/>
      </rPr>
      <t xml:space="preserve"> Contents</t>
    </r>
  </si>
  <si>
    <r>
      <t>Obsah / C</t>
    </r>
    <r>
      <rPr>
        <i/>
        <u/>
        <sz val="10"/>
        <color theme="10"/>
        <rFont val="Arial CE"/>
        <charset val="238"/>
      </rPr>
      <t>ontents</t>
    </r>
  </si>
  <si>
    <t xml:space="preserve">          Balance of economic activity - employed by sex and education (LFS)</t>
  </si>
  <si>
    <r>
      <t xml:space="preserve">             Average registered number of employees by economic activities</t>
    </r>
    <r>
      <rPr>
        <b/>
        <i/>
        <vertAlign val="superscript"/>
        <sz val="10"/>
        <color indexed="8"/>
        <rFont val="Arial Narrow"/>
        <family val="2"/>
        <charset val="238"/>
      </rPr>
      <t xml:space="preserve"> 1)</t>
    </r>
  </si>
  <si>
    <r>
      <t xml:space="preserve">             Average gross nominal monthly wage of employee by economic activities</t>
    </r>
    <r>
      <rPr>
        <b/>
        <i/>
        <vertAlign val="superscript"/>
        <sz val="10"/>
        <rFont val="Arial Narrow"/>
        <family val="2"/>
        <charset val="238"/>
      </rPr>
      <t xml:space="preserve"> 1)</t>
    </r>
  </si>
  <si>
    <r>
      <t xml:space="preserve">             Average gross nominal monthly earnings of employee by age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</si>
  <si>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 Average gross nominal monthly earnings of employee by education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</si>
  <si>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t xml:space="preserve">   pr3116qr</t>
  </si>
  <si>
    <t>pr3108rr</t>
  </si>
  <si>
    <t>pr3807rr</t>
  </si>
  <si>
    <t>pr3806rr</t>
  </si>
  <si>
    <t xml:space="preserve">zdroj / Source: ŠÚ SR, DATAcube. </t>
  </si>
  <si>
    <r>
      <t>v tom /</t>
    </r>
    <r>
      <rPr>
        <i/>
        <sz val="8"/>
        <rFont val="Arial Narrow"/>
        <family val="2"/>
      </rPr>
      <t xml:space="preserve"> Of which:</t>
    </r>
  </si>
  <si>
    <r>
      <t xml:space="preserve">T 3-10. Zamestnané osoby a mzdy v hospodárstve SR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</si>
  <si>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Employed persons and wage in the economy of the SR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</si>
  <si>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 2)</t>
    </r>
    <r>
      <rPr>
        <sz val="8"/>
        <rFont val="Arial Narrow"/>
        <family val="2"/>
      </rPr>
      <t xml:space="preserve"> vrátane zamestnancov pracujúcich v zahraničí / </t>
    </r>
    <r>
      <rPr>
        <i/>
        <sz val="8"/>
        <rFont val="Arial Narrow"/>
        <family val="2"/>
      </rPr>
      <t>Including employees working abroad</t>
    </r>
  </si>
  <si>
    <r>
      <t xml:space="preserve"> 1) </t>
    </r>
    <r>
      <rPr>
        <sz val="8"/>
        <rFont val="Arial Narrow"/>
        <family val="2"/>
        <charset val="238"/>
      </rPr>
      <t xml:space="preserve">zistené pracoviskovou metódou zo štvrťročného rezortného výkazníctva bez ohľadu na počet zamestnancov / </t>
    </r>
    <r>
      <rPr>
        <i/>
        <sz val="8"/>
        <rFont val="Arial Narrow"/>
        <family val="2"/>
        <charset val="238"/>
      </rPr>
      <t>Data is collected through      
     workplace method, processed by departmental quarterly reporting irrespective of the number of employees</t>
    </r>
  </si>
  <si>
    <r>
      <t xml:space="preserve">1) </t>
    </r>
    <r>
      <rPr>
        <sz val="8"/>
        <rFont val="Arial Narrow"/>
        <family val="2"/>
        <charset val="238"/>
      </rPr>
      <t xml:space="preserve">zo štvrťročného štatistického podnikového výkazníctva / </t>
    </r>
    <r>
      <rPr>
        <i/>
        <sz val="8"/>
        <rFont val="Arial Narrow"/>
        <family val="2"/>
        <charset val="238"/>
      </rPr>
      <t>Data is processed by quarterly statistical enterprise reporting</t>
    </r>
  </si>
  <si>
    <r>
      <t xml:space="preserve"> 2)</t>
    </r>
    <r>
      <rPr>
        <sz val="8"/>
        <rFont val="Arial Narrow"/>
        <family val="2"/>
      </rPr>
      <t xml:space="preserve"> vrátane zamestnancov pracujúcich v zahraničí </t>
    </r>
  </si>
  <si>
    <r>
      <rPr>
        <i/>
        <vertAlign val="superscript"/>
        <sz val="8"/>
        <rFont val="Arial Narrow"/>
        <family val="2"/>
        <charset val="238"/>
      </rPr>
      <t>2)</t>
    </r>
    <r>
      <rPr>
        <i/>
        <sz val="8"/>
        <rFont val="Arial Narrow"/>
        <family val="2"/>
        <charset val="238"/>
      </rPr>
      <t xml:space="preserve"> Including employees working abroad</t>
    </r>
  </si>
  <si>
    <r>
      <t xml:space="preserve"> 1)</t>
    </r>
    <r>
      <rPr>
        <sz val="8"/>
        <rFont val="Arial Narrow"/>
        <family val="2"/>
      </rPr>
      <t xml:space="preserve"> zistené pracoviskovou metódou zo štvrťročného rezortného výkazníctva bez ohľadu na počet zamestnancov</t>
    </r>
  </si>
  <si>
    <r>
      <rPr>
        <i/>
        <vertAlign val="superscript"/>
        <sz val="8"/>
        <rFont val="Arial Narrow"/>
        <family val="2"/>
        <charset val="238"/>
      </rPr>
      <t>1)</t>
    </r>
    <r>
      <rPr>
        <i/>
        <sz val="8"/>
        <rFont val="Arial Narrow"/>
        <family val="2"/>
        <charset val="238"/>
      </rPr>
      <t xml:space="preserve"> Data is collected through workplace method, processed by departmental quarterly reporting irrespective of the number of employees</t>
    </r>
  </si>
  <si>
    <t>Zdroj / Source: ŠÚ SR, DATAcube</t>
  </si>
  <si>
    <r>
      <t xml:space="preserve">v tom podľa veku / </t>
    </r>
    <r>
      <rPr>
        <i/>
        <sz val="8"/>
        <color indexed="8"/>
        <rFont val="Arial Narrow"/>
        <family val="2"/>
        <charset val="238"/>
      </rPr>
      <t>Of which: by age</t>
    </r>
  </si>
  <si>
    <r>
      <t xml:space="preserve">v tom / </t>
    </r>
    <r>
      <rPr>
        <i/>
        <sz val="8"/>
        <color indexed="8"/>
        <rFont val="Arial Narrow"/>
        <family val="2"/>
      </rPr>
      <t>Of which:</t>
    </r>
  </si>
  <si>
    <r>
      <t xml:space="preserve">T 3-3. Bilancia ekonomickej aktivity - obyvateľstvo (VZPS)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</si>
  <si>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Balance of economic activity - population (LFS)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</si>
  <si>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rPr>
        <b/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od roku 2021 obyvateľstvo s obvyklým pobytom v súkromných domácnostiach k 31. 12. predošlého roka</t>
    </r>
  </si>
  <si>
    <r>
      <rPr>
        <i/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</t>
    </r>
    <r>
      <rPr>
        <i/>
        <sz val="8"/>
        <rFont val="Arial Narrow"/>
        <family val="2"/>
        <charset val="238"/>
      </rPr>
      <t>Since 2021 population in private households as of the 31</t>
    </r>
    <r>
      <rPr>
        <i/>
        <vertAlign val="superscript"/>
        <sz val="8"/>
        <rFont val="Arial Narrow"/>
        <family val="2"/>
        <charset val="238"/>
      </rPr>
      <t>st</t>
    </r>
    <r>
      <rPr>
        <i/>
        <sz val="8"/>
        <rFont val="Arial Narrow"/>
        <family val="2"/>
        <charset val="238"/>
      </rPr>
      <t xml:space="preserve"> December last year</t>
    </r>
  </si>
  <si>
    <t>2023</t>
  </si>
  <si>
    <t xml:space="preserve">              -</t>
  </si>
  <si>
    <t>2 044</t>
  </si>
  <si>
    <t>2 754 400</t>
  </si>
  <si>
    <t>2 738 004</t>
  </si>
  <si>
    <t>2 704 064</t>
  </si>
  <si>
    <t>2 714 231</t>
  </si>
  <si>
    <t>2 785 050</t>
  </si>
  <si>
    <t>359 667</t>
  </si>
  <si>
    <t>359 685</t>
  </si>
  <si>
    <t>352 570</t>
  </si>
  <si>
    <t>364 315</t>
  </si>
  <si>
    <t>402 483</t>
  </si>
  <si>
    <t>21 931</t>
  </si>
  <si>
    <t>21 870</t>
  </si>
  <si>
    <t>21 339</t>
  </si>
  <si>
    <t>22 711</t>
  </si>
  <si>
    <t>.</t>
  </si>
  <si>
    <t>62 041</t>
  </si>
  <si>
    <t>62 006</t>
  </si>
  <si>
    <t>60 714</t>
  </si>
  <si>
    <t>62 886</t>
  </si>
  <si>
    <t>34 965</t>
  </si>
  <si>
    <t>34 920</t>
  </si>
  <si>
    <t>34 206</t>
  </si>
  <si>
    <t>36 966</t>
  </si>
  <si>
    <t>54 351</t>
  </si>
  <si>
    <t>54 297</t>
  </si>
  <si>
    <t>53 175</t>
  </si>
  <si>
    <t>54 900</t>
  </si>
  <si>
    <t>76 693</t>
  </si>
  <si>
    <t>76 544</t>
  </si>
  <si>
    <t>74 967</t>
  </si>
  <si>
    <t>70 507</t>
  </si>
  <si>
    <t>38 772</t>
  </si>
  <si>
    <t>38 920</t>
  </si>
  <si>
    <t>38 219</t>
  </si>
  <si>
    <t>39 056</t>
  </si>
  <si>
    <t>33 126</t>
  </si>
  <si>
    <t>33 195</t>
  </si>
  <si>
    <t>32 560</t>
  </si>
  <si>
    <t>34 228</t>
  </si>
  <si>
    <t>37 788</t>
  </si>
  <si>
    <t>37 933</t>
  </si>
  <si>
    <t>37 390</t>
  </si>
  <si>
    <t>43 061</t>
  </si>
  <si>
    <t>927 795</t>
  </si>
  <si>
    <t>921 718</t>
  </si>
  <si>
    <t>923 057</t>
  </si>
  <si>
    <t>923 242</t>
  </si>
  <si>
    <t>930 896</t>
  </si>
  <si>
    <t>283 775</t>
  </si>
  <si>
    <t>285 965</t>
  </si>
  <si>
    <t>286 858</t>
  </si>
  <si>
    <t>287 372</t>
  </si>
  <si>
    <t>293 504</t>
  </si>
  <si>
    <t>59 826</t>
  </si>
  <si>
    <t>60 149</t>
  </si>
  <si>
    <t>61 048</t>
  </si>
  <si>
    <t>62 725</t>
  </si>
  <si>
    <t>48 895</t>
  </si>
  <si>
    <t>49 317</t>
  </si>
  <si>
    <t>49 346</t>
  </si>
  <si>
    <t>49 057</t>
  </si>
  <si>
    <t>22 762</t>
  </si>
  <si>
    <t>22 884</t>
  </si>
  <si>
    <t>22 835</t>
  </si>
  <si>
    <t>22 387</t>
  </si>
  <si>
    <t>31 392</t>
  </si>
  <si>
    <t>31 587</t>
  </si>
  <si>
    <t>31 576</t>
  </si>
  <si>
    <t>31 381</t>
  </si>
  <si>
    <t>30 662</t>
  </si>
  <si>
    <t>31 005</t>
  </si>
  <si>
    <t>31 049</t>
  </si>
  <si>
    <t>30 926</t>
  </si>
  <si>
    <t>23 847</t>
  </si>
  <si>
    <t>24 125</t>
  </si>
  <si>
    <t>24 044</t>
  </si>
  <si>
    <t>24 063</t>
  </si>
  <si>
    <t>66 391</t>
  </si>
  <si>
    <t>66 898</t>
  </si>
  <si>
    <t>66 960</t>
  </si>
  <si>
    <t>66 833</t>
  </si>
  <si>
    <t>301 710</t>
  </si>
  <si>
    <t>298 573</t>
  </si>
  <si>
    <t>295 700</t>
  </si>
  <si>
    <t>291 664</t>
  </si>
  <si>
    <t>290 642</t>
  </si>
  <si>
    <t>19 156</t>
  </si>
  <si>
    <t>18 933</t>
  </si>
  <si>
    <t>18 772</t>
  </si>
  <si>
    <t>18 434</t>
  </si>
  <si>
    <t>31 865</t>
  </si>
  <si>
    <t>31 500</t>
  </si>
  <si>
    <t>31 095</t>
  </si>
  <si>
    <t>30 390</t>
  </si>
  <si>
    <t>14 060</t>
  </si>
  <si>
    <t>13 908</t>
  </si>
  <si>
    <t>13 722</t>
  </si>
  <si>
    <t>13 292</t>
  </si>
  <si>
    <t>32 655</t>
  </si>
  <si>
    <t>32 333</t>
  </si>
  <si>
    <t>31 910</t>
  </si>
  <si>
    <t>31 403</t>
  </si>
  <si>
    <t>22 608</t>
  </si>
  <si>
    <t>22 407</t>
  </si>
  <si>
    <t>22 249</t>
  </si>
  <si>
    <t>21 670</t>
  </si>
  <si>
    <t>31 940</t>
  </si>
  <si>
    <t>31 699</t>
  </si>
  <si>
    <t>31 492</t>
  </si>
  <si>
    <t>31 494</t>
  </si>
  <si>
    <t>68 573</t>
  </si>
  <si>
    <t>67 836</t>
  </si>
  <si>
    <t>67 331</t>
  </si>
  <si>
    <t>65 533</t>
  </si>
  <si>
    <t>23 337</t>
  </si>
  <si>
    <t>23 113</t>
  </si>
  <si>
    <t>22 823</t>
  </si>
  <si>
    <t>22 706</t>
  </si>
  <si>
    <t>57 516</t>
  </si>
  <si>
    <t>56 844</t>
  </si>
  <si>
    <t>56 306</t>
  </si>
  <si>
    <t>56 742</t>
  </si>
  <si>
    <t>342 310</t>
  </si>
  <si>
    <t>337 180</t>
  </si>
  <si>
    <t>340 499</t>
  </si>
  <si>
    <t>344 206</t>
  </si>
  <si>
    <t>346 750</t>
  </si>
  <si>
    <t>51 421</t>
  </si>
  <si>
    <t>50 687</t>
  </si>
  <si>
    <t>51 331</t>
  </si>
  <si>
    <t>51 679</t>
  </si>
  <si>
    <t>53 978</t>
  </si>
  <si>
    <t>52 924</t>
  </si>
  <si>
    <t>53 607</t>
  </si>
  <si>
    <t>53 921</t>
  </si>
  <si>
    <t>82 684</t>
  </si>
  <si>
    <t>81 407</t>
  </si>
  <si>
    <t>82 030</t>
  </si>
  <si>
    <t>83 987</t>
  </si>
  <si>
    <t>69 846</t>
  </si>
  <si>
    <t>68 997</t>
  </si>
  <si>
    <t>69 704</t>
  </si>
  <si>
    <t>70 260</t>
  </si>
  <si>
    <t>26 521</t>
  </si>
  <si>
    <t>26 198</t>
  </si>
  <si>
    <t>26 457</t>
  </si>
  <si>
    <t>26 575</t>
  </si>
  <si>
    <t>37 357</t>
  </si>
  <si>
    <t>36 828</t>
  </si>
  <si>
    <t>37 133</t>
  </si>
  <si>
    <t>37 400</t>
  </si>
  <si>
    <t>20 503</t>
  </si>
  <si>
    <t>20 139</t>
  </si>
  <si>
    <t>20 237</t>
  </si>
  <si>
    <t>20 384</t>
  </si>
  <si>
    <t>677 801</t>
  </si>
  <si>
    <t>679 960</t>
  </si>
  <si>
    <t>666 104</t>
  </si>
  <si>
    <t>667 492</t>
  </si>
  <si>
    <t>677 719</t>
  </si>
  <si>
    <t>346 034</t>
  </si>
  <si>
    <t>344 734</t>
  </si>
  <si>
    <t>344 151</t>
  </si>
  <si>
    <t>352 347</t>
  </si>
  <si>
    <t>361 604</t>
  </si>
  <si>
    <t>14 558</t>
  </si>
  <si>
    <t>14 603</t>
  </si>
  <si>
    <t>14 542</t>
  </si>
  <si>
    <t>15 341</t>
  </si>
  <si>
    <t>45 676</t>
  </si>
  <si>
    <t>45 529</t>
  </si>
  <si>
    <t>45 551</t>
  </si>
  <si>
    <t>45 851</t>
  </si>
  <si>
    <t>19 815</t>
  </si>
  <si>
    <t>19 758</t>
  </si>
  <si>
    <t>19 772</t>
  </si>
  <si>
    <t>20 026</t>
  </si>
  <si>
    <t>17 379</t>
  </si>
  <si>
    <t>17 403</t>
  </si>
  <si>
    <t>17 392</t>
  </si>
  <si>
    <t>37 076</t>
  </si>
  <si>
    <t>36 746</t>
  </si>
  <si>
    <t>36 590</t>
  </si>
  <si>
    <t>37 255</t>
  </si>
  <si>
    <t>49 305</t>
  </si>
  <si>
    <t>49 164</t>
  </si>
  <si>
    <t>49 001</t>
  </si>
  <si>
    <t>49 593</t>
  </si>
  <si>
    <t>27 170</t>
  </si>
  <si>
    <t>27 005</t>
  </si>
  <si>
    <t>27 236</t>
  </si>
  <si>
    <t>28 770</t>
  </si>
  <si>
    <t>27 903</t>
  </si>
  <si>
    <t>27 763</t>
  </si>
  <si>
    <t>27 782</t>
  </si>
  <si>
    <t>28 431</t>
  </si>
  <si>
    <t>8 195</t>
  </si>
  <si>
    <t>8 196</t>
  </si>
  <si>
    <t>8 218</t>
  </si>
  <si>
    <t>8 344</t>
  </si>
  <si>
    <t>17 845</t>
  </si>
  <si>
    <t>17 754</t>
  </si>
  <si>
    <t>18 000</t>
  </si>
  <si>
    <t>81 112</t>
  </si>
  <si>
    <t>80 813</t>
  </si>
  <si>
    <t>80 352</t>
  </si>
  <si>
    <t>83 368</t>
  </si>
  <si>
    <t>331 767</t>
  </si>
  <si>
    <t>335 226</t>
  </si>
  <si>
    <t>321 953</t>
  </si>
  <si>
    <t>315 145</t>
  </si>
  <si>
    <t>316 115</t>
  </si>
  <si>
    <t>64 411</t>
  </si>
  <si>
    <t>65 271</t>
  </si>
  <si>
    <t>61 900</t>
  </si>
  <si>
    <t>60 963</t>
  </si>
  <si>
    <t>8 334</t>
  </si>
  <si>
    <t>8 436</t>
  </si>
  <si>
    <t>7 904</t>
  </si>
  <si>
    <t>31 791</t>
  </si>
  <si>
    <t>32 325</t>
  </si>
  <si>
    <t>31 102</t>
  </si>
  <si>
    <t>29 995</t>
  </si>
  <si>
    <t>16 895</t>
  </si>
  <si>
    <t>17 036</t>
  </si>
  <si>
    <t>16 275</t>
  </si>
  <si>
    <t>15 904</t>
  </si>
  <si>
    <t>11 092</t>
  </si>
  <si>
    <t>11 187</t>
  </si>
  <si>
    <t>10 686</t>
  </si>
  <si>
    <t>35 177</t>
  </si>
  <si>
    <t>35 431</t>
  </si>
  <si>
    <t>34 348</t>
  </si>
  <si>
    <t>33 177</t>
  </si>
  <si>
    <t>10 348</t>
  </si>
  <si>
    <t>9 857</t>
  </si>
  <si>
    <t>18 026</t>
  </si>
  <si>
    <t>17 766</t>
  </si>
  <si>
    <t>17 497</t>
  </si>
  <si>
    <t>38 826</t>
  </si>
  <si>
    <t>38 966</t>
  </si>
  <si>
    <t>37 857</t>
  </si>
  <si>
    <t>37 188</t>
  </si>
  <si>
    <t>21 244</t>
  </si>
  <si>
    <t>21 425</t>
  </si>
  <si>
    <t>20 814</t>
  </si>
  <si>
    <t>20 262</t>
  </si>
  <si>
    <t>37 800</t>
  </si>
  <si>
    <t>36 003</t>
  </si>
  <si>
    <t>35 628</t>
  </si>
  <si>
    <t>13 356</t>
  </si>
  <si>
    <t>12 815</t>
  </si>
  <si>
    <t>24 867</t>
  </si>
  <si>
    <t>25 258</t>
  </si>
  <si>
    <t>24 035</t>
  </si>
  <si>
    <t>23 269</t>
  </si>
  <si>
    <t>789 137</t>
  </si>
  <si>
    <t>776 641</t>
  </si>
  <si>
    <t>762 333</t>
  </si>
  <si>
    <t>759 182</t>
  </si>
  <si>
    <t>773 952</t>
  </si>
  <si>
    <t>403 802</t>
  </si>
  <si>
    <t>398 955</t>
  </si>
  <si>
    <t>389 162</t>
  </si>
  <si>
    <t>390 336</t>
  </si>
  <si>
    <t>397 099</t>
  </si>
  <si>
    <t>39 770</t>
  </si>
  <si>
    <t>39 386</t>
  </si>
  <si>
    <t>38 547</t>
  </si>
  <si>
    <t>38 082</t>
  </si>
  <si>
    <t>32 232</t>
  </si>
  <si>
    <t>31 819</t>
  </si>
  <si>
    <t>30 793</t>
  </si>
  <si>
    <t>30 401</t>
  </si>
  <si>
    <t>32 605</t>
  </si>
  <si>
    <t>32 424</t>
  </si>
  <si>
    <t>31 777</t>
  </si>
  <si>
    <t>32 676</t>
  </si>
  <si>
    <t>15 776</t>
  </si>
  <si>
    <t>15 578</t>
  </si>
  <si>
    <t>15 089</t>
  </si>
  <si>
    <t>15 275</t>
  </si>
  <si>
    <t>5 504</t>
  </si>
  <si>
    <t>5 437</t>
  </si>
  <si>
    <t>5 291</t>
  </si>
  <si>
    <t>54 612</t>
  </si>
  <si>
    <t>53 918</t>
  </si>
  <si>
    <t>52 199</t>
  </si>
  <si>
    <t>52 032</t>
  </si>
  <si>
    <t>85 112</t>
  </si>
  <si>
    <t>84 027</t>
  </si>
  <si>
    <t>81 814</t>
  </si>
  <si>
    <t>83 594</t>
  </si>
  <si>
    <t>27 063</t>
  </si>
  <si>
    <t>26 674</t>
  </si>
  <si>
    <t>26 407</t>
  </si>
  <si>
    <t>26 896</t>
  </si>
  <si>
    <t>18 558</t>
  </si>
  <si>
    <t>18 329</t>
  </si>
  <si>
    <t>17 900</t>
  </si>
  <si>
    <t>17 557</t>
  </si>
  <si>
    <t>25 308</t>
  </si>
  <si>
    <t>25 036</t>
  </si>
  <si>
    <t>24 388</t>
  </si>
  <si>
    <t>24 387</t>
  </si>
  <si>
    <t>10 813</t>
  </si>
  <si>
    <t>10 707</t>
  </si>
  <si>
    <t>10 386</t>
  </si>
  <si>
    <t>17 455</t>
  </si>
  <si>
    <t>16 761</t>
  </si>
  <si>
    <t>16 456</t>
  </si>
  <si>
    <t>38 885</t>
  </si>
  <si>
    <t>38 360</t>
  </si>
  <si>
    <t>37 544</t>
  </si>
  <si>
    <t>37 303</t>
  </si>
  <si>
    <t>385 335</t>
  </si>
  <si>
    <t>377 686</t>
  </si>
  <si>
    <t>373 171</t>
  </si>
  <si>
    <t>368 846</t>
  </si>
  <si>
    <t>376 853</t>
  </si>
  <si>
    <t>13 988</t>
  </si>
  <si>
    <t>13 550</t>
  </si>
  <si>
    <t>13 326</t>
  </si>
  <si>
    <t>35 287</t>
  </si>
  <si>
    <t>34 699</t>
  </si>
  <si>
    <t>33 995</t>
  </si>
  <si>
    <t>34 209</t>
  </si>
  <si>
    <t>41 836</t>
  </si>
  <si>
    <t>41 238</t>
  </si>
  <si>
    <t>40 476</t>
  </si>
  <si>
    <t>39 483</t>
  </si>
  <si>
    <t>17 292</t>
  </si>
  <si>
    <t>17 012</t>
  </si>
  <si>
    <t>16 601</t>
  </si>
  <si>
    <t>15 255</t>
  </si>
  <si>
    <t>28 759</t>
  </si>
  <si>
    <t>28 275</t>
  </si>
  <si>
    <t>27 738</t>
  </si>
  <si>
    <t>27 714</t>
  </si>
  <si>
    <t>58 333</t>
  </si>
  <si>
    <t>57 315</t>
  </si>
  <si>
    <t>56 756</t>
  </si>
  <si>
    <t>58 218</t>
  </si>
  <si>
    <t>53 091</t>
  </si>
  <si>
    <t>51 652</t>
  </si>
  <si>
    <t>51 466</t>
  </si>
  <si>
    <t>50 976</t>
  </si>
  <si>
    <t>29 322</t>
  </si>
  <si>
    <t>29 097</t>
  </si>
  <si>
    <t>28 523</t>
  </si>
  <si>
    <t>10 512</t>
  </si>
  <si>
    <t>10 360</t>
  </si>
  <si>
    <t>10 341</t>
  </si>
  <si>
    <t>10 339</t>
  </si>
  <si>
    <t>45 451</t>
  </si>
  <si>
    <t>44 634</t>
  </si>
  <si>
    <t>44 205</t>
  </si>
  <si>
    <t>43 440</t>
  </si>
  <si>
    <t>50 727</t>
  </si>
  <si>
    <t>49 462</t>
  </si>
  <si>
    <t>48 946</t>
  </si>
  <si>
    <t>47 363</t>
  </si>
  <si>
    <t>135 517</t>
  </si>
  <si>
    <t>61 262</t>
  </si>
  <si>
    <t>74 255</t>
  </si>
  <si>
    <t>207 184</t>
  </si>
  <si>
    <t>99 797</t>
  </si>
  <si>
    <t>107 387</t>
  </si>
  <si>
    <t>182 760</t>
  </si>
  <si>
    <t>86 559</t>
  </si>
  <si>
    <t>96 201</t>
  </si>
  <si>
    <t>160 204</t>
  </si>
  <si>
    <t>72 583</t>
  </si>
  <si>
    <t>87 621</t>
  </si>
  <si>
    <t>141 457</t>
  </si>
  <si>
    <t>66 166</t>
  </si>
  <si>
    <t>75 291</t>
  </si>
  <si>
    <t>10 193</t>
  </si>
  <si>
    <t>4 532</t>
  </si>
  <si>
    <t>5 661</t>
  </si>
  <si>
    <t>16 954</t>
  </si>
  <si>
    <t>7 930</t>
  </si>
  <si>
    <t>9 024</t>
  </si>
  <si>
    <t>15 459</t>
  </si>
  <si>
    <t>7 171</t>
  </si>
  <si>
    <t>8 288</t>
  </si>
  <si>
    <t>11 805</t>
  </si>
  <si>
    <t>5 208</t>
  </si>
  <si>
    <t>6 597</t>
  </si>
  <si>
    <t>11 836</t>
  </si>
  <si>
    <t>5 247</t>
  </si>
  <si>
    <t>6 589</t>
  </si>
  <si>
    <t>2 465</t>
  </si>
  <si>
    <t>1 642</t>
  </si>
  <si>
    <t>12 000</t>
  </si>
  <si>
    <t>15 170</t>
  </si>
  <si>
    <t>49 469</t>
  </si>
  <si>
    <t>22 919</t>
  </si>
  <si>
    <t>26 550</t>
  </si>
  <si>
    <t>40 920</t>
  </si>
  <si>
    <t>18 193</t>
  </si>
  <si>
    <t>22 727</t>
  </si>
  <si>
    <t>34 339</t>
  </si>
  <si>
    <t>14 635</t>
  </si>
  <si>
    <t>19 704</t>
  </si>
  <si>
    <t>33 186</t>
  </si>
  <si>
    <t>14 531</t>
  </si>
  <si>
    <t>18 655</t>
  </si>
  <si>
    <t>7 465</t>
  </si>
  <si>
    <t>3 327</t>
  </si>
  <si>
    <t>14 809</t>
  </si>
  <si>
    <t>6 981</t>
  </si>
  <si>
    <t>7 828</t>
  </si>
  <si>
    <t>11 931</t>
  </si>
  <si>
    <t>5 309</t>
  </si>
  <si>
    <t>6 622</t>
  </si>
  <si>
    <t>10 352</t>
  </si>
  <si>
    <t>4 496</t>
  </si>
  <si>
    <t>5 856</t>
  </si>
  <si>
    <t>10 128</t>
  </si>
  <si>
    <t>4 538</t>
  </si>
  <si>
    <t>5 590</t>
  </si>
  <si>
    <t>9 665</t>
  </si>
  <si>
    <t>4 457</t>
  </si>
  <si>
    <t>8 303</t>
  </si>
  <si>
    <t>12 654</t>
  </si>
  <si>
    <t>6 811</t>
  </si>
  <si>
    <t>10 751</t>
  </si>
  <si>
    <t>4 796</t>
  </si>
  <si>
    <t>5 955</t>
  </si>
  <si>
    <t>10 495</t>
  </si>
  <si>
    <t>4 747</t>
  </si>
  <si>
    <t>5 748</t>
  </si>
  <si>
    <t>2 246</t>
  </si>
  <si>
    <t>1 755</t>
  </si>
  <si>
    <t>10 040</t>
  </si>
  <si>
    <t>4 216</t>
  </si>
  <si>
    <t>5 824</t>
  </si>
  <si>
    <t>18 552</t>
  </si>
  <si>
    <t>8 133</t>
  </si>
  <si>
    <t>10 419</t>
  </si>
  <si>
    <t>16 335</t>
  </si>
  <si>
    <t>7 041</t>
  </si>
  <si>
    <t>9 294</t>
  </si>
  <si>
    <t>13 236</t>
  </si>
  <si>
    <t>5 343</t>
  </si>
  <si>
    <t>7 893</t>
  </si>
  <si>
    <t>12 563</t>
  </si>
  <si>
    <t>7 317</t>
  </si>
  <si>
    <t>3 173</t>
  </si>
  <si>
    <t>35 904</t>
  </si>
  <si>
    <t>16 053</t>
  </si>
  <si>
    <t>19 851</t>
  </si>
  <si>
    <t>55 487</t>
  </si>
  <si>
    <t>26 867</t>
  </si>
  <si>
    <t>28 620</t>
  </si>
  <si>
    <t>47 319</t>
  </si>
  <si>
    <t>22 648</t>
  </si>
  <si>
    <t>24 671</t>
  </si>
  <si>
    <t>43 052</t>
  </si>
  <si>
    <t>19 877</t>
  </si>
  <si>
    <t>23 175</t>
  </si>
  <si>
    <t>36 600</t>
  </si>
  <si>
    <t>17 628</t>
  </si>
  <si>
    <t>18 972</t>
  </si>
  <si>
    <t>13 715</t>
  </si>
  <si>
    <t>6 453</t>
  </si>
  <si>
    <t>7 262</t>
  </si>
  <si>
    <t>22 523</t>
  </si>
  <si>
    <t>11 147</t>
  </si>
  <si>
    <t>11 376</t>
  </si>
  <si>
    <t>18 307</t>
  </si>
  <si>
    <t>8 807</t>
  </si>
  <si>
    <t>9 500</t>
  </si>
  <si>
    <t>16 319</t>
  </si>
  <si>
    <t>7 690</t>
  </si>
  <si>
    <t>8 629</t>
  </si>
  <si>
    <t>14 431</t>
  </si>
  <si>
    <t>6 902</t>
  </si>
  <si>
    <t>7 529</t>
  </si>
  <si>
    <t>2 625</t>
  </si>
  <si>
    <t>497</t>
  </si>
  <si>
    <t>22 189</t>
  </si>
  <si>
    <t>9 600</t>
  </si>
  <si>
    <t>12 589</t>
  </si>
  <si>
    <t>32 964</t>
  </si>
  <si>
    <t>17 244</t>
  </si>
  <si>
    <t>29 012</t>
  </si>
  <si>
    <t>13 841</t>
  </si>
  <si>
    <t>15 171</t>
  </si>
  <si>
    <t>26 733</t>
  </si>
  <si>
    <t>12 187</t>
  </si>
  <si>
    <t>14 546</t>
  </si>
  <si>
    <t>22 169</t>
  </si>
  <si>
    <t>10 726</t>
  </si>
  <si>
    <t>11 443</t>
  </si>
  <si>
    <t>4 262</t>
  </si>
  <si>
    <t>3 198</t>
  </si>
  <si>
    <t>62 250</t>
  </si>
  <si>
    <t>28 677</t>
  </si>
  <si>
    <t>33 573</t>
  </si>
  <si>
    <t>85 274</t>
  </si>
  <si>
    <t>42 081</t>
  </si>
  <si>
    <t>43 193</t>
  </si>
  <si>
    <t>79 062</t>
  </si>
  <si>
    <t>40 515</t>
  </si>
  <si>
    <t>71 008</t>
  </si>
  <si>
    <t>32 863</t>
  </si>
  <si>
    <t>38 145</t>
  </si>
  <si>
    <t>59 835</t>
  </si>
  <si>
    <t>28 760</t>
  </si>
  <si>
    <t>31 075</t>
  </si>
  <si>
    <t>33 067</t>
  </si>
  <si>
    <t>17 601</t>
  </si>
  <si>
    <t>45 438</t>
  </si>
  <si>
    <t>22 652</t>
  </si>
  <si>
    <t>22 786</t>
  </si>
  <si>
    <t>41 816</t>
  </si>
  <si>
    <t>20 620</t>
  </si>
  <si>
    <t>21 196</t>
  </si>
  <si>
    <t>38 944</t>
  </si>
  <si>
    <t>18 239</t>
  </si>
  <si>
    <t>20 705</t>
  </si>
  <si>
    <t>33 212</t>
  </si>
  <si>
    <t>16 140</t>
  </si>
  <si>
    <t>17 072</t>
  </si>
  <si>
    <t>3 493</t>
  </si>
  <si>
    <t>2 706</t>
  </si>
  <si>
    <t>2 163</t>
  </si>
  <si>
    <t>1 636</t>
  </si>
  <si>
    <t>1 882</t>
  </si>
  <si>
    <t>3 143</t>
  </si>
  <si>
    <t>29 183</t>
  </si>
  <si>
    <t>13 211</t>
  </si>
  <si>
    <t>15 972</t>
  </si>
  <si>
    <t>39 836</t>
  </si>
  <si>
    <t>19 429</t>
  </si>
  <si>
    <t>20 407</t>
  </si>
  <si>
    <t>37 246</t>
  </si>
  <si>
    <t>17 927</t>
  </si>
  <si>
    <t>19 319</t>
  </si>
  <si>
    <t>32 064</t>
  </si>
  <si>
    <t>14 624</t>
  </si>
  <si>
    <t>17 440</t>
  </si>
  <si>
    <t>26 623</t>
  </si>
  <si>
    <t>12 620</t>
  </si>
  <si>
    <t>14 003</t>
  </si>
  <si>
    <t>2 770</t>
  </si>
  <si>
    <t>2 448</t>
  </si>
  <si>
    <t>3 782</t>
  </si>
  <si>
    <t>2 398</t>
  </si>
  <si>
    <t>2 635</t>
  </si>
  <si>
    <t>3 157</t>
  </si>
  <si>
    <t>1 934</t>
  </si>
  <si>
    <t>2 337</t>
  </si>
  <si>
    <t>2 687</t>
  </si>
  <si>
    <t>2 332</t>
  </si>
  <si>
    <t>2 232</t>
  </si>
  <si>
    <t>3 218</t>
  </si>
  <si>
    <t>2 249</t>
  </si>
  <si>
    <t>3 158</t>
  </si>
  <si>
    <t>3 290</t>
  </si>
  <si>
    <t>1 982</t>
  </si>
  <si>
    <t>2 009</t>
  </si>
  <si>
    <t>2 547</t>
  </si>
  <si>
    <t>2 287</t>
  </si>
  <si>
    <t>2 504</t>
  </si>
  <si>
    <t>2 040</t>
  </si>
  <si>
    <t>2 140</t>
  </si>
  <si>
    <t>3 270</t>
  </si>
  <si>
    <t>1 975</t>
  </si>
  <si>
    <t>3 087</t>
  </si>
  <si>
    <t>2 702</t>
  </si>
  <si>
    <t>2 444</t>
  </si>
  <si>
    <t>2 623</t>
  </si>
  <si>
    <t>2 410</t>
  </si>
  <si>
    <t>2 415</t>
  </si>
  <si>
    <t>1 955</t>
  </si>
  <si>
    <t>2 239</t>
  </si>
  <si>
    <t>1 466</t>
  </si>
  <si>
    <t>2 428</t>
  </si>
  <si>
    <t>1 978</t>
  </si>
  <si>
    <t>1 857</t>
  </si>
  <si>
    <t>2 267</t>
  </si>
  <si>
    <t>1 747</t>
  </si>
  <si>
    <t>2 175</t>
  </si>
  <si>
    <t>1 942</t>
  </si>
  <si>
    <t>1 849</t>
  </si>
  <si>
    <t>1 984</t>
  </si>
  <si>
    <t>2 184</t>
  </si>
  <si>
    <t>2 263</t>
  </si>
  <si>
    <t>2 000</t>
  </si>
  <si>
    <t>1 863</t>
  </si>
  <si>
    <t>2 454</t>
  </si>
  <si>
    <t>2 195</t>
  </si>
  <si>
    <t>2 791</t>
  </si>
  <si>
    <t>2 179</t>
  </si>
  <si>
    <t>2 380</t>
  </si>
  <si>
    <t>1 938</t>
  </si>
  <si>
    <t>2 774</t>
  </si>
  <si>
    <t>2 096</t>
  </si>
  <si>
    <t>1 742</t>
  </si>
  <si>
    <t>2 459</t>
  </si>
  <si>
    <t>1 769</t>
  </si>
  <si>
    <t>2 056</t>
  </si>
  <si>
    <t>2 327</t>
  </si>
  <si>
    <t>2 005</t>
  </si>
  <si>
    <t>2 174</t>
  </si>
  <si>
    <t>1 981</t>
  </si>
  <si>
    <t>1 711</t>
  </si>
  <si>
    <t>1 701 969</t>
  </si>
  <si>
    <t>39 308</t>
  </si>
  <si>
    <t>442 508</t>
  </si>
  <si>
    <t>4 777</t>
  </si>
  <si>
    <t>394 292</t>
  </si>
  <si>
    <t>17 964</t>
  </si>
  <si>
    <t>25 475</t>
  </si>
  <si>
    <t>235 281</t>
  </si>
  <si>
    <t>113 312</t>
  </si>
  <si>
    <t>45 047</t>
  </si>
  <si>
    <t>55 758</t>
  </si>
  <si>
    <t>30 237</t>
  </si>
  <si>
    <t>24 506</t>
  </si>
  <si>
    <t>85 663</t>
  </si>
  <si>
    <t>71 633</t>
  </si>
  <si>
    <t>151 193</t>
  </si>
  <si>
    <t>159 239</t>
  </si>
  <si>
    <t>128 190</t>
  </si>
  <si>
    <t>26 802</t>
  </si>
  <si>
    <t>26 543</t>
  </si>
  <si>
    <t>431 952</t>
  </si>
  <si>
    <t>2 795</t>
  </si>
  <si>
    <t>57 198</t>
  </si>
  <si>
    <t>48 888</t>
  </si>
  <si>
    <t>3 426</t>
  </si>
  <si>
    <t>4 193</t>
  </si>
  <si>
    <t>12 262</t>
  </si>
  <si>
    <t>69 479</t>
  </si>
  <si>
    <t>30 272</t>
  </si>
  <si>
    <t>11 787</t>
  </si>
  <si>
    <t>33 294</t>
  </si>
  <si>
    <t>21 164</t>
  </si>
  <si>
    <t>8 789</t>
  </si>
  <si>
    <t>51 571</t>
  </si>
  <si>
    <t>26 620</t>
  </si>
  <si>
    <t>37 463</t>
  </si>
  <si>
    <t>28 951</t>
  </si>
  <si>
    <t>23 300</t>
  </si>
  <si>
    <t>7 939</t>
  </si>
  <si>
    <t>9 066</t>
  </si>
  <si>
    <t>114 516</t>
  </si>
  <si>
    <t>6 946</t>
  </si>
  <si>
    <t>5 814</t>
  </si>
  <si>
    <t>2 042</t>
  </si>
  <si>
    <t>13 925</t>
  </si>
  <si>
    <t>4 017</t>
  </si>
  <si>
    <t>3 744</t>
  </si>
  <si>
    <t>12 254</t>
  </si>
  <si>
    <t>19 871</t>
  </si>
  <si>
    <t>7 801</t>
  </si>
  <si>
    <t>15 183</t>
  </si>
  <si>
    <t>8 027</t>
  </si>
  <si>
    <t>4 385</t>
  </si>
  <si>
    <t>109 672</t>
  </si>
  <si>
    <t>13 424</t>
  </si>
  <si>
    <t>9 160</t>
  </si>
  <si>
    <t>5 113</t>
  </si>
  <si>
    <t>19 800</t>
  </si>
  <si>
    <t>6 523</t>
  </si>
  <si>
    <t>3 899</t>
  </si>
  <si>
    <t>3 006</t>
  </si>
  <si>
    <t>10 861</t>
  </si>
  <si>
    <t>8 963</t>
  </si>
  <si>
    <t>8 023</t>
  </si>
  <si>
    <t>3 873</t>
  </si>
  <si>
    <t>8 052</t>
  </si>
  <si>
    <t>63 370</t>
  </si>
  <si>
    <t>5 380</t>
  </si>
  <si>
    <t>5 212</t>
  </si>
  <si>
    <t>12 880</t>
  </si>
  <si>
    <t>4 011</t>
  </si>
  <si>
    <t>2 523</t>
  </si>
  <si>
    <t>6 612</t>
  </si>
  <si>
    <t>5 832</t>
  </si>
  <si>
    <t>4 117</t>
  </si>
  <si>
    <t>46 952</t>
  </si>
  <si>
    <t>14 908</t>
  </si>
  <si>
    <t>14 120</t>
  </si>
  <si>
    <t>3 268</t>
  </si>
  <si>
    <t>3 458</t>
  </si>
  <si>
    <t>5 651</t>
  </si>
  <si>
    <t>5 030</t>
  </si>
  <si>
    <t>39 048</t>
  </si>
  <si>
    <t>2 483</t>
  </si>
  <si>
    <t>7 471</t>
  </si>
  <si>
    <t>5 708</t>
  </si>
  <si>
    <t>2 990</t>
  </si>
  <si>
    <t>20 359</t>
  </si>
  <si>
    <t>7 146</t>
  </si>
  <si>
    <t>3 630</t>
  </si>
  <si>
    <t>18 016</t>
  </si>
  <si>
    <t>2 972</t>
  </si>
  <si>
    <t>2 897</t>
  </si>
  <si>
    <t>3 289</t>
  </si>
  <si>
    <t>20 018</t>
  </si>
  <si>
    <t>4 558</t>
  </si>
  <si>
    <t>526 625</t>
  </si>
  <si>
    <t>15 292</t>
  </si>
  <si>
    <t>192 070</t>
  </si>
  <si>
    <t>175 136</t>
  </si>
  <si>
    <t>6 782</t>
  </si>
  <si>
    <t>8 584</t>
  </si>
  <si>
    <t>21 877</t>
  </si>
  <si>
    <t>69 958</t>
  </si>
  <si>
    <t>35 336</t>
  </si>
  <si>
    <t>10 998</t>
  </si>
  <si>
    <t>7 097</t>
  </si>
  <si>
    <t>15 981</t>
  </si>
  <si>
    <t>18 482</t>
  </si>
  <si>
    <t>39 125</t>
  </si>
  <si>
    <t>45 092</t>
  </si>
  <si>
    <t>36 839</t>
  </si>
  <si>
    <t>5 706</t>
  </si>
  <si>
    <t>5 295</t>
  </si>
  <si>
    <t>154 732</t>
  </si>
  <si>
    <t>51 583</t>
  </si>
  <si>
    <t>46 435</t>
  </si>
  <si>
    <t>2 203</t>
  </si>
  <si>
    <t>2 852</t>
  </si>
  <si>
    <t>7 729</t>
  </si>
  <si>
    <t>21 368</t>
  </si>
  <si>
    <t>10 971</t>
  </si>
  <si>
    <t>3 060</t>
  </si>
  <si>
    <t>4 381</t>
  </si>
  <si>
    <t>6 082</t>
  </si>
  <si>
    <t>11 535</t>
  </si>
  <si>
    <t>15 448</t>
  </si>
  <si>
    <t>29 712</t>
  </si>
  <si>
    <t>8 421</t>
  </si>
  <si>
    <t>5 362</t>
  </si>
  <si>
    <t>2 426</t>
  </si>
  <si>
    <t>3 029</t>
  </si>
  <si>
    <t>23 730</t>
  </si>
  <si>
    <t>7 454</t>
  </si>
  <si>
    <t>6 743</t>
  </si>
  <si>
    <t>18 448</t>
  </si>
  <si>
    <t>5 906</t>
  </si>
  <si>
    <t>5 379</t>
  </si>
  <si>
    <t>11 520</t>
  </si>
  <si>
    <t>2 047</t>
  </si>
  <si>
    <t>2 297</t>
  </si>
  <si>
    <t>7 180</t>
  </si>
  <si>
    <t>7 011</t>
  </si>
  <si>
    <t>46 261</t>
  </si>
  <si>
    <t>14 122</t>
  </si>
  <si>
    <t>11 663</t>
  </si>
  <si>
    <t>6 744</t>
  </si>
  <si>
    <t>3 740</t>
  </si>
  <si>
    <t>5 933</t>
  </si>
  <si>
    <t>2 519</t>
  </si>
  <si>
    <t>182 484</t>
  </si>
  <si>
    <t>3 772</t>
  </si>
  <si>
    <t>80 752</t>
  </si>
  <si>
    <t>74 708</t>
  </si>
  <si>
    <t>6 223</t>
  </si>
  <si>
    <t>24 255</t>
  </si>
  <si>
    <t>10 256</t>
  </si>
  <si>
    <t>3 483</t>
  </si>
  <si>
    <t>5 724</t>
  </si>
  <si>
    <t>12 652</t>
  </si>
  <si>
    <t>13 270</t>
  </si>
  <si>
    <t>11 856</t>
  </si>
  <si>
    <t>13 053</t>
  </si>
  <si>
    <t>8 683</t>
  </si>
  <si>
    <t>8 451</t>
  </si>
  <si>
    <t>17 899</t>
  </si>
  <si>
    <t>10 455</t>
  </si>
  <si>
    <t>10 149</t>
  </si>
  <si>
    <t>6 185</t>
  </si>
  <si>
    <t>3 872</t>
  </si>
  <si>
    <t>3 236</t>
  </si>
  <si>
    <t>25 639</t>
  </si>
  <si>
    <t>13 077</t>
  </si>
  <si>
    <t>12 489</t>
  </si>
  <si>
    <t>4 370</t>
  </si>
  <si>
    <t>10 214</t>
  </si>
  <si>
    <t>15 662</t>
  </si>
  <si>
    <t>6 427</t>
  </si>
  <si>
    <t>5 450</t>
  </si>
  <si>
    <t>2 492</t>
  </si>
  <si>
    <t>35 445</t>
  </si>
  <si>
    <t>11 468</t>
  </si>
  <si>
    <t>4 909</t>
  </si>
  <si>
    <t>2 831</t>
  </si>
  <si>
    <t>18 034</t>
  </si>
  <si>
    <t>9 669</t>
  </si>
  <si>
    <t>9 511</t>
  </si>
  <si>
    <t>204</t>
  </si>
  <si>
    <t>40 353</t>
  </si>
  <si>
    <t>10 837</t>
  </si>
  <si>
    <t>10 172</t>
  </si>
  <si>
    <t>6 697</t>
  </si>
  <si>
    <t>3 517</t>
  </si>
  <si>
    <t>189 409</t>
  </si>
  <si>
    <t>6 843</t>
  </si>
  <si>
    <t>59 736</t>
  </si>
  <si>
    <t>53 993</t>
  </si>
  <si>
    <t>2 694</t>
  </si>
  <si>
    <t>7 925</t>
  </si>
  <si>
    <t>24 336</t>
  </si>
  <si>
    <t>14 109</t>
  </si>
  <si>
    <t>4 658</t>
  </si>
  <si>
    <t>8 864</t>
  </si>
  <si>
    <t>14 938</t>
  </si>
  <si>
    <t>16 374</t>
  </si>
  <si>
    <t>25 740</t>
  </si>
  <si>
    <t>8 248</t>
  </si>
  <si>
    <t>7 462</t>
  </si>
  <si>
    <t>3 982</t>
  </si>
  <si>
    <t>2 665</t>
  </si>
  <si>
    <t>31 717</t>
  </si>
  <si>
    <t>11 105</t>
  </si>
  <si>
    <t>8 514</t>
  </si>
  <si>
    <t>3 442</t>
  </si>
  <si>
    <t>2 712</t>
  </si>
  <si>
    <t>2 870</t>
  </si>
  <si>
    <t>3 519</t>
  </si>
  <si>
    <t>67 068</t>
  </si>
  <si>
    <t>20 214</t>
  </si>
  <si>
    <t>19 196</t>
  </si>
  <si>
    <t>3 094</t>
  </si>
  <si>
    <t>8 553</t>
  </si>
  <si>
    <t>4 388</t>
  </si>
  <si>
    <t>4 209</t>
  </si>
  <si>
    <t>4 683</t>
  </si>
  <si>
    <t>5 648</t>
  </si>
  <si>
    <t>29 632</t>
  </si>
  <si>
    <t>7 535</t>
  </si>
  <si>
    <t>6 886</t>
  </si>
  <si>
    <t>2 211</t>
  </si>
  <si>
    <t>2 898</t>
  </si>
  <si>
    <t>2 769</t>
  </si>
  <si>
    <t>9 232</t>
  </si>
  <si>
    <t>3 273</t>
  </si>
  <si>
    <t>18 375</t>
  </si>
  <si>
    <t>7 183</t>
  </si>
  <si>
    <t>7 644</t>
  </si>
  <si>
    <t>534</t>
  </si>
  <si>
    <t>2 045</t>
  </si>
  <si>
    <t>363 582</t>
  </si>
  <si>
    <t>12 092</t>
  </si>
  <si>
    <t>106 368</t>
  </si>
  <si>
    <t>94 090</t>
  </si>
  <si>
    <t>4 073</t>
  </si>
  <si>
    <t>6 098</t>
  </si>
  <si>
    <t>14 540</t>
  </si>
  <si>
    <t>49 465</t>
  </si>
  <si>
    <t>23 312</t>
  </si>
  <si>
    <t>9 434</t>
  </si>
  <si>
    <t>6 833</t>
  </si>
  <si>
    <t>2 781</t>
  </si>
  <si>
    <t>3 893</t>
  </si>
  <si>
    <t>7 731</t>
  </si>
  <si>
    <t>9 418</t>
  </si>
  <si>
    <t>34 671</t>
  </si>
  <si>
    <t>39 691</t>
  </si>
  <si>
    <t>30 823</t>
  </si>
  <si>
    <t>6 894</t>
  </si>
  <si>
    <t>5 635</t>
  </si>
  <si>
    <t>200 673</t>
  </si>
  <si>
    <t>61 587</t>
  </si>
  <si>
    <t>55 180</t>
  </si>
  <si>
    <t>9 229</t>
  </si>
  <si>
    <t>27 802</t>
  </si>
  <si>
    <t>12 991</t>
  </si>
  <si>
    <t>5 519</t>
  </si>
  <si>
    <t>5 195</t>
  </si>
  <si>
    <t>4 866</t>
  </si>
  <si>
    <t>15 495</t>
  </si>
  <si>
    <t>21 964</t>
  </si>
  <si>
    <t>16 648</t>
  </si>
  <si>
    <t>2 160</t>
  </si>
  <si>
    <t>5 524</t>
  </si>
  <si>
    <t>16 697</t>
  </si>
  <si>
    <t>3 200</t>
  </si>
  <si>
    <t>12 840</t>
  </si>
  <si>
    <t>4 953</t>
  </si>
  <si>
    <t>4 579</t>
  </si>
  <si>
    <t>11 195</t>
  </si>
  <si>
    <t>6 840</t>
  </si>
  <si>
    <t>6 477</t>
  </si>
  <si>
    <t>23 344</t>
  </si>
  <si>
    <t>5 017</t>
  </si>
  <si>
    <t>2 313</t>
  </si>
  <si>
    <t>1 932</t>
  </si>
  <si>
    <t>30 605</t>
  </si>
  <si>
    <t>10 621</t>
  </si>
  <si>
    <t>9 488</t>
  </si>
  <si>
    <t>3 021</t>
  </si>
  <si>
    <t>2 413</t>
  </si>
  <si>
    <t>3 895</t>
  </si>
  <si>
    <t>10 333</t>
  </si>
  <si>
    <t>3 401</t>
  </si>
  <si>
    <t>14 330</t>
  </si>
  <si>
    <t>2 862</t>
  </si>
  <si>
    <t>3 783</t>
  </si>
  <si>
    <t>64 995</t>
  </si>
  <si>
    <t>16 013</t>
  </si>
  <si>
    <t>13 570</t>
  </si>
  <si>
    <t>9 037</t>
  </si>
  <si>
    <t>6 502</t>
  </si>
  <si>
    <t>2 822</t>
  </si>
  <si>
    <t>3 549</t>
  </si>
  <si>
    <t>6 667</t>
  </si>
  <si>
    <t>162 909</t>
  </si>
  <si>
    <t>44 782</t>
  </si>
  <si>
    <t>38 910</t>
  </si>
  <si>
    <t>2 910</t>
  </si>
  <si>
    <t>5 311</t>
  </si>
  <si>
    <t>21 663</t>
  </si>
  <si>
    <t>10 321</t>
  </si>
  <si>
    <t>2 865</t>
  </si>
  <si>
    <t>4 792</t>
  </si>
  <si>
    <t>19 176</t>
  </si>
  <si>
    <t>17 727</t>
  </si>
  <si>
    <t>14 175</t>
  </si>
  <si>
    <t>3 475</t>
  </si>
  <si>
    <t>44 440</t>
  </si>
  <si>
    <t>7 364</t>
  </si>
  <si>
    <t>6 212</t>
  </si>
  <si>
    <t>6 290</t>
  </si>
  <si>
    <t>5 270</t>
  </si>
  <si>
    <t>5 410</t>
  </si>
  <si>
    <t>5 912</t>
  </si>
  <si>
    <t>3 765</t>
  </si>
  <si>
    <t>12 130</t>
  </si>
  <si>
    <t>5 227</t>
  </si>
  <si>
    <t>5 001</t>
  </si>
  <si>
    <t>8 316</t>
  </si>
  <si>
    <t>4 664</t>
  </si>
  <si>
    <t>4 449</t>
  </si>
  <si>
    <t>4 699</t>
  </si>
  <si>
    <t>15 994</t>
  </si>
  <si>
    <t>4 783</t>
  </si>
  <si>
    <t>6 048</t>
  </si>
  <si>
    <t>13 093</t>
  </si>
  <si>
    <t>7 438</t>
  </si>
  <si>
    <t>26 206</t>
  </si>
  <si>
    <t>3 708</t>
  </si>
  <si>
    <t>3 031</t>
  </si>
  <si>
    <t>5 084</t>
  </si>
  <si>
    <t>3 316</t>
  </si>
  <si>
    <t>2 970</t>
  </si>
  <si>
    <t>6 139</t>
  </si>
  <si>
    <t>12 860</t>
  </si>
  <si>
    <t>4 670</t>
  </si>
  <si>
    <t>4 121</t>
  </si>
  <si>
    <t>378 861</t>
  </si>
  <si>
    <t>9 128</t>
  </si>
  <si>
    <t>86 833</t>
  </si>
  <si>
    <t>76 141</t>
  </si>
  <si>
    <t>3 684</t>
  </si>
  <si>
    <t>18 056</t>
  </si>
  <si>
    <t>46 376</t>
  </si>
  <si>
    <t>24 178</t>
  </si>
  <si>
    <t>12 827</t>
  </si>
  <si>
    <t>11 039</t>
  </si>
  <si>
    <t>10 377</t>
  </si>
  <si>
    <t>17 070</t>
  </si>
  <si>
    <t>39 844</t>
  </si>
  <si>
    <t>45 503</t>
  </si>
  <si>
    <t>36 709</t>
  </si>
  <si>
    <t>6 244</t>
  </si>
  <si>
    <t>6 542</t>
  </si>
  <si>
    <t>179 916</t>
  </si>
  <si>
    <t>44 035</t>
  </si>
  <si>
    <t>39 481</t>
  </si>
  <si>
    <t>9 112</t>
  </si>
  <si>
    <t>23 438</t>
  </si>
  <si>
    <t>9 606</t>
  </si>
  <si>
    <t>7 311</t>
  </si>
  <si>
    <t>4 060</t>
  </si>
  <si>
    <t>6 905</t>
  </si>
  <si>
    <t>19 003</t>
  </si>
  <si>
    <t>23 181</t>
  </si>
  <si>
    <t>18 398</t>
  </si>
  <si>
    <t>2 859</t>
  </si>
  <si>
    <t>14 498</t>
  </si>
  <si>
    <t>12 240</t>
  </si>
  <si>
    <t>3 317</t>
  </si>
  <si>
    <t>2 381</t>
  </si>
  <si>
    <t>13 733</t>
  </si>
  <si>
    <t>5 324</t>
  </si>
  <si>
    <t>36 294</t>
  </si>
  <si>
    <t>9 936</t>
  </si>
  <si>
    <t>8 711</t>
  </si>
  <si>
    <t>5 296</t>
  </si>
  <si>
    <t>2 878</t>
  </si>
  <si>
    <t>48 559</t>
  </si>
  <si>
    <t>11 357</t>
  </si>
  <si>
    <t>10 591</t>
  </si>
  <si>
    <t>8 399</t>
  </si>
  <si>
    <t>2 993</t>
  </si>
  <si>
    <t>5 023</t>
  </si>
  <si>
    <t>6 149</t>
  </si>
  <si>
    <t>4 742</t>
  </si>
  <si>
    <t>4 439</t>
  </si>
  <si>
    <t>11 924</t>
  </si>
  <si>
    <t>2 419</t>
  </si>
  <si>
    <t>3 625</t>
  </si>
  <si>
    <t>5 341</t>
  </si>
  <si>
    <t>14 418</t>
  </si>
  <si>
    <t>3 547</t>
  </si>
  <si>
    <t>2 317</t>
  </si>
  <si>
    <t>198 945</t>
  </si>
  <si>
    <t>42 799</t>
  </si>
  <si>
    <t>36 660</t>
  </si>
  <si>
    <t>3 662</t>
  </si>
  <si>
    <t>8 944</t>
  </si>
  <si>
    <t>22 939</t>
  </si>
  <si>
    <t>14 571</t>
  </si>
  <si>
    <t>5 517</t>
  </si>
  <si>
    <t>10 089</t>
  </si>
  <si>
    <t>6 318</t>
  </si>
  <si>
    <t>10 165</t>
  </si>
  <si>
    <t>20 841</t>
  </si>
  <si>
    <t>22 322</t>
  </si>
  <si>
    <t>18 311</t>
  </si>
  <si>
    <t>3 679</t>
  </si>
  <si>
    <t>4 221</t>
  </si>
  <si>
    <t>51 514</t>
  </si>
  <si>
    <t>4 506</t>
  </si>
  <si>
    <t>2 639</t>
  </si>
  <si>
    <t>6 929</t>
  </si>
  <si>
    <t>3 275</t>
  </si>
  <si>
    <t>6 455</t>
  </si>
  <si>
    <t>4 253</t>
  </si>
  <si>
    <t>2 227</t>
  </si>
  <si>
    <t>5 378</t>
  </si>
  <si>
    <t>2 726</t>
  </si>
  <si>
    <t>29 412</t>
  </si>
  <si>
    <t>10 156</t>
  </si>
  <si>
    <t>9 552</t>
  </si>
  <si>
    <t>2 947</t>
  </si>
  <si>
    <t>4 039</t>
  </si>
  <si>
    <t>25 254</t>
  </si>
  <si>
    <t>4 524</t>
  </si>
  <si>
    <t>3 658</t>
  </si>
  <si>
    <t>15 032</t>
  </si>
  <si>
    <t>2 670</t>
  </si>
  <si>
    <t>19 931</t>
  </si>
  <si>
    <t>3 944</t>
  </si>
  <si>
    <t>3 096</t>
  </si>
  <si>
    <t>1 736</t>
  </si>
  <si>
    <t>13 462</t>
  </si>
  <si>
    <t>278</t>
  </si>
  <si>
    <t>2 624</t>
  </si>
  <si>
    <t>4 194</t>
  </si>
  <si>
    <t>17 752</t>
  </si>
  <si>
    <t>5 060</t>
  </si>
  <si>
    <t>4 656</t>
  </si>
  <si>
    <t>16 801</t>
  </si>
  <si>
    <t>3 272</t>
  </si>
  <si>
    <t>2 715</t>
  </si>
  <si>
    <t>SLOVENSKÁ REPUBLIKA - REGIONÁLNE ÚDAJE 2023</t>
  </si>
  <si>
    <t>SLOVAK REPUBLIC - REGIONAL DATA 2023</t>
  </si>
  <si>
    <t>12,17</t>
  </si>
  <si>
    <t>8,86</t>
  </si>
  <si>
    <t>3,32</t>
  </si>
  <si>
    <t>13,00</t>
  </si>
  <si>
    <t>9,60</t>
  </si>
  <si>
    <t>3,62</t>
  </si>
  <si>
    <t>14,56</t>
  </si>
  <si>
    <t>10,59</t>
  </si>
  <si>
    <t>3,99</t>
  </si>
  <si>
    <t>15,94</t>
  </si>
  <si>
    <t>11,56</t>
  </si>
  <si>
    <t>4,39</t>
  </si>
  <si>
    <t>15,00</t>
  </si>
  <si>
    <t>10,93</t>
  </si>
  <si>
    <t>4,09</t>
  </si>
  <si>
    <t>15,92</t>
  </si>
  <si>
    <t>11,68</t>
  </si>
  <si>
    <t>4,44</t>
  </si>
  <si>
    <t>17,54</t>
  </si>
  <si>
    <t>12,74</t>
  </si>
  <si>
    <t>4,82</t>
  </si>
  <si>
    <t>19,21</t>
  </si>
  <si>
    <t>13,90</t>
  </si>
  <si>
    <t>5,31</t>
  </si>
  <si>
    <t>11,49</t>
  </si>
  <si>
    <t>8,35</t>
  </si>
  <si>
    <t>3,14</t>
  </si>
  <si>
    <t>12,21</t>
  </si>
  <si>
    <t>9,03</t>
  </si>
  <si>
    <t>3,41</t>
  </si>
  <si>
    <t>13,53</t>
  </si>
  <si>
    <t>9,87</t>
  </si>
  <si>
    <t>3,73</t>
  </si>
  <si>
    <t>14,75</t>
  </si>
  <si>
    <t>10,71</t>
  </si>
  <si>
    <t>4,08</t>
  </si>
  <si>
    <t>11,55</t>
  </si>
  <si>
    <t>8,43</t>
  </si>
  <si>
    <t>3,13</t>
  </si>
  <si>
    <t>12,29</t>
  </si>
  <si>
    <t>9,17</t>
  </si>
  <si>
    <t>3,43</t>
  </si>
  <si>
    <t>13,91</t>
  </si>
  <si>
    <t>10,11</t>
  </si>
  <si>
    <t>3,83</t>
  </si>
  <si>
    <t>15,12</t>
  </si>
  <si>
    <t>10,97</t>
  </si>
  <si>
    <t>4,15</t>
  </si>
  <si>
    <t>10,80</t>
  </si>
  <si>
    <t>7,88</t>
  </si>
  <si>
    <t>2,92</t>
  </si>
  <si>
    <t>11,44</t>
  </si>
  <si>
    <t>8,49</t>
  </si>
  <si>
    <t>3,17</t>
  </si>
  <si>
    <t>13,54</t>
  </si>
  <si>
    <t>9,88</t>
  </si>
  <si>
    <t>3,67</t>
  </si>
  <si>
    <t>14,34</t>
  </si>
  <si>
    <t>10,45</t>
  </si>
  <si>
    <t>3,90</t>
  </si>
  <si>
    <t>11,46</t>
  </si>
  <si>
    <t>8,34</t>
  </si>
  <si>
    <t>12,19</t>
  </si>
  <si>
    <t>9,07</t>
  </si>
  <si>
    <t>3,40</t>
  </si>
  <si>
    <t>13,99</t>
  </si>
  <si>
    <t>10,18</t>
  </si>
  <si>
    <t>15,20</t>
  </si>
  <si>
    <t>10,99</t>
  </si>
  <si>
    <t>4,23</t>
  </si>
  <si>
    <t>10,63</t>
  </si>
  <si>
    <t>7,73</t>
  </si>
  <si>
    <t>2,91</t>
  </si>
  <si>
    <t>11,37</t>
  </si>
  <si>
    <t>8,39</t>
  </si>
  <si>
    <t>3,16</t>
  </si>
  <si>
    <t>12,91</t>
  </si>
  <si>
    <t>9,36</t>
  </si>
  <si>
    <t>3,56</t>
  </si>
  <si>
    <t>13,94</t>
  </si>
  <si>
    <t>3,84</t>
  </si>
  <si>
    <t>9,72</t>
  </si>
  <si>
    <t>7,08</t>
  </si>
  <si>
    <t>2,64</t>
  </si>
  <si>
    <t>10,44</t>
  </si>
  <si>
    <t>7,76</t>
  </si>
  <si>
    <t>2,90</t>
  </si>
  <si>
    <t>11,70</t>
  </si>
  <si>
    <t>8,53</t>
  </si>
  <si>
    <t>3,20</t>
  </si>
  <si>
    <t>12,96</t>
  </si>
  <si>
    <t>9,45</t>
  </si>
  <si>
    <t>3,53</t>
  </si>
  <si>
    <t>11,25</t>
  </si>
  <si>
    <t>8,16</t>
  </si>
  <si>
    <t>3,08</t>
  </si>
  <si>
    <t>12,13</t>
  </si>
  <si>
    <t>8,97</t>
  </si>
  <si>
    <t>13,58</t>
  </si>
  <si>
    <t>3,72</t>
  </si>
  <si>
    <t>15,22</t>
  </si>
  <si>
    <t>11,06</t>
  </si>
  <si>
    <t>4,16</t>
  </si>
  <si>
    <r>
      <t xml:space="preserve">SR / oblasť / kraj 
</t>
    </r>
    <r>
      <rPr>
        <i/>
        <sz val="8"/>
        <rFont val="Arial Narrow"/>
        <family val="2"/>
      </rPr>
      <t xml:space="preserve">SR / Area / Region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</si>
</sst>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0E+00_)"/>
    <numFmt numFmtId="165" formatCode="0.0_)"/>
    <numFmt numFmtId="166" formatCode="#,##0.0_)"/>
    <numFmt numFmtId="167" formatCode="0.0"/>
    <numFmt numFmtId="168" formatCode="General_)"/>
    <numFmt numFmtId="169" formatCode="#,##0_)"/>
    <numFmt numFmtId="170" formatCode="#,##0__"/>
    <numFmt numFmtId="171" formatCode="#,##0.00_)"/>
    <numFmt numFmtId="172" formatCode="#,##0______"/>
    <numFmt numFmtId="173" formatCode="#,##0.0"/>
    <numFmt numFmtId="174" formatCode="#,##0.000000"/>
  </numFmts>
  <fonts count="82">
    <font>
      <sz val="10"/>
      <name val="Courier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</font>
    <font>
      <sz val="10"/>
      <name val="Arial Narrow"/>
      <family val="2"/>
    </font>
    <font>
      <sz val="10"/>
      <name val="Courier"/>
      <family val="1"/>
      <charset val="238"/>
    </font>
    <font>
      <b/>
      <i/>
      <sz val="10"/>
      <name val="Arial Narrow"/>
      <family val="2"/>
    </font>
    <font>
      <i/>
      <sz val="10"/>
      <name val="Arial Narrow"/>
      <family val="2"/>
    </font>
    <font>
      <sz val="8"/>
      <color indexed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8"/>
      <color indexed="8"/>
      <name val="Times New Roman CE"/>
      <family val="1"/>
      <charset val="238"/>
    </font>
    <font>
      <i/>
      <sz val="8"/>
      <color indexed="8"/>
      <name val="Arial Narrow"/>
      <family val="2"/>
    </font>
    <font>
      <i/>
      <sz val="8"/>
      <color indexed="8"/>
      <name val="Times New Roman CE"/>
      <family val="1"/>
      <charset val="238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vertAlign val="superscript"/>
      <sz val="8"/>
      <name val="Arial Narrow"/>
      <family val="2"/>
      <charset val="238"/>
    </font>
    <font>
      <i/>
      <sz val="7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10"/>
      <color theme="1"/>
      <name val="Arial Narrow"/>
      <family val="2"/>
      <charset val="238"/>
    </font>
    <font>
      <u/>
      <sz val="10"/>
      <color theme="10"/>
      <name val="Courier"/>
    </font>
    <font>
      <u/>
      <sz val="8"/>
      <color theme="10"/>
      <name val="Arial Narrow"/>
      <family val="2"/>
      <charset val="238"/>
    </font>
    <font>
      <b/>
      <i/>
      <sz val="10"/>
      <name val="Arial Narrow"/>
      <family val="2"/>
      <charset val="238"/>
    </font>
    <font>
      <sz val="7"/>
      <name val="Arial Narrow"/>
      <family val="2"/>
    </font>
    <font>
      <i/>
      <sz val="8"/>
      <color indexed="8"/>
      <name val="Arial Narrow"/>
      <family val="2"/>
      <charset val="238"/>
    </font>
    <font>
      <sz val="9"/>
      <name val="Arial Narrow"/>
      <family val="2"/>
    </font>
    <font>
      <vertAlign val="superscript"/>
      <sz val="9"/>
      <color indexed="8"/>
      <name val="Arial Narrow"/>
      <family val="2"/>
    </font>
    <font>
      <vertAlign val="superscript"/>
      <sz val="8"/>
      <name val="Arial Narrow"/>
      <family val="2"/>
    </font>
    <font>
      <sz val="10"/>
      <name val="Times New Roman CE"/>
      <family val="1"/>
      <charset val="238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</font>
    <font>
      <b/>
      <i/>
      <sz val="8"/>
      <name val="Arial Narrow"/>
      <family val="2"/>
      <charset val="238"/>
    </font>
    <font>
      <b/>
      <i/>
      <vertAlign val="superscript"/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7.5"/>
      <name val="Times New Roman CE"/>
      <family val="1"/>
      <charset val="238"/>
    </font>
    <font>
      <i/>
      <sz val="7.5"/>
      <name val="Arial Narrow"/>
      <family val="2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sz val="8"/>
      <color indexed="52"/>
      <name val="Arial Narrow"/>
      <family val="2"/>
    </font>
    <font>
      <sz val="8"/>
      <color indexed="14"/>
      <name val="Arial Narrow"/>
      <family val="2"/>
    </font>
    <font>
      <b/>
      <vertAlign val="superscript"/>
      <sz val="10"/>
      <color indexed="8"/>
      <name val="Arial Narrow"/>
      <family val="2"/>
    </font>
    <font>
      <sz val="7.5"/>
      <name val="Arial Narrow"/>
      <family val="2"/>
    </font>
    <font>
      <b/>
      <i/>
      <vertAlign val="superscript"/>
      <sz val="10"/>
      <color indexed="8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8"/>
      <name val="Times New Roman CE"/>
      <family val="1"/>
      <charset val="238"/>
    </font>
    <font>
      <b/>
      <i/>
      <vertAlign val="superscript"/>
      <sz val="10"/>
      <name val="Arial Narrow"/>
      <family val="2"/>
      <charset val="238"/>
    </font>
    <font>
      <i/>
      <sz val="7.5"/>
      <name val="Arial Narrow"/>
      <family val="2"/>
      <charset val="238"/>
    </font>
    <font>
      <i/>
      <vertAlign val="superscript"/>
      <sz val="10"/>
      <color indexed="8"/>
      <name val="Arial Narrow"/>
      <family val="2"/>
    </font>
    <font>
      <i/>
      <vertAlign val="superscript"/>
      <sz val="8"/>
      <name val="Arial Narrow"/>
      <family val="2"/>
    </font>
    <font>
      <b/>
      <vertAlign val="superscript"/>
      <sz val="10"/>
      <name val="Arial Narrow"/>
      <family val="2"/>
      <charset val="238"/>
    </font>
    <font>
      <b/>
      <i/>
      <sz val="10"/>
      <color rgb="FFFF0000"/>
      <name val="Arial Narrow"/>
      <family val="2"/>
    </font>
    <font>
      <b/>
      <i/>
      <sz val="10"/>
      <color theme="1"/>
      <name val="Arial Narrow"/>
      <family val="2"/>
      <charset val="238"/>
    </font>
    <font>
      <sz val="8"/>
      <color theme="1"/>
      <name val="Arial Narrow"/>
      <family val="2"/>
    </font>
    <font>
      <vertAlign val="superscript"/>
      <sz val="8"/>
      <color indexed="8"/>
      <name val="Arial Narrow"/>
      <family val="2"/>
      <charset val="238"/>
    </font>
    <font>
      <i/>
      <sz val="10"/>
      <name val="Arial CE"/>
      <charset val="238"/>
    </font>
    <font>
      <b/>
      <sz val="8"/>
      <color theme="1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u/>
      <sz val="10"/>
      <color theme="10"/>
      <name val="Arial CE"/>
      <charset val="238"/>
    </font>
    <font>
      <b/>
      <sz val="10"/>
      <color indexed="8"/>
      <name val="Arial CE "/>
      <charset val="238"/>
    </font>
    <font>
      <b/>
      <i/>
      <sz val="10"/>
      <color indexed="8"/>
      <name val="Arial CE "/>
      <charset val="238"/>
    </font>
    <font>
      <i/>
      <u/>
      <sz val="10"/>
      <color theme="10"/>
      <name val="Arial CE"/>
      <charset val="238"/>
    </font>
    <font>
      <b/>
      <sz val="10"/>
      <color indexed="8"/>
      <name val="Arial CE"/>
      <charset val="238"/>
    </font>
    <font>
      <b/>
      <i/>
      <sz val="10"/>
      <color indexed="8"/>
      <name val="Arial CE"/>
      <charset val="238"/>
    </font>
    <font>
      <i/>
      <sz val="7"/>
      <name val="Arial CE"/>
      <charset val="238"/>
    </font>
    <font>
      <sz val="10"/>
      <color indexed="12"/>
      <name val="Arial CE"/>
      <charset val="238"/>
    </font>
    <font>
      <sz val="10"/>
      <color indexed="10"/>
      <name val="Arial CE"/>
      <charset val="238"/>
    </font>
    <font>
      <b/>
      <sz val="8"/>
      <color indexed="8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i/>
      <sz val="7"/>
      <color rgb="FF0000FF"/>
      <name val="Arial Narrow"/>
      <family val="2"/>
    </font>
    <font>
      <u/>
      <sz val="8"/>
      <color rgb="FF0000FF"/>
      <name val="Arial Narrow"/>
      <family val="2"/>
    </font>
    <font>
      <b/>
      <sz val="8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22"/>
      </top>
      <bottom/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/>
      <diagonal/>
    </border>
    <border>
      <left/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/>
      <top style="thin">
        <color indexed="22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149967955565050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26">
    <xf numFmtId="164" fontId="0" fillId="0" borderId="0" applyFill="0"/>
    <xf numFmtId="40" fontId="18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0" fontId="3" fillId="0" borderId="0"/>
    <xf numFmtId="164" fontId="7" fillId="0" borderId="0" applyFill="0"/>
    <xf numFmtId="0" fontId="3" fillId="0" borderId="0"/>
    <xf numFmtId="164" fontId="7" fillId="0" borderId="0" applyFill="0"/>
    <xf numFmtId="0" fontId="3" fillId="0" borderId="0"/>
    <xf numFmtId="0" fontId="3" fillId="0" borderId="0"/>
    <xf numFmtId="0" fontId="3" fillId="0" borderId="0"/>
    <xf numFmtId="164" fontId="7" fillId="0" borderId="0" applyFill="0"/>
    <xf numFmtId="0" fontId="18" fillId="0" borderId="0"/>
    <xf numFmtId="40" fontId="18" fillId="0" borderId="0" applyFont="0" applyFill="0" applyBorder="0" applyAlignment="0" applyProtection="0"/>
    <xf numFmtId="0" fontId="18" fillId="0" borderId="0"/>
    <xf numFmtId="164" fontId="7" fillId="0" borderId="0" applyFill="0"/>
    <xf numFmtId="164" fontId="7" fillId="0" borderId="0" applyFill="0"/>
    <xf numFmtId="164" fontId="7" fillId="0" borderId="0" applyFill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64" fontId="7" fillId="0" borderId="0" applyFill="0"/>
    <xf numFmtId="0" fontId="3" fillId="0" borderId="0"/>
    <xf numFmtId="0" fontId="3" fillId="0" borderId="0"/>
    <xf numFmtId="0" fontId="3" fillId="0" borderId="0"/>
    <xf numFmtId="0" fontId="3" fillId="0" borderId="0"/>
    <xf numFmtId="164" fontId="7" fillId="0" borderId="0" applyFill="0"/>
    <xf numFmtId="0" fontId="3" fillId="0" borderId="0"/>
  </cellStyleXfs>
  <cellXfs count="1790">
    <xf numFmtId="164" fontId="0" fillId="0" borderId="0" xfId="0"/>
    <xf numFmtId="1" fontId="2" fillId="0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0" xfId="8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 applyProtection="1">
      <alignment horizontal="right" vertical="center"/>
    </xf>
    <xf numFmtId="1" fontId="6" fillId="0" borderId="0" xfId="0" applyNumberFormat="1" applyFont="1" applyFill="1" applyBorder="1" applyAlignment="1">
      <alignment vertical="center"/>
    </xf>
    <xf numFmtId="1" fontId="2" fillId="0" borderId="0" xfId="6" applyNumberFormat="1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Fill="1" applyBorder="1" applyAlignment="1" applyProtection="1">
      <alignment vertical="center"/>
    </xf>
    <xf numFmtId="1" fontId="5" fillId="0" borderId="0" xfId="6" applyNumberFormat="1" applyFont="1" applyFill="1" applyBorder="1" applyAlignment="1" applyProtection="1">
      <alignment horizontal="left" vertical="center"/>
      <protection locked="0"/>
    </xf>
    <xf numFmtId="49" fontId="8" fillId="0" borderId="0" xfId="8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1" fontId="8" fillId="0" borderId="0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1" fontId="10" fillId="0" borderId="0" xfId="0" applyNumberFormat="1" applyFont="1" applyFill="1" applyBorder="1" applyAlignment="1" applyProtection="1">
      <alignment horizontal="left" vertical="center"/>
      <protection locked="0"/>
    </xf>
    <xf numFmtId="49" fontId="11" fillId="0" borderId="0" xfId="8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 applyProtection="1">
      <alignment horizontal="center" vertical="center"/>
      <protection locked="0"/>
    </xf>
    <xf numFmtId="1" fontId="12" fillId="0" borderId="0" xfId="0" applyNumberFormat="1" applyFont="1" applyFill="1" applyBorder="1" applyAlignment="1">
      <alignment horizontal="right" vertical="center"/>
    </xf>
    <xf numFmtId="1" fontId="11" fillId="0" borderId="0" xfId="0" applyNumberFormat="1" applyFont="1" applyFill="1" applyBorder="1" applyAlignment="1">
      <alignment vertical="center"/>
    </xf>
    <xf numFmtId="1" fontId="11" fillId="0" borderId="0" xfId="6" applyNumberFormat="1" applyFont="1" applyFill="1" applyBorder="1" applyAlignment="1">
      <alignment horizontal="center" vertical="center"/>
    </xf>
    <xf numFmtId="1" fontId="11" fillId="0" borderId="0" xfId="8" applyNumberFormat="1" applyFont="1" applyFill="1" applyBorder="1" applyAlignment="1">
      <alignment horizontal="center" vertical="center"/>
    </xf>
    <xf numFmtId="1" fontId="11" fillId="0" borderId="0" xfId="6" applyNumberFormat="1" applyFont="1" applyFill="1" applyBorder="1" applyAlignment="1">
      <alignment vertical="center"/>
    </xf>
    <xf numFmtId="1" fontId="12" fillId="0" borderId="0" xfId="6" applyNumberFormat="1" applyFont="1" applyFill="1" applyBorder="1" applyAlignment="1">
      <alignment horizontal="center" vertical="center"/>
    </xf>
    <xf numFmtId="1" fontId="10" fillId="0" borderId="0" xfId="6" applyNumberFormat="1" applyFont="1" applyFill="1" applyBorder="1" applyAlignment="1" applyProtection="1">
      <alignment horizontal="center" vertical="center"/>
      <protection locked="0"/>
    </xf>
    <xf numFmtId="1" fontId="11" fillId="0" borderId="0" xfId="6" applyNumberFormat="1" applyFont="1" applyFill="1" applyBorder="1" applyAlignment="1">
      <alignment vertical="center" wrapText="1"/>
    </xf>
    <xf numFmtId="1" fontId="12" fillId="0" borderId="0" xfId="6" applyNumberFormat="1" applyFont="1" applyFill="1" applyBorder="1" applyAlignment="1">
      <alignment vertical="center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165" fontId="10" fillId="0" borderId="3" xfId="0" applyNumberFormat="1" applyFont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quotePrefix="1" applyNumberFormat="1" applyFont="1" applyFill="1" applyBorder="1" applyAlignment="1" applyProtection="1">
      <alignment horizontal="center" vertical="center"/>
      <protection locked="0"/>
    </xf>
    <xf numFmtId="1" fontId="11" fillId="0" borderId="0" xfId="8" applyNumberFormat="1" applyFont="1" applyFill="1" applyBorder="1" applyAlignment="1">
      <alignment vertical="center"/>
    </xf>
    <xf numFmtId="37" fontId="14" fillId="0" borderId="4" xfId="0" applyNumberFormat="1" applyFont="1" applyBorder="1" applyAlignment="1" applyProtection="1">
      <alignment horizontal="center" vertical="center"/>
      <protection locked="0"/>
    </xf>
    <xf numFmtId="165" fontId="14" fillId="0" borderId="4" xfId="0" applyNumberFormat="1" applyFont="1" applyBorder="1" applyAlignment="1" applyProtection="1">
      <alignment horizontal="center" vertical="center"/>
      <protection locked="0"/>
    </xf>
    <xf numFmtId="165" fontId="14" fillId="0" borderId="5" xfId="0" applyNumberFormat="1" applyFont="1" applyBorder="1" applyAlignment="1" applyProtection="1">
      <alignment horizontal="center" vertical="center"/>
      <protection locked="0"/>
    </xf>
    <xf numFmtId="37" fontId="15" fillId="0" borderId="0" xfId="0" applyNumberFormat="1" applyFont="1" applyFill="1" applyBorder="1" applyAlignment="1" applyProtection="1">
      <alignment horizontal="center" vertical="center"/>
      <protection locked="0"/>
    </xf>
    <xf numFmtId="1" fontId="16" fillId="2" borderId="6" xfId="0" applyNumberFormat="1" applyFont="1" applyFill="1" applyBorder="1" applyAlignment="1">
      <alignment vertical="center"/>
    </xf>
    <xf numFmtId="49" fontId="16" fillId="2" borderId="7" xfId="8" applyNumberFormat="1" applyFont="1" applyFill="1" applyBorder="1" applyAlignment="1">
      <alignment horizontal="center" vertical="center"/>
    </xf>
    <xf numFmtId="1" fontId="16" fillId="0" borderId="0" xfId="8" applyNumberFormat="1" applyFont="1" applyFill="1" applyBorder="1" applyAlignment="1">
      <alignment vertical="center"/>
    </xf>
    <xf numFmtId="167" fontId="11" fillId="0" borderId="0" xfId="8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" fontId="16" fillId="2" borderId="0" xfId="0" applyNumberFormat="1" applyFont="1" applyFill="1" applyBorder="1" applyAlignment="1">
      <alignment vertical="center"/>
    </xf>
    <xf numFmtId="49" fontId="16" fillId="2" borderId="8" xfId="7" applyNumberFormat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 applyProtection="1">
      <alignment horizontal="right" vertical="center"/>
      <protection locked="0"/>
    </xf>
    <xf numFmtId="1" fontId="16" fillId="3" borderId="0" xfId="0" applyNumberFormat="1" applyFont="1" applyFill="1" applyBorder="1" applyAlignment="1">
      <alignment vertical="center"/>
    </xf>
    <xf numFmtId="49" fontId="16" fillId="3" borderId="8" xfId="8" applyNumberFormat="1" applyFont="1" applyFill="1" applyBorder="1" applyAlignment="1">
      <alignment horizontal="center" vertical="center"/>
    </xf>
    <xf numFmtId="49" fontId="16" fillId="3" borderId="8" xfId="7" applyNumberFormat="1" applyFont="1" applyFill="1" applyBorder="1" applyAlignment="1">
      <alignment horizontal="center" vertical="center"/>
    </xf>
    <xf numFmtId="49" fontId="19" fillId="3" borderId="8" xfId="0" applyNumberFormat="1" applyFont="1" applyFill="1" applyBorder="1" applyAlignment="1" applyProtection="1">
      <alignment horizontal="center" vertical="center"/>
      <protection locked="0"/>
    </xf>
    <xf numFmtId="49" fontId="16" fillId="3" borderId="8" xfId="0" applyNumberFormat="1" applyFont="1" applyFill="1" applyBorder="1" applyAlignment="1">
      <alignment horizontal="center" vertical="center"/>
    </xf>
    <xf numFmtId="1" fontId="16" fillId="0" borderId="6" xfId="0" applyNumberFormat="1" applyFont="1" applyFill="1" applyBorder="1" applyAlignment="1">
      <alignment vertical="center"/>
    </xf>
    <xf numFmtId="49" fontId="16" fillId="0" borderId="7" xfId="8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vertical="center"/>
    </xf>
    <xf numFmtId="49" fontId="16" fillId="0" borderId="8" xfId="7" applyNumberFormat="1" applyFont="1" applyFill="1" applyBorder="1" applyAlignment="1">
      <alignment horizontal="center" vertical="center"/>
    </xf>
    <xf numFmtId="49" fontId="19" fillId="0" borderId="8" xfId="0" applyNumberFormat="1" applyFont="1" applyFill="1" applyBorder="1" applyAlignment="1" applyProtection="1">
      <alignment horizontal="center" vertical="center"/>
      <protection locked="0"/>
    </xf>
    <xf numFmtId="49" fontId="16" fillId="0" borderId="8" xfId="0" applyNumberFormat="1" applyFont="1" applyFill="1" applyBorder="1" applyAlignment="1">
      <alignment horizontal="center" vertical="center"/>
    </xf>
    <xf numFmtId="1" fontId="16" fillId="3" borderId="6" xfId="0" applyNumberFormat="1" applyFont="1" applyFill="1" applyBorder="1" applyAlignment="1">
      <alignment vertical="center"/>
    </xf>
    <xf numFmtId="49" fontId="16" fillId="3" borderId="7" xfId="8" applyNumberFormat="1" applyFont="1" applyFill="1" applyBorder="1" applyAlignment="1">
      <alignment horizontal="center" vertical="center"/>
    </xf>
    <xf numFmtId="1" fontId="16" fillId="3" borderId="37" xfId="6" applyNumberFormat="1" applyFont="1" applyFill="1" applyBorder="1" applyAlignment="1">
      <alignment vertical="center"/>
    </xf>
    <xf numFmtId="49" fontId="16" fillId="3" borderId="38" xfId="8" applyNumberFormat="1" applyFont="1" applyFill="1" applyBorder="1" applyAlignment="1">
      <alignment horizontal="center" vertical="center"/>
    </xf>
    <xf numFmtId="1" fontId="16" fillId="3" borderId="0" xfId="6" applyNumberFormat="1" applyFont="1" applyFill="1" applyBorder="1" applyAlignment="1">
      <alignment vertical="center"/>
    </xf>
    <xf numFmtId="1" fontId="21" fillId="0" borderId="0" xfId="0" applyNumberFormat="1" applyFont="1" applyFill="1" applyBorder="1" applyAlignment="1"/>
    <xf numFmtId="1" fontId="21" fillId="0" borderId="0" xfId="0" applyNumberFormat="1" applyFont="1" applyFill="1" applyBorder="1"/>
    <xf numFmtId="164" fontId="22" fillId="0" borderId="0" xfId="0" applyFont="1" applyAlignment="1">
      <alignment horizontal="justify"/>
    </xf>
    <xf numFmtId="49" fontId="11" fillId="0" borderId="0" xfId="8" applyNumberFormat="1" applyFont="1" applyFill="1" applyBorder="1" applyAlignment="1">
      <alignment horizontal="center"/>
    </xf>
    <xf numFmtId="1" fontId="11" fillId="0" borderId="0" xfId="8" applyNumberFormat="1" applyFont="1" applyFill="1" applyBorder="1"/>
    <xf numFmtId="1" fontId="11" fillId="0" borderId="0" xfId="8" applyNumberFormat="1" applyFont="1" applyFill="1" applyBorder="1" applyAlignment="1"/>
    <xf numFmtId="1" fontId="11" fillId="0" borderId="0" xfId="0" applyNumberFormat="1" applyFont="1" applyFill="1" applyBorder="1"/>
    <xf numFmtId="1" fontId="23" fillId="0" borderId="0" xfId="0" applyNumberFormat="1" applyFont="1" applyFill="1" applyBorder="1"/>
    <xf numFmtId="49" fontId="23" fillId="0" borderId="7" xfId="8" applyNumberFormat="1" applyFont="1" applyFill="1" applyBorder="1" applyAlignment="1">
      <alignment horizontal="center"/>
    </xf>
    <xf numFmtId="1" fontId="23" fillId="0" borderId="0" xfId="8" applyNumberFormat="1" applyFont="1" applyFill="1" applyBorder="1"/>
    <xf numFmtId="1" fontId="23" fillId="0" borderId="0" xfId="8" applyNumberFormat="1" applyFont="1" applyFill="1" applyBorder="1" applyAlignment="1"/>
    <xf numFmtId="49" fontId="23" fillId="0" borderId="8" xfId="7" applyNumberFormat="1" applyFont="1" applyFill="1" applyBorder="1" applyAlignment="1">
      <alignment horizontal="center"/>
    </xf>
    <xf numFmtId="49" fontId="23" fillId="0" borderId="8" xfId="0" applyNumberFormat="1" applyFont="1" applyFill="1" applyBorder="1" applyAlignment="1" applyProtection="1">
      <alignment horizontal="center"/>
      <protection locked="0"/>
    </xf>
    <xf numFmtId="49" fontId="23" fillId="0" borderId="8" xfId="0" applyNumberFormat="1" applyFont="1" applyFill="1" applyBorder="1" applyAlignment="1">
      <alignment horizontal="center"/>
    </xf>
    <xf numFmtId="1" fontId="24" fillId="0" borderId="0" xfId="0" applyNumberFormat="1" applyFont="1" applyFill="1" applyBorder="1"/>
    <xf numFmtId="49" fontId="24" fillId="0" borderId="7" xfId="8" applyNumberFormat="1" applyFont="1" applyFill="1" applyBorder="1" applyAlignment="1">
      <alignment horizontal="center"/>
    </xf>
    <xf numFmtId="1" fontId="24" fillId="0" borderId="0" xfId="8" applyNumberFormat="1" applyFont="1" applyFill="1" applyBorder="1"/>
    <xf numFmtId="1" fontId="24" fillId="0" borderId="0" xfId="8" applyNumberFormat="1" applyFont="1" applyFill="1" applyBorder="1" applyAlignment="1"/>
    <xf numFmtId="49" fontId="24" fillId="0" borderId="8" xfId="7" applyNumberFormat="1" applyFont="1" applyFill="1" applyBorder="1" applyAlignment="1">
      <alignment horizontal="center"/>
    </xf>
    <xf numFmtId="49" fontId="24" fillId="0" borderId="8" xfId="0" applyNumberFormat="1" applyFont="1" applyFill="1" applyBorder="1" applyAlignment="1" applyProtection="1">
      <alignment horizontal="center"/>
      <protection locked="0"/>
    </xf>
    <xf numFmtId="49" fontId="24" fillId="0" borderId="8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left"/>
    </xf>
    <xf numFmtId="49" fontId="11" fillId="0" borderId="7" xfId="8" applyNumberFormat="1" applyFont="1" applyFill="1" applyBorder="1" applyAlignment="1">
      <alignment horizontal="center"/>
    </xf>
    <xf numFmtId="167" fontId="11" fillId="0" borderId="0" xfId="8" applyNumberFormat="1" applyFont="1" applyFill="1" applyBorder="1"/>
    <xf numFmtId="49" fontId="11" fillId="0" borderId="8" xfId="7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 applyProtection="1">
      <alignment horizontal="center"/>
      <protection locked="0"/>
    </xf>
    <xf numFmtId="49" fontId="11" fillId="0" borderId="8" xfId="0" applyNumberFormat="1" applyFont="1" applyFill="1" applyBorder="1" applyAlignment="1">
      <alignment horizontal="center"/>
    </xf>
    <xf numFmtId="1" fontId="11" fillId="0" borderId="0" xfId="6" applyNumberFormat="1" applyFont="1" applyFill="1" applyBorder="1" applyAlignment="1">
      <alignment horizontal="center" vertical="center" wrapText="1"/>
    </xf>
    <xf numFmtId="1" fontId="25" fillId="0" borderId="0" xfId="0" quotePrefix="1" applyNumberFormat="1" applyFont="1" applyFill="1" applyBorder="1" applyAlignment="1">
      <alignment horizontal="left" wrapText="1"/>
    </xf>
    <xf numFmtId="1" fontId="25" fillId="0" borderId="0" xfId="0" applyNumberFormat="1" applyFont="1" applyFill="1" applyBorder="1" applyAlignment="1"/>
    <xf numFmtId="1" fontId="25" fillId="0" borderId="0" xfId="0" quotePrefix="1" applyNumberFormat="1" applyFont="1" applyFill="1" applyBorder="1" applyAlignment="1"/>
    <xf numFmtId="1" fontId="29" fillId="0" borderId="0" xfId="2" quotePrefix="1" applyNumberFormat="1" applyFont="1" applyFill="1" applyBorder="1" applyAlignment="1">
      <alignment horizontal="right"/>
    </xf>
    <xf numFmtId="1" fontId="30" fillId="0" borderId="0" xfId="0" applyNumberFormat="1" applyFont="1" applyFill="1" applyBorder="1" applyAlignment="1">
      <alignment horizontal="right" vertical="center"/>
    </xf>
    <xf numFmtId="1" fontId="11" fillId="0" borderId="0" xfId="6" applyNumberFormat="1" applyFont="1" applyFill="1" applyBorder="1" applyAlignment="1">
      <alignment horizontal="center"/>
    </xf>
    <xf numFmtId="1" fontId="11" fillId="0" borderId="0" xfId="6" applyNumberFormat="1" applyFont="1" applyFill="1" applyBorder="1" applyAlignment="1">
      <alignment horizontal="center" vertical="top"/>
    </xf>
    <xf numFmtId="1" fontId="11" fillId="0" borderId="0" xfId="6" applyNumberFormat="1" applyFont="1" applyFill="1" applyBorder="1"/>
    <xf numFmtId="1" fontId="12" fillId="0" borderId="0" xfId="6" applyNumberFormat="1" applyFont="1" applyFill="1" applyBorder="1" applyAlignment="1">
      <alignment horizontal="center" vertical="top"/>
    </xf>
    <xf numFmtId="1" fontId="10" fillId="0" borderId="0" xfId="6" applyNumberFormat="1" applyFont="1" applyFill="1" applyBorder="1" applyAlignment="1" applyProtection="1">
      <alignment horizontal="center"/>
      <protection locked="0"/>
    </xf>
    <xf numFmtId="1" fontId="12" fillId="0" borderId="0" xfId="6" applyNumberFormat="1" applyFont="1" applyFill="1" applyBorder="1" applyAlignment="1">
      <alignment horizontal="center"/>
    </xf>
    <xf numFmtId="1" fontId="11" fillId="0" borderId="0" xfId="6" applyNumberFormat="1" applyFont="1" applyFill="1" applyBorder="1" applyAlignment="1">
      <alignment wrapText="1"/>
    </xf>
    <xf numFmtId="1" fontId="12" fillId="0" borderId="0" xfId="6" applyNumberFormat="1" applyFont="1" applyFill="1" applyBorder="1" applyAlignment="1">
      <alignment vertical="top"/>
    </xf>
    <xf numFmtId="49" fontId="10" fillId="0" borderId="1" xfId="0" applyNumberFormat="1" applyFont="1" applyBorder="1" applyAlignment="1" applyProtection="1">
      <alignment horizontal="center"/>
      <protection locked="0"/>
    </xf>
    <xf numFmtId="49" fontId="10" fillId="0" borderId="2" xfId="0" applyNumberFormat="1" applyFont="1" applyBorder="1" applyAlignment="1" applyProtection="1">
      <alignment horizontal="center"/>
      <protection locked="0"/>
    </xf>
    <xf numFmtId="165" fontId="10" fillId="0" borderId="2" xfId="0" applyNumberFormat="1" applyFont="1" applyBorder="1" applyAlignment="1" applyProtection="1">
      <alignment horizontal="center"/>
      <protection locked="0"/>
    </xf>
    <xf numFmtId="165" fontId="10" fillId="0" borderId="12" xfId="0" applyNumberFormat="1" applyFont="1" applyBorder="1" applyAlignment="1" applyProtection="1">
      <alignment horizontal="center"/>
      <protection locked="0"/>
    </xf>
    <xf numFmtId="49" fontId="10" fillId="0" borderId="3" xfId="0" applyNumberFormat="1" applyFont="1" applyBorder="1" applyAlignment="1" applyProtection="1">
      <alignment horizontal="center"/>
      <protection locked="0"/>
    </xf>
    <xf numFmtId="165" fontId="10" fillId="0" borderId="3" xfId="0" applyNumberFormat="1" applyFont="1" applyBorder="1" applyAlignment="1" applyProtection="1">
      <alignment horizontal="center"/>
      <protection locked="0"/>
    </xf>
    <xf numFmtId="1" fontId="11" fillId="0" borderId="0" xfId="6" applyNumberFormat="1" applyFont="1" applyFill="1" applyBorder="1" applyAlignment="1"/>
    <xf numFmtId="49" fontId="13" fillId="0" borderId="0" xfId="0" applyNumberFormat="1" applyFont="1" applyFill="1" applyBorder="1" applyAlignment="1" applyProtection="1">
      <alignment horizontal="center"/>
      <protection locked="0"/>
    </xf>
    <xf numFmtId="49" fontId="13" fillId="0" borderId="0" xfId="0" quotePrefix="1" applyNumberFormat="1" applyFont="1" applyFill="1" applyBorder="1" applyAlignment="1" applyProtection="1">
      <alignment horizontal="center"/>
      <protection locked="0"/>
    </xf>
    <xf numFmtId="165" fontId="13" fillId="0" borderId="0" xfId="0" applyNumberFormat="1" applyFont="1" applyFill="1" applyBorder="1" applyAlignment="1" applyProtection="1">
      <alignment horizontal="center"/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165" fontId="10" fillId="0" borderId="0" xfId="0" applyNumberFormat="1" applyFont="1" applyFill="1" applyBorder="1" applyAlignment="1" applyProtection="1">
      <alignment horizontal="center"/>
      <protection locked="0"/>
    </xf>
    <xf numFmtId="37" fontId="14" fillId="0" borderId="4" xfId="0" applyNumberFormat="1" applyFont="1" applyBorder="1" applyAlignment="1" applyProtection="1">
      <alignment horizontal="center"/>
      <protection locked="0"/>
    </xf>
    <xf numFmtId="165" fontId="14" fillId="0" borderId="4" xfId="0" applyNumberFormat="1" applyFont="1" applyBorder="1" applyAlignment="1" applyProtection="1">
      <alignment horizontal="center"/>
      <protection locked="0"/>
    </xf>
    <xf numFmtId="165" fontId="14" fillId="0" borderId="5" xfId="0" applyNumberFormat="1" applyFont="1" applyBorder="1" applyAlignment="1" applyProtection="1">
      <alignment horizontal="center"/>
      <protection locked="0"/>
    </xf>
    <xf numFmtId="37" fontId="14" fillId="0" borderId="5" xfId="0" applyNumberFormat="1" applyFont="1" applyBorder="1" applyAlignment="1" applyProtection="1">
      <alignment horizontal="center"/>
      <protection locked="0"/>
    </xf>
    <xf numFmtId="37" fontId="15" fillId="0" borderId="0" xfId="0" applyNumberFormat="1" applyFont="1" applyFill="1" applyBorder="1" applyAlignment="1" applyProtection="1">
      <alignment horizontal="center"/>
      <protection locked="0"/>
    </xf>
    <xf numFmtId="165" fontId="15" fillId="0" borderId="0" xfId="0" applyNumberFormat="1" applyFont="1" applyFill="1" applyBorder="1" applyAlignment="1" applyProtection="1">
      <alignment horizontal="center"/>
      <protection locked="0"/>
    </xf>
    <xf numFmtId="37" fontId="14" fillId="0" borderId="0" xfId="0" applyNumberFormat="1" applyFont="1" applyFill="1" applyBorder="1" applyAlignment="1" applyProtection="1">
      <alignment horizontal="center"/>
      <protection locked="0"/>
    </xf>
    <xf numFmtId="165" fontId="14" fillId="0" borderId="0" xfId="0" applyNumberFormat="1" applyFont="1" applyFill="1" applyBorder="1" applyAlignment="1" applyProtection="1">
      <alignment horizontal="center"/>
      <protection locked="0"/>
    </xf>
    <xf numFmtId="49" fontId="16" fillId="4" borderId="8" xfId="8" applyNumberFormat="1" applyFont="1" applyFill="1" applyBorder="1" applyAlignment="1">
      <alignment horizontal="center" vertical="center"/>
    </xf>
    <xf numFmtId="1" fontId="16" fillId="4" borderId="0" xfId="0" applyNumberFormat="1" applyFont="1" applyFill="1" applyBorder="1" applyAlignment="1">
      <alignment vertical="center"/>
    </xf>
    <xf numFmtId="49" fontId="16" fillId="4" borderId="8" xfId="7" applyNumberFormat="1" applyFont="1" applyFill="1" applyBorder="1" applyAlignment="1">
      <alignment horizontal="center" vertical="center"/>
    </xf>
    <xf numFmtId="49" fontId="19" fillId="4" borderId="8" xfId="0" applyNumberFormat="1" applyFont="1" applyFill="1" applyBorder="1" applyAlignment="1" applyProtection="1">
      <alignment horizontal="center" vertical="center"/>
      <protection locked="0"/>
    </xf>
    <xf numFmtId="166" fontId="19" fillId="4" borderId="25" xfId="1" applyNumberFormat="1" applyFont="1" applyFill="1" applyBorder="1" applyAlignment="1" applyProtection="1">
      <alignment horizontal="right" vertical="center"/>
      <protection locked="0"/>
    </xf>
    <xf numFmtId="166" fontId="19" fillId="4" borderId="26" xfId="1" applyNumberFormat="1" applyFont="1" applyFill="1" applyBorder="1" applyAlignment="1" applyProtection="1">
      <alignment horizontal="right" vertical="center"/>
      <protection locked="0"/>
    </xf>
    <xf numFmtId="49" fontId="16" fillId="4" borderId="8" xfId="0" applyNumberFormat="1" applyFont="1" applyFill="1" applyBorder="1" applyAlignment="1">
      <alignment horizontal="center" vertical="center"/>
    </xf>
    <xf numFmtId="1" fontId="16" fillId="4" borderId="27" xfId="0" applyNumberFormat="1" applyFont="1" applyFill="1" applyBorder="1" applyAlignment="1">
      <alignment vertical="center"/>
    </xf>
    <xf numFmtId="49" fontId="16" fillId="4" borderId="28" xfId="0" applyNumberFormat="1" applyFont="1" applyFill="1" applyBorder="1" applyAlignment="1">
      <alignment horizontal="center" vertical="center"/>
    </xf>
    <xf numFmtId="166" fontId="19" fillId="4" borderId="30" xfId="1" applyNumberFormat="1" applyFont="1" applyFill="1" applyBorder="1" applyAlignment="1" applyProtection="1">
      <alignment horizontal="right" vertical="center"/>
      <protection locked="0"/>
    </xf>
    <xf numFmtId="166" fontId="19" fillId="4" borderId="31" xfId="1" applyNumberFormat="1" applyFont="1" applyFill="1" applyBorder="1" applyAlignment="1" applyProtection="1">
      <alignment horizontal="right" vertical="center"/>
      <protection locked="0"/>
    </xf>
    <xf numFmtId="166" fontId="16" fillId="3" borderId="24" xfId="1" applyNumberFormat="1" applyFont="1" applyFill="1" applyBorder="1" applyAlignment="1">
      <alignment horizontal="right" vertical="center"/>
    </xf>
    <xf numFmtId="166" fontId="16" fillId="3" borderId="25" xfId="1" applyNumberFormat="1" applyFont="1" applyFill="1" applyBorder="1" applyAlignment="1">
      <alignment horizontal="right" vertical="center"/>
    </xf>
    <xf numFmtId="166" fontId="16" fillId="3" borderId="26" xfId="1" applyNumberFormat="1" applyFont="1" applyFill="1" applyBorder="1" applyAlignment="1">
      <alignment horizontal="right" vertical="center"/>
    </xf>
    <xf numFmtId="166" fontId="16" fillId="0" borderId="0" xfId="1" applyNumberFormat="1" applyFont="1" applyFill="1" applyBorder="1" applyAlignment="1">
      <alignment horizontal="right" vertical="center"/>
    </xf>
    <xf numFmtId="166" fontId="11" fillId="0" borderId="32" xfId="1" applyNumberFormat="1" applyFont="1" applyFill="1" applyBorder="1" applyAlignment="1">
      <alignment horizontal="right" vertical="center"/>
    </xf>
    <xf numFmtId="166" fontId="11" fillId="0" borderId="33" xfId="1" applyNumberFormat="1" applyFont="1" applyFill="1" applyBorder="1" applyAlignment="1">
      <alignment horizontal="right" vertical="center"/>
    </xf>
    <xf numFmtId="166" fontId="11" fillId="0" borderId="34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24" xfId="1" applyNumberFormat="1" applyFont="1" applyFill="1" applyBorder="1" applyAlignment="1">
      <alignment horizontal="right" vertical="center"/>
    </xf>
    <xf numFmtId="166" fontId="11" fillId="0" borderId="25" xfId="1" applyNumberFormat="1" applyFont="1" applyFill="1" applyBorder="1" applyAlignment="1">
      <alignment horizontal="right" vertical="center"/>
    </xf>
    <xf numFmtId="166" fontId="11" fillId="0" borderId="26" xfId="1" applyNumberFormat="1" applyFont="1" applyFill="1" applyBorder="1" applyAlignment="1">
      <alignment horizontal="right" vertical="center"/>
    </xf>
    <xf numFmtId="166" fontId="11" fillId="0" borderId="35" xfId="1" applyNumberFormat="1" applyFont="1" applyFill="1" applyBorder="1" applyAlignment="1">
      <alignment horizontal="right" vertical="center"/>
    </xf>
    <xf numFmtId="166" fontId="11" fillId="0" borderId="36" xfId="1" applyNumberFormat="1" applyFont="1" applyFill="1" applyBorder="1" applyAlignment="1">
      <alignment horizontal="right" vertical="center"/>
    </xf>
    <xf numFmtId="166" fontId="16" fillId="3" borderId="32" xfId="1" applyNumberFormat="1" applyFont="1" applyFill="1" applyBorder="1" applyAlignment="1">
      <alignment horizontal="right" vertical="center"/>
    </xf>
    <xf numFmtId="166" fontId="16" fillId="3" borderId="33" xfId="1" applyNumberFormat="1" applyFont="1" applyFill="1" applyBorder="1" applyAlignment="1">
      <alignment horizontal="right" vertical="center"/>
    </xf>
    <xf numFmtId="166" fontId="16" fillId="3" borderId="34" xfId="1" applyNumberFormat="1" applyFont="1" applyFill="1" applyBorder="1" applyAlignment="1">
      <alignment horizontal="right" vertical="center"/>
    </xf>
    <xf numFmtId="1" fontId="31" fillId="0" borderId="0" xfId="0" quotePrefix="1" applyNumberFormat="1" applyFont="1" applyFill="1" applyBorder="1" applyAlignment="1">
      <alignment horizontal="left" wrapText="1"/>
    </xf>
    <xf numFmtId="49" fontId="31" fillId="0" borderId="0" xfId="0" quotePrefix="1" applyNumberFormat="1" applyFont="1" applyFill="1" applyBorder="1" applyAlignment="1">
      <alignment horizontal="center" wrapText="1"/>
    </xf>
    <xf numFmtId="1" fontId="31" fillId="0" borderId="0" xfId="0" applyNumberFormat="1" applyFont="1" applyFill="1" applyBorder="1" applyAlignment="1"/>
    <xf numFmtId="1" fontId="31" fillId="0" borderId="0" xfId="0" applyNumberFormat="1" applyFont="1" applyFill="1" applyBorder="1"/>
    <xf numFmtId="1" fontId="21" fillId="0" borderId="0" xfId="0" quotePrefix="1" applyNumberFormat="1" applyFont="1" applyFill="1" applyBorder="1" applyAlignment="1">
      <alignment horizontal="left" wrapText="1"/>
    </xf>
    <xf numFmtId="167" fontId="11" fillId="0" borderId="0" xfId="0" applyNumberFormat="1" applyFont="1" applyFill="1" applyBorder="1" applyAlignment="1">
      <alignment vertical="center"/>
    </xf>
    <xf numFmtId="167" fontId="11" fillId="0" borderId="0" xfId="6" applyNumberFormat="1" applyFont="1" applyFill="1" applyBorder="1" applyAlignment="1">
      <alignment horizontal="center" vertical="center"/>
    </xf>
    <xf numFmtId="167" fontId="12" fillId="0" borderId="0" xfId="6" applyNumberFormat="1" applyFont="1" applyFill="1" applyBorder="1" applyAlignment="1">
      <alignment horizontal="center" vertical="top"/>
    </xf>
    <xf numFmtId="167" fontId="12" fillId="0" borderId="0" xfId="6" applyNumberFormat="1" applyFont="1" applyFill="1" applyBorder="1" applyAlignment="1">
      <alignment vertical="top"/>
    </xf>
    <xf numFmtId="165" fontId="10" fillId="0" borderId="1" xfId="0" applyNumberFormat="1" applyFont="1" applyBorder="1" applyAlignment="1" applyProtection="1">
      <alignment horizontal="center"/>
      <protection locked="0"/>
    </xf>
    <xf numFmtId="167" fontId="11" fillId="0" borderId="0" xfId="6" applyNumberFormat="1" applyFont="1" applyFill="1" applyBorder="1" applyAlignment="1"/>
    <xf numFmtId="49" fontId="16" fillId="4" borderId="7" xfId="8" applyNumberFormat="1" applyFont="1" applyFill="1" applyBorder="1" applyAlignment="1">
      <alignment horizontal="center" vertical="center"/>
    </xf>
    <xf numFmtId="167" fontId="16" fillId="0" borderId="0" xfId="8" applyNumberFormat="1" applyFont="1" applyFill="1" applyBorder="1" applyAlignment="1">
      <alignment vertical="center"/>
    </xf>
    <xf numFmtId="168" fontId="16" fillId="0" borderId="0" xfId="8" applyNumberFormat="1" applyFont="1" applyFill="1" applyBorder="1" applyAlignment="1">
      <alignment horizontal="center" vertical="center"/>
    </xf>
    <xf numFmtId="168" fontId="16" fillId="0" borderId="0" xfId="7" applyNumberFormat="1" applyFont="1" applyFill="1" applyBorder="1" applyAlignment="1">
      <alignment horizontal="center" vertical="center"/>
    </xf>
    <xf numFmtId="168" fontId="19" fillId="0" borderId="0" xfId="0" applyNumberFormat="1" applyFont="1" applyFill="1" applyBorder="1" applyAlignment="1" applyProtection="1">
      <alignment horizontal="center" vertical="center"/>
      <protection locked="0"/>
    </xf>
    <xf numFmtId="168" fontId="16" fillId="0" borderId="0" xfId="0" applyNumberFormat="1" applyFont="1" applyFill="1" applyBorder="1" applyAlignment="1">
      <alignment horizontal="center" vertical="center"/>
    </xf>
    <xf numFmtId="167" fontId="31" fillId="0" borderId="0" xfId="0" applyNumberFormat="1" applyFont="1" applyFill="1" applyBorder="1" applyAlignment="1"/>
    <xf numFmtId="1" fontId="11" fillId="0" borderId="0" xfId="0" applyNumberFormat="1" applyFont="1" applyFill="1" applyBorder="1" applyAlignment="1">
      <alignment horizontal="left" vertical="center" wrapText="1"/>
    </xf>
    <xf numFmtId="167" fontId="11" fillId="0" borderId="0" xfId="8" applyNumberFormat="1" applyFont="1" applyFill="1" applyBorder="1" applyAlignment="1"/>
    <xf numFmtId="1" fontId="11" fillId="0" borderId="0" xfId="8" applyNumberFormat="1" applyFont="1" applyFill="1" applyBorder="1" applyAlignment="1">
      <alignment horizontal="center"/>
    </xf>
    <xf numFmtId="167" fontId="23" fillId="0" borderId="0" xfId="8" applyNumberFormat="1" applyFont="1" applyFill="1" applyBorder="1" applyAlignment="1"/>
    <xf numFmtId="168" fontId="23" fillId="0" borderId="0" xfId="8" applyNumberFormat="1" applyFont="1" applyFill="1" applyBorder="1" applyAlignment="1">
      <alignment horizontal="center"/>
    </xf>
    <xf numFmtId="168" fontId="23" fillId="0" borderId="0" xfId="7" applyNumberFormat="1" applyFont="1" applyFill="1" applyBorder="1" applyAlignment="1">
      <alignment horizontal="center"/>
    </xf>
    <xf numFmtId="168" fontId="23" fillId="0" borderId="0" xfId="0" applyNumberFormat="1" applyFont="1" applyFill="1" applyBorder="1" applyAlignment="1" applyProtection="1">
      <alignment horizontal="center"/>
      <protection locked="0"/>
    </xf>
    <xf numFmtId="168" fontId="23" fillId="0" borderId="0" xfId="0" applyNumberFormat="1" applyFont="1" applyFill="1" applyBorder="1" applyAlignment="1">
      <alignment horizontal="center"/>
    </xf>
    <xf numFmtId="167" fontId="24" fillId="0" borderId="0" xfId="8" applyNumberFormat="1" applyFont="1" applyFill="1" applyBorder="1" applyAlignment="1"/>
    <xf numFmtId="168" fontId="24" fillId="0" borderId="0" xfId="8" applyNumberFormat="1" applyFont="1" applyFill="1" applyBorder="1" applyAlignment="1">
      <alignment horizontal="center"/>
    </xf>
    <xf numFmtId="168" fontId="24" fillId="0" borderId="0" xfId="7" applyNumberFormat="1" applyFont="1" applyFill="1" applyBorder="1" applyAlignment="1">
      <alignment horizontal="center"/>
    </xf>
    <xf numFmtId="168" fontId="24" fillId="0" borderId="0" xfId="0" applyNumberFormat="1" applyFont="1" applyFill="1" applyBorder="1" applyAlignment="1" applyProtection="1">
      <alignment horizontal="center"/>
      <protection locked="0"/>
    </xf>
    <xf numFmtId="168" fontId="24" fillId="0" borderId="0" xfId="0" applyNumberFormat="1" applyFont="1" applyFill="1" applyBorder="1" applyAlignment="1">
      <alignment horizontal="center"/>
    </xf>
    <xf numFmtId="168" fontId="11" fillId="0" borderId="0" xfId="8" applyNumberFormat="1" applyFont="1" applyFill="1" applyBorder="1" applyAlignment="1">
      <alignment horizontal="center"/>
    </xf>
    <xf numFmtId="168" fontId="11" fillId="0" borderId="0" xfId="7" applyNumberFormat="1" applyFont="1" applyFill="1" applyBorder="1" applyAlignment="1">
      <alignment horizontal="center"/>
    </xf>
    <xf numFmtId="168" fontId="11" fillId="0" borderId="0" xfId="0" applyNumberFormat="1" applyFont="1" applyFill="1" applyBorder="1" applyAlignment="1" applyProtection="1">
      <alignment horizontal="center"/>
      <protection locked="0"/>
    </xf>
    <xf numFmtId="168" fontId="11" fillId="0" borderId="0" xfId="0" applyNumberFormat="1" applyFont="1" applyFill="1" applyBorder="1" applyAlignment="1">
      <alignment horizontal="center"/>
    </xf>
    <xf numFmtId="167" fontId="11" fillId="0" borderId="0" xfId="6" applyNumberFormat="1" applyFont="1" applyFill="1" applyBorder="1"/>
    <xf numFmtId="167" fontId="11" fillId="0" borderId="0" xfId="6" applyNumberFormat="1" applyFont="1" applyFill="1" applyBorder="1" applyAlignment="1">
      <alignment wrapText="1"/>
    </xf>
    <xf numFmtId="165" fontId="10" fillId="0" borderId="12" xfId="0" applyNumberFormat="1" applyFont="1" applyBorder="1" applyAlignment="1" applyProtection="1">
      <alignment horizontal="center" vertical="center"/>
      <protection locked="0"/>
    </xf>
    <xf numFmtId="0" fontId="3" fillId="0" borderId="0" xfId="9" applyFill="1" applyBorder="1" applyAlignment="1" applyProtection="1">
      <alignment horizontal="right" vertical="center"/>
      <protection locked="0"/>
    </xf>
    <xf numFmtId="0" fontId="3" fillId="0" borderId="0" xfId="9" applyFont="1" applyFill="1" applyBorder="1" applyAlignment="1" applyProtection="1">
      <alignment horizontal="right" vertical="center"/>
      <protection locked="0"/>
    </xf>
    <xf numFmtId="167" fontId="31" fillId="0" borderId="0" xfId="0" applyNumberFormat="1" applyFont="1" applyFill="1" applyBorder="1"/>
    <xf numFmtId="167" fontId="21" fillId="0" borderId="0" xfId="0" applyNumberFormat="1" applyFont="1" applyFill="1" applyBorder="1"/>
    <xf numFmtId="167" fontId="23" fillId="0" borderId="0" xfId="8" applyNumberFormat="1" applyFont="1" applyFill="1" applyBorder="1"/>
    <xf numFmtId="167" fontId="24" fillId="0" borderId="0" xfId="8" applyNumberFormat="1" applyFont="1" applyFill="1" applyBorder="1"/>
    <xf numFmtId="49" fontId="11" fillId="0" borderId="0" xfId="7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 applyProtection="1">
      <alignment horizontal="center"/>
      <protection locked="0"/>
    </xf>
    <xf numFmtId="49" fontId="11" fillId="0" borderId="0" xfId="0" applyNumberFormat="1" applyFont="1" applyFill="1" applyBorder="1" applyAlignment="1">
      <alignment horizontal="center"/>
    </xf>
    <xf numFmtId="1" fontId="4" fillId="0" borderId="0" xfId="8" applyNumberFormat="1" applyFont="1" applyFill="1" applyBorder="1" applyAlignment="1">
      <alignment horizontal="center" vertical="center"/>
    </xf>
    <xf numFmtId="1" fontId="8" fillId="0" borderId="0" xfId="8" applyNumberFormat="1" applyFont="1" applyFill="1" applyBorder="1" applyAlignment="1">
      <alignment horizontal="center" vertical="center"/>
    </xf>
    <xf numFmtId="1" fontId="10" fillId="0" borderId="13" xfId="0" applyNumberFormat="1" applyFont="1" applyFill="1" applyBorder="1" applyAlignment="1" applyProtection="1">
      <alignment horizontal="left" vertical="center"/>
      <protection locked="0"/>
    </xf>
    <xf numFmtId="49" fontId="10" fillId="0" borderId="2" xfId="0" applyNumberFormat="1" applyFont="1" applyBorder="1" applyAlignment="1" applyProtection="1">
      <alignment horizontal="center" textRotation="90" wrapText="1"/>
      <protection locked="0"/>
    </xf>
    <xf numFmtId="1" fontId="11" fillId="0" borderId="2" xfId="8" applyNumberFormat="1" applyFont="1" applyFill="1" applyBorder="1" applyAlignment="1">
      <alignment textRotation="90" wrapText="1"/>
    </xf>
    <xf numFmtId="49" fontId="10" fillId="0" borderId="3" xfId="0" applyNumberFormat="1" applyFont="1" applyBorder="1" applyAlignment="1" applyProtection="1">
      <alignment horizontal="center" textRotation="90" wrapText="1"/>
      <protection locked="0"/>
    </xf>
    <xf numFmtId="49" fontId="10" fillId="0" borderId="0" xfId="0" applyNumberFormat="1" applyFont="1" applyFill="1" applyBorder="1" applyAlignment="1" applyProtection="1">
      <alignment horizontal="center" textRotation="90" wrapText="1"/>
      <protection locked="0"/>
    </xf>
    <xf numFmtId="1" fontId="11" fillId="0" borderId="0" xfId="8" applyNumberFormat="1" applyFont="1" applyFill="1" applyBorder="1" applyAlignment="1">
      <alignment textRotation="90" wrapText="1"/>
    </xf>
    <xf numFmtId="164" fontId="33" fillId="0" borderId="43" xfId="0" applyFont="1" applyBorder="1" applyAlignment="1">
      <alignment vertical="top" wrapText="1"/>
    </xf>
    <xf numFmtId="49" fontId="33" fillId="0" borderId="4" xfId="6" applyNumberFormat="1" applyFont="1" applyFill="1" applyBorder="1" applyAlignment="1">
      <alignment horizontal="center" vertical="top" wrapText="1"/>
    </xf>
    <xf numFmtId="37" fontId="34" fillId="0" borderId="4" xfId="0" applyNumberFormat="1" applyFont="1" applyBorder="1" applyAlignment="1" applyProtection="1">
      <alignment horizontal="center" vertical="top"/>
      <protection locked="0"/>
    </xf>
    <xf numFmtId="37" fontId="34" fillId="0" borderId="5" xfId="0" applyNumberFormat="1" applyFont="1" applyBorder="1" applyAlignment="1" applyProtection="1">
      <alignment horizontal="center" vertical="top"/>
      <protection locked="0"/>
    </xf>
    <xf numFmtId="1" fontId="33" fillId="0" borderId="0" xfId="6" applyNumberFormat="1" applyFont="1" applyFill="1" applyBorder="1" applyAlignment="1">
      <alignment vertical="top"/>
    </xf>
    <xf numFmtId="1" fontId="33" fillId="0" borderId="0" xfId="6" applyNumberFormat="1" applyFont="1" applyFill="1" applyBorder="1" applyAlignment="1">
      <alignment horizontal="center" vertical="top" wrapText="1"/>
    </xf>
    <xf numFmtId="37" fontId="34" fillId="0" borderId="0" xfId="0" applyNumberFormat="1" applyFont="1" applyFill="1" applyBorder="1" applyAlignment="1" applyProtection="1">
      <alignment horizontal="center" vertical="top"/>
      <protection locked="0"/>
    </xf>
    <xf numFmtId="1" fontId="33" fillId="0" borderId="0" xfId="8" applyNumberFormat="1" applyFont="1" applyFill="1" applyBorder="1" applyAlignment="1">
      <alignment vertical="top"/>
    </xf>
    <xf numFmtId="1" fontId="16" fillId="4" borderId="10" xfId="0" applyNumberFormat="1" applyFont="1" applyFill="1" applyBorder="1" applyAlignment="1">
      <alignment vertical="center"/>
    </xf>
    <xf numFmtId="49" fontId="16" fillId="4" borderId="19" xfId="8" applyNumberFormat="1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29" fillId="0" borderId="0" xfId="2" applyNumberFormat="1" applyFont="1" applyFill="1" applyBorder="1" applyAlignment="1">
      <alignment horizontal="right"/>
    </xf>
    <xf numFmtId="167" fontId="11" fillId="5" borderId="0" xfId="8" applyNumberFormat="1" applyFont="1" applyFill="1" applyBorder="1"/>
    <xf numFmtId="1" fontId="10" fillId="0" borderId="0" xfId="10" applyNumberFormat="1" applyFont="1" applyFill="1" applyBorder="1" applyAlignment="1" applyProtection="1">
      <alignment horizontal="left" vertical="center"/>
      <protection locked="0"/>
    </xf>
    <xf numFmtId="1" fontId="12" fillId="0" borderId="0" xfId="10" applyNumberFormat="1" applyFont="1" applyFill="1" applyBorder="1" applyAlignment="1">
      <alignment horizontal="right" vertical="center"/>
    </xf>
    <xf numFmtId="1" fontId="11" fillId="0" borderId="0" xfId="6" applyNumberFormat="1" applyFont="1" applyFill="1" applyBorder="1" applyAlignment="1">
      <alignment horizontal="center" vertical="top" wrapText="1"/>
    </xf>
    <xf numFmtId="0" fontId="12" fillId="0" borderId="2" xfId="11" applyFont="1" applyBorder="1" applyAlignment="1">
      <alignment horizontal="center" vertical="center" wrapText="1"/>
    </xf>
    <xf numFmtId="0" fontId="12" fillId="0" borderId="16" xfId="11" applyFont="1" applyBorder="1" applyAlignment="1">
      <alignment horizontal="center" vertical="center" wrapText="1"/>
    </xf>
    <xf numFmtId="3" fontId="12" fillId="0" borderId="16" xfId="11" applyNumberFormat="1" applyFont="1" applyBorder="1" applyAlignment="1">
      <alignment horizontal="center" vertical="center" wrapText="1"/>
    </xf>
    <xf numFmtId="0" fontId="10" fillId="0" borderId="3" xfId="11" applyFont="1" applyBorder="1" applyAlignment="1" applyProtection="1">
      <alignment horizontal="center" vertical="center" wrapText="1"/>
    </xf>
    <xf numFmtId="1" fontId="10" fillId="0" borderId="0" xfId="6" applyNumberFormat="1" applyFont="1" applyFill="1" applyBorder="1" applyAlignment="1" applyProtection="1">
      <alignment horizontal="center" vertical="top" wrapText="1"/>
      <protection locked="0"/>
    </xf>
    <xf numFmtId="0" fontId="12" fillId="0" borderId="4" xfId="11" applyFont="1" applyBorder="1" applyAlignment="1">
      <alignment horizontal="center" vertical="center" wrapText="1"/>
    </xf>
    <xf numFmtId="0" fontId="12" fillId="0" borderId="20" xfId="11" applyFont="1" applyBorder="1" applyAlignment="1">
      <alignment horizontal="center" vertical="center" wrapText="1"/>
    </xf>
    <xf numFmtId="3" fontId="12" fillId="0" borderId="20" xfId="11" applyNumberFormat="1" applyFont="1" applyBorder="1" applyAlignment="1">
      <alignment horizontal="center" vertical="center" wrapText="1"/>
    </xf>
    <xf numFmtId="0" fontId="12" fillId="0" borderId="5" xfId="11" applyFont="1" applyBorder="1" applyAlignment="1">
      <alignment horizontal="center" vertical="center" wrapText="1"/>
    </xf>
    <xf numFmtId="1" fontId="25" fillId="0" borderId="0" xfId="0" quotePrefix="1" applyNumberFormat="1" applyFont="1" applyFill="1" applyBorder="1" applyAlignment="1">
      <alignment wrapText="1"/>
    </xf>
    <xf numFmtId="167" fontId="2" fillId="0" borderId="0" xfId="0" applyNumberFormat="1" applyFont="1" applyFill="1" applyBorder="1" applyAlignment="1" applyProtection="1">
      <alignment vertical="center"/>
    </xf>
    <xf numFmtId="167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10" fillId="0" borderId="45" xfId="10" applyNumberFormat="1" applyFont="1" applyFill="1" applyBorder="1" applyAlignment="1" applyProtection="1">
      <alignment horizontal="center" wrapText="1"/>
      <protection locked="0"/>
    </xf>
    <xf numFmtId="1" fontId="10" fillId="0" borderId="10" xfId="10" applyNumberFormat="1" applyFont="1" applyFill="1" applyBorder="1" applyAlignment="1" applyProtection="1">
      <alignment horizontal="center" wrapText="1"/>
      <protection locked="0"/>
    </xf>
    <xf numFmtId="167" fontId="25" fillId="0" borderId="2" xfId="11" applyNumberFormat="1" applyFont="1" applyBorder="1" applyAlignment="1">
      <alignment horizontal="center" vertical="center" wrapText="1"/>
    </xf>
    <xf numFmtId="167" fontId="25" fillId="0" borderId="3" xfId="11" applyNumberFormat="1" applyFont="1" applyBorder="1" applyAlignment="1">
      <alignment horizontal="center" vertical="center" wrapText="1"/>
    </xf>
    <xf numFmtId="167" fontId="12" fillId="0" borderId="4" xfId="11" applyNumberFormat="1" applyFont="1" applyBorder="1" applyAlignment="1">
      <alignment horizontal="center" vertical="center" wrapText="1"/>
    </xf>
    <xf numFmtId="166" fontId="16" fillId="4" borderId="22" xfId="1" applyNumberFormat="1" applyFont="1" applyFill="1" applyBorder="1" applyAlignment="1">
      <alignment horizontal="right" vertical="center"/>
    </xf>
    <xf numFmtId="169" fontId="16" fillId="4" borderId="22" xfId="1" applyNumberFormat="1" applyFont="1" applyFill="1" applyBorder="1" applyAlignment="1">
      <alignment horizontal="right" vertical="center"/>
    </xf>
    <xf numFmtId="166" fontId="16" fillId="4" borderId="23" xfId="1" applyNumberFormat="1" applyFont="1" applyFill="1" applyBorder="1" applyAlignment="1">
      <alignment horizontal="right" vertical="center"/>
    </xf>
    <xf numFmtId="166" fontId="16" fillId="4" borderId="25" xfId="1" applyNumberFormat="1" applyFont="1" applyFill="1" applyBorder="1" applyAlignment="1">
      <alignment horizontal="right" vertical="center"/>
    </xf>
    <xf numFmtId="169" fontId="16" fillId="4" borderId="25" xfId="1" applyNumberFormat="1" applyFont="1" applyFill="1" applyBorder="1" applyAlignment="1">
      <alignment horizontal="right" vertical="center"/>
    </xf>
    <xf numFmtId="166" fontId="16" fillId="4" borderId="26" xfId="1" applyNumberFormat="1" applyFont="1" applyFill="1" applyBorder="1" applyAlignment="1">
      <alignment horizontal="right" vertical="center"/>
    </xf>
    <xf numFmtId="169" fontId="19" fillId="4" borderId="25" xfId="1" applyNumberFormat="1" applyFont="1" applyFill="1" applyBorder="1" applyAlignment="1" applyProtection="1">
      <alignment horizontal="right" vertical="center"/>
      <protection locked="0"/>
    </xf>
    <xf numFmtId="169" fontId="19" fillId="4" borderId="30" xfId="1" applyNumberFormat="1" applyFont="1" applyFill="1" applyBorder="1" applyAlignment="1" applyProtection="1">
      <alignment horizontal="right" vertical="center"/>
      <protection locked="0"/>
    </xf>
    <xf numFmtId="169" fontId="16" fillId="3" borderId="25" xfId="1" applyNumberFormat="1" applyFont="1" applyFill="1" applyBorder="1" applyAlignment="1">
      <alignment horizontal="right" vertical="center"/>
    </xf>
    <xf numFmtId="169" fontId="11" fillId="0" borderId="33" xfId="1" applyNumberFormat="1" applyFont="1" applyFill="1" applyBorder="1" applyAlignment="1">
      <alignment horizontal="right" vertical="center"/>
    </xf>
    <xf numFmtId="169" fontId="11" fillId="0" borderId="25" xfId="1" applyNumberFormat="1" applyFont="1" applyFill="1" applyBorder="1" applyAlignment="1">
      <alignment horizontal="right" vertical="center"/>
    </xf>
    <xf numFmtId="169" fontId="11" fillId="0" borderId="35" xfId="1" applyNumberFormat="1" applyFont="1" applyFill="1" applyBorder="1" applyAlignment="1">
      <alignment horizontal="right" vertical="center"/>
    </xf>
    <xf numFmtId="169" fontId="16" fillId="3" borderId="33" xfId="1" applyNumberFormat="1" applyFont="1" applyFill="1" applyBorder="1" applyAlignment="1">
      <alignment horizontal="right" vertical="center"/>
    </xf>
    <xf numFmtId="170" fontId="36" fillId="0" borderId="0" xfId="10" quotePrefix="1" applyNumberFormat="1" applyFont="1" applyBorder="1" applyAlignment="1">
      <alignment horizontal="left"/>
    </xf>
    <xf numFmtId="1" fontId="31" fillId="0" borderId="0" xfId="10" applyNumberFormat="1" applyFont="1" applyFill="1" applyBorder="1"/>
    <xf numFmtId="166" fontId="11" fillId="0" borderId="10" xfId="10" applyNumberFormat="1" applyFont="1" applyFill="1" applyBorder="1" applyAlignment="1">
      <alignment horizontal="center" wrapText="1"/>
    </xf>
    <xf numFmtId="1" fontId="11" fillId="0" borderId="0" xfId="10" applyNumberFormat="1" applyFont="1" applyFill="1" applyBorder="1"/>
    <xf numFmtId="1" fontId="11" fillId="0" borderId="1" xfId="10" applyNumberFormat="1" applyFont="1" applyFill="1" applyBorder="1" applyAlignment="1">
      <alignment horizontal="center" vertical="center" wrapText="1"/>
    </xf>
    <xf numFmtId="1" fontId="11" fillId="0" borderId="2" xfId="10" applyNumberFormat="1" applyFont="1" applyFill="1" applyBorder="1" applyAlignment="1">
      <alignment horizontal="center" vertical="center" wrapText="1"/>
    </xf>
    <xf numFmtId="1" fontId="10" fillId="0" borderId="3" xfId="10" applyNumberFormat="1" applyFont="1" applyFill="1" applyBorder="1" applyAlignment="1" applyProtection="1">
      <alignment horizontal="center" vertical="center" wrapText="1"/>
      <protection locked="0"/>
    </xf>
    <xf numFmtId="166" fontId="11" fillId="0" borderId="2" xfId="10" applyNumberFormat="1" applyFont="1" applyFill="1" applyBorder="1" applyAlignment="1">
      <alignment horizontal="center" vertical="center" wrapText="1"/>
    </xf>
    <xf numFmtId="166" fontId="10" fillId="0" borderId="3" xfId="10" applyNumberFormat="1" applyFont="1" applyFill="1" applyBorder="1" applyAlignment="1" applyProtection="1">
      <alignment horizontal="center" vertical="center" wrapText="1"/>
      <protection locked="0"/>
    </xf>
    <xf numFmtId="1" fontId="11" fillId="0" borderId="0" xfId="10" applyNumberFormat="1" applyFont="1" applyFill="1" applyBorder="1" applyAlignment="1">
      <alignment wrapText="1"/>
    </xf>
    <xf numFmtId="1" fontId="12" fillId="0" borderId="4" xfId="10" applyNumberFormat="1" applyFont="1" applyFill="1" applyBorder="1" applyAlignment="1">
      <alignment horizontal="center" vertical="center" wrapText="1"/>
    </xf>
    <xf numFmtId="1" fontId="12" fillId="0" borderId="4" xfId="10" applyNumberFormat="1" applyFont="1" applyFill="1" applyBorder="1" applyAlignment="1">
      <alignment horizontal="center" vertical="center"/>
    </xf>
    <xf numFmtId="1" fontId="14" fillId="0" borderId="5" xfId="10" applyNumberFormat="1" applyFont="1" applyFill="1" applyBorder="1" applyAlignment="1" applyProtection="1">
      <alignment horizontal="center" vertical="center" wrapText="1"/>
      <protection locked="0"/>
    </xf>
    <xf numFmtId="166" fontId="12" fillId="0" borderId="4" xfId="10" applyNumberFormat="1" applyFont="1" applyFill="1" applyBorder="1" applyAlignment="1">
      <alignment horizontal="center" vertical="center"/>
    </xf>
    <xf numFmtId="166" fontId="14" fillId="0" borderId="5" xfId="10" applyNumberFormat="1" applyFont="1" applyFill="1" applyBorder="1" applyAlignment="1" applyProtection="1">
      <alignment horizontal="center" vertical="center" wrapText="1"/>
      <protection locked="0"/>
    </xf>
    <xf numFmtId="1" fontId="12" fillId="0" borderId="0" xfId="10" applyNumberFormat="1" applyFont="1" applyFill="1" applyBorder="1" applyAlignment="1">
      <alignment vertical="top"/>
    </xf>
    <xf numFmtId="1" fontId="16" fillId="4" borderId="10" xfId="10" applyNumberFormat="1" applyFont="1" applyFill="1" applyBorder="1" applyAlignment="1">
      <alignment vertical="center"/>
    </xf>
    <xf numFmtId="1" fontId="16" fillId="4" borderId="0" xfId="10" applyNumberFormat="1" applyFont="1" applyFill="1" applyBorder="1" applyAlignment="1">
      <alignment vertical="center"/>
    </xf>
    <xf numFmtId="3" fontId="19" fillId="4" borderId="24" xfId="12" applyNumberFormat="1" applyFont="1" applyFill="1" applyBorder="1" applyAlignment="1" applyProtection="1">
      <alignment horizontal="right" vertical="center"/>
      <protection locked="0"/>
    </xf>
    <xf numFmtId="3" fontId="19" fillId="4" borderId="25" xfId="12" applyNumberFormat="1" applyFont="1" applyFill="1" applyBorder="1" applyAlignment="1" applyProtection="1">
      <alignment horizontal="right" vertical="center"/>
      <protection locked="0"/>
    </xf>
    <xf numFmtId="166" fontId="19" fillId="4" borderId="25" xfId="12" applyNumberFormat="1" applyFont="1" applyFill="1" applyBorder="1" applyAlignment="1" applyProtection="1">
      <alignment horizontal="right" vertical="center"/>
      <protection locked="0"/>
    </xf>
    <xf numFmtId="166" fontId="19" fillId="4" borderId="26" xfId="12" applyNumberFormat="1" applyFont="1" applyFill="1" applyBorder="1" applyAlignment="1" applyProtection="1">
      <alignment horizontal="right" vertical="center"/>
      <protection locked="0"/>
    </xf>
    <xf numFmtId="1" fontId="16" fillId="4" borderId="27" xfId="10" applyNumberFormat="1" applyFont="1" applyFill="1" applyBorder="1" applyAlignment="1">
      <alignment vertical="center"/>
    </xf>
    <xf numFmtId="3" fontId="19" fillId="4" borderId="29" xfId="12" applyNumberFormat="1" applyFont="1" applyFill="1" applyBorder="1" applyAlignment="1" applyProtection="1">
      <alignment horizontal="right" vertical="center"/>
      <protection locked="0"/>
    </xf>
    <xf numFmtId="3" fontId="19" fillId="4" borderId="30" xfId="12" applyNumberFormat="1" applyFont="1" applyFill="1" applyBorder="1" applyAlignment="1" applyProtection="1">
      <alignment horizontal="right" vertical="center"/>
      <protection locked="0"/>
    </xf>
    <xf numFmtId="166" fontId="19" fillId="4" borderId="30" xfId="12" applyNumberFormat="1" applyFont="1" applyFill="1" applyBorder="1" applyAlignment="1" applyProtection="1">
      <alignment horizontal="right" vertical="center"/>
      <protection locked="0"/>
    </xf>
    <xf numFmtId="1" fontId="16" fillId="3" borderId="37" xfId="10" applyNumberFormat="1" applyFont="1" applyFill="1" applyBorder="1" applyAlignment="1">
      <alignment vertical="center"/>
    </xf>
    <xf numFmtId="1" fontId="16" fillId="3" borderId="0" xfId="10" applyNumberFormat="1" applyFont="1" applyFill="1" applyBorder="1" applyAlignment="1">
      <alignment vertical="center"/>
    </xf>
    <xf numFmtId="1" fontId="16" fillId="3" borderId="27" xfId="10" applyNumberFormat="1" applyFont="1" applyFill="1" applyBorder="1" applyAlignment="1">
      <alignment vertical="center"/>
    </xf>
    <xf numFmtId="1" fontId="41" fillId="0" borderId="37" xfId="10" applyNumberFormat="1" applyFont="1" applyFill="1" applyBorder="1" applyAlignment="1">
      <alignment vertical="center"/>
    </xf>
    <xf numFmtId="1" fontId="41" fillId="0" borderId="0" xfId="8" applyNumberFormat="1" applyFont="1" applyFill="1" applyBorder="1" applyAlignment="1">
      <alignment vertical="center"/>
    </xf>
    <xf numFmtId="1" fontId="16" fillId="0" borderId="0" xfId="10" applyNumberFormat="1" applyFont="1" applyFill="1" applyBorder="1" applyAlignment="1">
      <alignment vertical="center"/>
    </xf>
    <xf numFmtId="1" fontId="25" fillId="0" borderId="6" xfId="10" applyNumberFormat="1" applyFont="1" applyFill="1" applyBorder="1" applyAlignment="1">
      <alignment vertical="center"/>
    </xf>
    <xf numFmtId="1" fontId="25" fillId="0" borderId="0" xfId="8" applyNumberFormat="1" applyFont="1" applyFill="1" applyBorder="1" applyAlignment="1">
      <alignment vertical="center"/>
    </xf>
    <xf numFmtId="1" fontId="25" fillId="0" borderId="0" xfId="10" applyNumberFormat="1" applyFont="1" applyFill="1" applyBorder="1" applyAlignment="1">
      <alignment vertical="center"/>
    </xf>
    <xf numFmtId="0" fontId="43" fillId="0" borderId="0" xfId="13" quotePrefix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/>
    </xf>
    <xf numFmtId="1" fontId="44" fillId="0" borderId="0" xfId="0" applyNumberFormat="1" applyFont="1" applyFill="1" applyBorder="1" applyAlignment="1">
      <alignment vertical="center"/>
    </xf>
    <xf numFmtId="166" fontId="11" fillId="0" borderId="0" xfId="8" applyNumberFormat="1" applyFont="1" applyFill="1" applyBorder="1"/>
    <xf numFmtId="1" fontId="31" fillId="0" borderId="0" xfId="4" applyNumberFormat="1" applyFont="1" applyFill="1" applyBorder="1"/>
    <xf numFmtId="170" fontId="35" fillId="0" borderId="0" xfId="4" applyNumberFormat="1" applyFont="1" applyBorder="1" applyAlignment="1">
      <alignment horizontal="left"/>
    </xf>
    <xf numFmtId="49" fontId="36" fillId="0" borderId="0" xfId="13" quotePrefix="1" applyNumberFormat="1" applyFont="1" applyBorder="1" applyAlignment="1">
      <alignment horizontal="center"/>
    </xf>
    <xf numFmtId="171" fontId="36" fillId="0" borderId="0" xfId="13" quotePrefix="1" applyNumberFormat="1" applyFont="1" applyBorder="1" applyAlignment="1">
      <alignment horizontal="left"/>
    </xf>
    <xf numFmtId="171" fontId="36" fillId="0" borderId="0" xfId="13" quotePrefix="1" applyNumberFormat="1" applyFont="1" applyBorder="1" applyAlignment="1">
      <alignment horizontal="right"/>
    </xf>
    <xf numFmtId="166" fontId="36" fillId="0" borderId="0" xfId="13" quotePrefix="1" applyNumberFormat="1" applyFont="1" applyBorder="1" applyAlignment="1">
      <alignment horizontal="left"/>
    </xf>
    <xf numFmtId="1" fontId="21" fillId="0" borderId="0" xfId="4" applyNumberFormat="1" applyFont="1" applyFill="1" applyBorder="1"/>
    <xf numFmtId="1" fontId="23" fillId="0" borderId="0" xfId="10" applyNumberFormat="1" applyFont="1" applyFill="1" applyBorder="1"/>
    <xf numFmtId="1" fontId="24" fillId="0" borderId="0" xfId="10" applyNumberFormat="1" applyFont="1" applyFill="1" applyBorder="1"/>
    <xf numFmtId="1" fontId="45" fillId="0" borderId="0" xfId="10" applyNumberFormat="1" applyFont="1" applyFill="1" applyBorder="1"/>
    <xf numFmtId="49" fontId="45" fillId="0" borderId="7" xfId="8" applyNumberFormat="1" applyFont="1" applyFill="1" applyBorder="1" applyAlignment="1">
      <alignment horizontal="center"/>
    </xf>
    <xf numFmtId="1" fontId="45" fillId="0" borderId="0" xfId="8" applyNumberFormat="1" applyFont="1" applyFill="1" applyBorder="1"/>
    <xf numFmtId="166" fontId="45" fillId="0" borderId="0" xfId="8" applyNumberFormat="1" applyFont="1" applyFill="1" applyBorder="1"/>
    <xf numFmtId="1" fontId="45" fillId="0" borderId="13" xfId="10" applyNumberFormat="1" applyFont="1" applyFill="1" applyBorder="1"/>
    <xf numFmtId="49" fontId="45" fillId="0" borderId="46" xfId="8" applyNumberFormat="1" applyFont="1" applyFill="1" applyBorder="1" applyAlignment="1">
      <alignment horizontal="center"/>
    </xf>
    <xf numFmtId="1" fontId="45" fillId="0" borderId="13" xfId="8" applyNumberFormat="1" applyFont="1" applyFill="1" applyBorder="1"/>
    <xf numFmtId="166" fontId="45" fillId="0" borderId="13" xfId="8" applyNumberFormat="1" applyFont="1" applyFill="1" applyBorder="1"/>
    <xf numFmtId="49" fontId="45" fillId="0" borderId="8" xfId="8" applyNumberFormat="1" applyFont="1" applyFill="1" applyBorder="1" applyAlignment="1">
      <alignment horizontal="center"/>
    </xf>
    <xf numFmtId="1" fontId="46" fillId="0" borderId="0" xfId="10" applyNumberFormat="1" applyFont="1" applyFill="1" applyBorder="1"/>
    <xf numFmtId="1" fontId="46" fillId="0" borderId="0" xfId="8" applyNumberFormat="1" applyFont="1" applyFill="1" applyBorder="1"/>
    <xf numFmtId="166" fontId="46" fillId="0" borderId="0" xfId="8" applyNumberFormat="1" applyFont="1" applyFill="1" applyBorder="1"/>
    <xf numFmtId="1" fontId="47" fillId="0" borderId="0" xfId="10" applyNumberFormat="1" applyFont="1" applyFill="1" applyBorder="1"/>
    <xf numFmtId="49" fontId="47" fillId="0" borderId="7" xfId="8" applyNumberFormat="1" applyFont="1" applyFill="1" applyBorder="1" applyAlignment="1">
      <alignment horizontal="center"/>
    </xf>
    <xf numFmtId="1" fontId="47" fillId="0" borderId="0" xfId="8" applyNumberFormat="1" applyFont="1" applyFill="1" applyBorder="1"/>
    <xf numFmtId="166" fontId="47" fillId="0" borderId="0" xfId="8" applyNumberFormat="1" applyFont="1" applyFill="1" applyBorder="1"/>
    <xf numFmtId="1" fontId="47" fillId="0" borderId="13" xfId="10" applyNumberFormat="1" applyFont="1" applyFill="1" applyBorder="1"/>
    <xf numFmtId="49" fontId="47" fillId="0" borderId="46" xfId="8" applyNumberFormat="1" applyFont="1" applyFill="1" applyBorder="1" applyAlignment="1">
      <alignment horizontal="center"/>
    </xf>
    <xf numFmtId="49" fontId="47" fillId="0" borderId="8" xfId="8" applyNumberFormat="1" applyFont="1" applyFill="1" applyBorder="1" applyAlignment="1">
      <alignment horizontal="center"/>
    </xf>
    <xf numFmtId="1" fontId="48" fillId="0" borderId="0" xfId="10" applyNumberFormat="1" applyFont="1" applyFill="1" applyBorder="1"/>
    <xf numFmtId="1" fontId="48" fillId="0" borderId="0" xfId="8" applyNumberFormat="1" applyFont="1" applyFill="1" applyBorder="1"/>
    <xf numFmtId="166" fontId="48" fillId="0" borderId="0" xfId="8" applyNumberFormat="1" applyFont="1" applyFill="1" applyBorder="1"/>
    <xf numFmtId="1" fontId="11" fillId="0" borderId="0" xfId="4" applyNumberFormat="1" applyFont="1" applyFill="1" applyBorder="1"/>
    <xf numFmtId="171" fontId="10" fillId="0" borderId="0" xfId="10" applyNumberFormat="1" applyFont="1" applyFill="1" applyBorder="1" applyAlignment="1" applyProtection="1">
      <alignment horizontal="centerContinuous" wrapText="1"/>
      <protection locked="0"/>
    </xf>
    <xf numFmtId="171" fontId="10" fillId="0" borderId="0" xfId="10" applyNumberFormat="1" applyFont="1" applyFill="1" applyBorder="1" applyAlignment="1" applyProtection="1">
      <alignment horizontal="centerContinuous"/>
      <protection locked="0"/>
    </xf>
    <xf numFmtId="171" fontId="10" fillId="0" borderId="0" xfId="10" quotePrefix="1" applyNumberFormat="1" applyFont="1" applyFill="1" applyBorder="1" applyAlignment="1" applyProtection="1">
      <alignment horizontal="centerContinuous"/>
      <protection locked="0"/>
    </xf>
    <xf numFmtId="166" fontId="10" fillId="0" borderId="0" xfId="10" applyNumberFormat="1" applyFont="1" applyFill="1" applyBorder="1" applyAlignment="1" applyProtection="1">
      <alignment horizontal="centerContinuous" wrapText="1"/>
      <protection locked="0"/>
    </xf>
    <xf numFmtId="166" fontId="10" fillId="0" borderId="0" xfId="10" applyNumberFormat="1" applyFont="1" applyFill="1" applyBorder="1" applyAlignment="1" applyProtection="1">
      <alignment horizontal="centerContinuous"/>
      <protection locked="0"/>
    </xf>
    <xf numFmtId="166" fontId="10" fillId="0" borderId="0" xfId="10" quotePrefix="1" applyNumberFormat="1" applyFont="1" applyFill="1" applyBorder="1" applyAlignment="1" applyProtection="1">
      <alignment horizontal="centerContinuous"/>
      <protection locked="0"/>
    </xf>
    <xf numFmtId="171" fontId="11" fillId="0" borderId="1" xfId="10" applyNumberFormat="1" applyFont="1" applyFill="1" applyBorder="1" applyAlignment="1">
      <alignment horizontal="center" vertical="center" wrapText="1"/>
    </xf>
    <xf numFmtId="171" fontId="11" fillId="0" borderId="2" xfId="10" applyNumberFormat="1" applyFont="1" applyFill="1" applyBorder="1" applyAlignment="1">
      <alignment horizontal="center" vertical="center" wrapText="1"/>
    </xf>
    <xf numFmtId="171" fontId="10" fillId="0" borderId="3" xfId="10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10" applyNumberFormat="1" applyFont="1" applyFill="1" applyBorder="1" applyAlignment="1">
      <alignment horizontal="center" vertical="center" wrapText="1"/>
    </xf>
    <xf numFmtId="171" fontId="11" fillId="0" borderId="0" xfId="10" applyNumberFormat="1" applyFont="1" applyFill="1" applyBorder="1" applyAlignment="1">
      <alignment horizontal="center" vertical="center" wrapText="1"/>
    </xf>
    <xf numFmtId="171" fontId="10" fillId="0" borderId="0" xfId="10" applyNumberFormat="1" applyFont="1" applyFill="1" applyBorder="1" applyAlignment="1" applyProtection="1">
      <alignment horizontal="center" vertical="center" wrapText="1"/>
      <protection locked="0"/>
    </xf>
    <xf numFmtId="166" fontId="11" fillId="0" borderId="0" xfId="10" applyNumberFormat="1" applyFont="1" applyFill="1" applyBorder="1" applyAlignment="1">
      <alignment horizontal="center" vertical="center" wrapText="1"/>
    </xf>
    <xf numFmtId="166" fontId="10" fillId="0" borderId="0" xfId="10" applyNumberFormat="1" applyFont="1" applyFill="1" applyBorder="1" applyAlignment="1" applyProtection="1">
      <alignment horizontal="center" vertical="center" wrapText="1"/>
      <protection locked="0"/>
    </xf>
    <xf numFmtId="171" fontId="12" fillId="0" borderId="4" xfId="10" applyNumberFormat="1" applyFont="1" applyFill="1" applyBorder="1" applyAlignment="1">
      <alignment horizontal="center" vertical="center" wrapText="1"/>
    </xf>
    <xf numFmtId="171" fontId="12" fillId="0" borderId="4" xfId="10" applyNumberFormat="1" applyFont="1" applyFill="1" applyBorder="1" applyAlignment="1">
      <alignment horizontal="center" vertical="center"/>
    </xf>
    <xf numFmtId="171" fontId="14" fillId="0" borderId="5" xfId="10" applyNumberFormat="1" applyFont="1" applyFill="1" applyBorder="1" applyAlignment="1" applyProtection="1">
      <alignment horizontal="center" vertical="center" wrapText="1"/>
      <protection locked="0"/>
    </xf>
    <xf numFmtId="166" fontId="12" fillId="0" borderId="4" xfId="10" applyNumberFormat="1" applyFont="1" applyFill="1" applyBorder="1" applyAlignment="1">
      <alignment horizontal="center" vertical="center" wrapText="1"/>
    </xf>
    <xf numFmtId="171" fontId="12" fillId="0" borderId="0" xfId="10" applyNumberFormat="1" applyFont="1" applyFill="1" applyBorder="1" applyAlignment="1">
      <alignment horizontal="center" vertical="center" wrapText="1"/>
    </xf>
    <xf numFmtId="171" fontId="12" fillId="0" borderId="0" xfId="10" applyNumberFormat="1" applyFont="1" applyFill="1" applyBorder="1" applyAlignment="1">
      <alignment horizontal="center" vertical="center"/>
    </xf>
    <xf numFmtId="171" fontId="14" fillId="0" borderId="0" xfId="10" applyNumberFormat="1" applyFont="1" applyFill="1" applyBorder="1" applyAlignment="1" applyProtection="1">
      <alignment horizontal="center" vertical="center" wrapText="1"/>
      <protection locked="0"/>
    </xf>
    <xf numFmtId="166" fontId="12" fillId="0" borderId="0" xfId="10" applyNumberFormat="1" applyFont="1" applyFill="1" applyBorder="1" applyAlignment="1">
      <alignment horizontal="center" vertical="center" wrapText="1"/>
    </xf>
    <xf numFmtId="166" fontId="12" fillId="0" borderId="0" xfId="10" applyNumberFormat="1" applyFont="1" applyFill="1" applyBorder="1" applyAlignment="1">
      <alignment horizontal="center" vertical="center"/>
    </xf>
    <xf numFmtId="166" fontId="14" fillId="0" borderId="0" xfId="10" applyNumberFormat="1" applyFont="1" applyFill="1" applyBorder="1" applyAlignment="1" applyProtection="1">
      <alignment horizontal="center" vertical="center" wrapText="1"/>
      <protection locked="0"/>
    </xf>
    <xf numFmtId="171" fontId="16" fillId="0" borderId="0" xfId="12" applyNumberFormat="1" applyFont="1" applyFill="1" applyBorder="1" applyAlignment="1">
      <alignment vertical="center"/>
    </xf>
    <xf numFmtId="166" fontId="16" fillId="0" borderId="0" xfId="12" applyNumberFormat="1" applyFont="1" applyFill="1" applyBorder="1" applyAlignment="1">
      <alignment vertical="center"/>
    </xf>
    <xf numFmtId="172" fontId="16" fillId="0" borderId="0" xfId="12" applyNumberFormat="1" applyFont="1" applyFill="1" applyBorder="1" applyAlignment="1">
      <alignment vertical="center"/>
    </xf>
    <xf numFmtId="49" fontId="19" fillId="4" borderId="8" xfId="10" applyNumberFormat="1" applyFont="1" applyFill="1" applyBorder="1" applyAlignment="1" applyProtection="1">
      <alignment horizontal="center" vertical="center"/>
      <protection locked="0"/>
    </xf>
    <xf numFmtId="170" fontId="19" fillId="4" borderId="25" xfId="12" applyNumberFormat="1" applyFont="1" applyFill="1" applyBorder="1" applyAlignment="1" applyProtection="1">
      <alignment horizontal="right" vertical="center"/>
      <protection locked="0"/>
    </xf>
    <xf numFmtId="170" fontId="19" fillId="4" borderId="26" xfId="12" applyNumberFormat="1" applyFont="1" applyFill="1" applyBorder="1" applyAlignment="1" applyProtection="1">
      <alignment horizontal="right" vertical="center"/>
      <protection locked="0"/>
    </xf>
    <xf numFmtId="169" fontId="19" fillId="0" borderId="0" xfId="12" applyNumberFormat="1" applyFont="1" applyFill="1" applyBorder="1" applyAlignment="1" applyProtection="1">
      <alignment horizontal="right" vertical="center"/>
      <protection locked="0"/>
    </xf>
    <xf numFmtId="166" fontId="19" fillId="0" borderId="0" xfId="12" applyNumberFormat="1" applyFont="1" applyFill="1" applyBorder="1" applyAlignment="1" applyProtection="1">
      <alignment horizontal="right" vertical="center"/>
      <protection locked="0"/>
    </xf>
    <xf numFmtId="49" fontId="16" fillId="4" borderId="8" xfId="10" applyNumberFormat="1" applyFont="1" applyFill="1" applyBorder="1" applyAlignment="1">
      <alignment horizontal="center" vertical="center"/>
    </xf>
    <xf numFmtId="170" fontId="19" fillId="4" borderId="24" xfId="12" applyNumberFormat="1" applyFont="1" applyFill="1" applyBorder="1" applyAlignment="1" applyProtection="1">
      <alignment horizontal="right" vertical="center"/>
      <protection locked="0"/>
    </xf>
    <xf numFmtId="49" fontId="19" fillId="3" borderId="8" xfId="10" applyNumberFormat="1" applyFont="1" applyFill="1" applyBorder="1" applyAlignment="1" applyProtection="1">
      <alignment horizontal="center" vertical="center"/>
      <protection locked="0"/>
    </xf>
    <xf numFmtId="169" fontId="16" fillId="0" borderId="0" xfId="12" applyNumberFormat="1" applyFont="1" applyFill="1" applyBorder="1" applyAlignment="1">
      <alignment vertical="center"/>
    </xf>
    <xf numFmtId="49" fontId="16" fillId="3" borderId="8" xfId="10" applyNumberFormat="1" applyFont="1" applyFill="1" applyBorder="1" applyAlignment="1">
      <alignment horizontal="center" vertical="center"/>
    </xf>
    <xf numFmtId="171" fontId="11" fillId="0" borderId="0" xfId="12" applyNumberFormat="1" applyFont="1" applyFill="1" applyBorder="1" applyAlignment="1">
      <alignment vertical="center"/>
    </xf>
    <xf numFmtId="166" fontId="11" fillId="0" borderId="0" xfId="12" applyNumberFormat="1" applyFont="1" applyFill="1" applyBorder="1" applyAlignment="1">
      <alignment vertical="center"/>
    </xf>
    <xf numFmtId="172" fontId="11" fillId="0" borderId="0" xfId="12" applyNumberFormat="1" applyFont="1" applyFill="1" applyBorder="1" applyAlignment="1">
      <alignment vertical="center"/>
    </xf>
    <xf numFmtId="49" fontId="16" fillId="0" borderId="8" xfId="10" applyNumberFormat="1" applyFont="1" applyFill="1" applyBorder="1" applyAlignment="1">
      <alignment horizontal="center" vertical="center"/>
    </xf>
    <xf numFmtId="169" fontId="11" fillId="0" borderId="0" xfId="12" applyNumberFormat="1" applyFont="1" applyFill="1" applyBorder="1" applyAlignment="1">
      <alignment vertical="center"/>
    </xf>
    <xf numFmtId="49" fontId="25" fillId="0" borderId="7" xfId="8" applyNumberFormat="1" applyFont="1" applyFill="1" applyBorder="1" applyAlignment="1">
      <alignment horizontal="center" vertical="center"/>
    </xf>
    <xf numFmtId="171" fontId="25" fillId="0" borderId="0" xfId="12" applyNumberFormat="1" applyFont="1" applyFill="1" applyBorder="1" applyAlignment="1">
      <alignment vertical="center"/>
    </xf>
    <xf numFmtId="166" fontId="25" fillId="0" borderId="0" xfId="12" applyNumberFormat="1" applyFont="1" applyFill="1" applyBorder="1" applyAlignment="1">
      <alignment vertical="center"/>
    </xf>
    <xf numFmtId="49" fontId="25" fillId="0" borderId="8" xfId="7" applyNumberFormat="1" applyFont="1" applyFill="1" applyBorder="1" applyAlignment="1">
      <alignment horizontal="center" vertical="center"/>
    </xf>
    <xf numFmtId="169" fontId="25" fillId="0" borderId="0" xfId="12" applyNumberFormat="1" applyFont="1" applyFill="1" applyBorder="1" applyAlignment="1">
      <alignment vertical="center"/>
    </xf>
    <xf numFmtId="49" fontId="42" fillId="0" borderId="8" xfId="10" applyNumberFormat="1" applyFont="1" applyFill="1" applyBorder="1" applyAlignment="1" applyProtection="1">
      <alignment horizontal="center" vertical="center"/>
      <protection locked="0"/>
    </xf>
    <xf numFmtId="49" fontId="25" fillId="0" borderId="8" xfId="10" applyNumberFormat="1" applyFont="1" applyFill="1" applyBorder="1" applyAlignment="1">
      <alignment horizontal="center" vertical="center"/>
    </xf>
    <xf numFmtId="1" fontId="50" fillId="0" borderId="0" xfId="8" applyNumberFormat="1" applyFont="1" applyFill="1" applyBorder="1" applyAlignment="1">
      <alignment vertical="center"/>
    </xf>
    <xf numFmtId="166" fontId="36" fillId="0" borderId="0" xfId="4" quotePrefix="1" applyNumberFormat="1" applyFont="1" applyFill="1" applyBorder="1" applyAlignment="1">
      <alignment horizontal="left" vertical="center"/>
    </xf>
    <xf numFmtId="0" fontId="43" fillId="0" borderId="0" xfId="13" quotePrefix="1" applyFont="1" applyFill="1" applyBorder="1" applyAlignment="1">
      <alignment horizontal="left" vertical="center"/>
    </xf>
    <xf numFmtId="166" fontId="11" fillId="0" borderId="0" xfId="8" applyNumberFormat="1" applyFont="1" applyFill="1" applyBorder="1" applyAlignment="1">
      <alignment vertical="center"/>
    </xf>
    <xf numFmtId="0" fontId="27" fillId="0" borderId="0" xfId="4" applyNumberFormat="1" applyFont="1" applyBorder="1" applyAlignment="1" applyProtection="1">
      <alignment horizontal="left"/>
      <protection locked="0"/>
    </xf>
    <xf numFmtId="171" fontId="11" fillId="0" borderId="0" xfId="8" applyNumberFormat="1" applyFont="1" applyFill="1" applyBorder="1"/>
    <xf numFmtId="0" fontId="1" fillId="0" borderId="0" xfId="4" applyNumberFormat="1" applyFont="1" applyFill="1" applyAlignment="1" applyProtection="1">
      <alignment horizontal="left"/>
      <protection locked="0"/>
    </xf>
    <xf numFmtId="0" fontId="27" fillId="0" borderId="0" xfId="4" applyNumberFormat="1" applyFont="1" applyFill="1" applyBorder="1" applyAlignment="1" applyProtection="1">
      <alignment horizontal="left"/>
      <protection locked="0"/>
    </xf>
    <xf numFmtId="49" fontId="23" fillId="0" borderId="7" xfId="8" applyNumberFormat="1" applyFont="1" applyFill="1" applyBorder="1" applyAlignment="1">
      <alignment horizontal="center" vertical="center"/>
    </xf>
    <xf numFmtId="171" fontId="23" fillId="0" borderId="0" xfId="8" applyNumberFormat="1" applyFont="1" applyFill="1" applyBorder="1"/>
    <xf numFmtId="166" fontId="23" fillId="0" borderId="0" xfId="8" applyNumberFormat="1" applyFont="1" applyFill="1" applyBorder="1"/>
    <xf numFmtId="49" fontId="23" fillId="0" borderId="8" xfId="7" applyNumberFormat="1" applyFont="1" applyFill="1" applyBorder="1" applyAlignment="1">
      <alignment horizontal="center" vertical="center"/>
    </xf>
    <xf numFmtId="49" fontId="23" fillId="0" borderId="8" xfId="10" applyNumberFormat="1" applyFont="1" applyFill="1" applyBorder="1" applyAlignment="1" applyProtection="1">
      <alignment horizontal="center" vertical="center"/>
      <protection locked="0"/>
    </xf>
    <xf numFmtId="49" fontId="23" fillId="0" borderId="8" xfId="10" applyNumberFormat="1" applyFont="1" applyFill="1" applyBorder="1" applyAlignment="1">
      <alignment horizontal="center" vertical="center"/>
    </xf>
    <xf numFmtId="49" fontId="24" fillId="0" borderId="7" xfId="8" applyNumberFormat="1" applyFont="1" applyFill="1" applyBorder="1" applyAlignment="1">
      <alignment horizontal="center" vertical="center"/>
    </xf>
    <xf numFmtId="171" fontId="24" fillId="0" borderId="0" xfId="8" applyNumberFormat="1" applyFont="1" applyFill="1" applyBorder="1"/>
    <xf numFmtId="166" fontId="24" fillId="0" borderId="0" xfId="8" applyNumberFormat="1" applyFont="1" applyFill="1" applyBorder="1"/>
    <xf numFmtId="49" fontId="24" fillId="0" borderId="8" xfId="7" applyNumberFormat="1" applyFont="1" applyFill="1" applyBorder="1" applyAlignment="1">
      <alignment horizontal="center" vertical="center"/>
    </xf>
    <xf numFmtId="49" fontId="24" fillId="0" borderId="8" xfId="10" applyNumberFormat="1" applyFont="1" applyFill="1" applyBorder="1" applyAlignment="1" applyProtection="1">
      <alignment horizontal="center" vertical="center"/>
      <protection locked="0"/>
    </xf>
    <xf numFmtId="49" fontId="24" fillId="0" borderId="8" xfId="10" applyNumberFormat="1" applyFont="1" applyFill="1" applyBorder="1" applyAlignment="1">
      <alignment horizontal="center" vertical="center"/>
    </xf>
    <xf numFmtId="49" fontId="45" fillId="0" borderId="7" xfId="8" applyNumberFormat="1" applyFont="1" applyFill="1" applyBorder="1" applyAlignment="1">
      <alignment horizontal="center" vertical="center"/>
    </xf>
    <xf numFmtId="171" fontId="45" fillId="0" borderId="0" xfId="8" applyNumberFormat="1" applyFont="1" applyFill="1" applyBorder="1"/>
    <xf numFmtId="49" fontId="45" fillId="0" borderId="46" xfId="8" applyNumberFormat="1" applyFont="1" applyFill="1" applyBorder="1" applyAlignment="1">
      <alignment horizontal="center" vertical="center"/>
    </xf>
    <xf numFmtId="171" fontId="45" fillId="0" borderId="13" xfId="8" applyNumberFormat="1" applyFont="1" applyFill="1" applyBorder="1"/>
    <xf numFmtId="49" fontId="45" fillId="0" borderId="8" xfId="8" applyNumberFormat="1" applyFont="1" applyFill="1" applyBorder="1" applyAlignment="1">
      <alignment horizontal="center" vertical="center"/>
    </xf>
    <xf numFmtId="49" fontId="46" fillId="0" borderId="8" xfId="10" applyNumberFormat="1" applyFont="1" applyFill="1" applyBorder="1" applyAlignment="1">
      <alignment horizontal="center" vertical="center"/>
    </xf>
    <xf numFmtId="171" fontId="46" fillId="0" borderId="0" xfId="8" applyNumberFormat="1" applyFont="1" applyFill="1" applyBorder="1"/>
    <xf numFmtId="49" fontId="47" fillId="0" borderId="7" xfId="8" applyNumberFormat="1" applyFont="1" applyFill="1" applyBorder="1" applyAlignment="1">
      <alignment horizontal="center" vertical="center"/>
    </xf>
    <xf numFmtId="171" fontId="47" fillId="0" borderId="0" xfId="8" applyNumberFormat="1" applyFont="1" applyFill="1" applyBorder="1"/>
    <xf numFmtId="49" fontId="47" fillId="0" borderId="46" xfId="8" applyNumberFormat="1" applyFont="1" applyFill="1" applyBorder="1" applyAlignment="1">
      <alignment horizontal="center" vertical="center"/>
    </xf>
    <xf numFmtId="49" fontId="47" fillId="0" borderId="8" xfId="8" applyNumberFormat="1" applyFont="1" applyFill="1" applyBorder="1" applyAlignment="1">
      <alignment horizontal="center" vertical="center"/>
    </xf>
    <xf numFmtId="49" fontId="48" fillId="0" borderId="8" xfId="10" applyNumberFormat="1" applyFont="1" applyFill="1" applyBorder="1" applyAlignment="1">
      <alignment horizontal="center" vertical="center"/>
    </xf>
    <xf numFmtId="171" fontId="48" fillId="0" borderId="0" xfId="8" applyNumberFormat="1" applyFont="1" applyFill="1" applyBorder="1"/>
    <xf numFmtId="49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Fill="1" applyBorder="1" applyAlignment="1" applyProtection="1">
      <alignment vertical="center"/>
    </xf>
    <xf numFmtId="172" fontId="10" fillId="0" borderId="0" xfId="14" applyNumberFormat="1" applyFont="1" applyFill="1" applyBorder="1" applyAlignment="1" applyProtection="1">
      <alignment horizontal="center" vertical="center"/>
      <protection locked="0"/>
    </xf>
    <xf numFmtId="172" fontId="10" fillId="0" borderId="0" xfId="14" applyNumberFormat="1" applyFont="1" applyFill="1" applyBorder="1" applyAlignment="1" applyProtection="1">
      <alignment horizontal="left" vertical="center"/>
      <protection locked="0"/>
    </xf>
    <xf numFmtId="172" fontId="11" fillId="0" borderId="0" xfId="14" applyNumberFormat="1" applyFont="1" applyFill="1" applyBorder="1" applyAlignment="1">
      <alignment vertical="center"/>
    </xf>
    <xf numFmtId="172" fontId="10" fillId="0" borderId="0" xfId="15" applyNumberFormat="1" applyFont="1" applyFill="1" applyBorder="1" applyAlignment="1" applyProtection="1">
      <alignment horizontal="center" vertical="center"/>
      <protection locked="0"/>
    </xf>
    <xf numFmtId="172" fontId="11" fillId="0" borderId="0" xfId="14" applyNumberFormat="1" applyFont="1" applyFill="1" applyBorder="1" applyAlignment="1">
      <alignment horizontal="center" vertical="center"/>
    </xf>
    <xf numFmtId="49" fontId="11" fillId="0" borderId="0" xfId="14" applyNumberFormat="1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horizontal="right" vertical="center"/>
    </xf>
    <xf numFmtId="1" fontId="11" fillId="0" borderId="0" xfId="14" applyNumberFormat="1" applyFont="1" applyFill="1" applyBorder="1" applyAlignment="1">
      <alignment vertical="center"/>
    </xf>
    <xf numFmtId="1" fontId="11" fillId="0" borderId="0" xfId="16" applyNumberFormat="1" applyFont="1" applyFill="1" applyBorder="1" applyAlignment="1">
      <alignment vertical="center"/>
    </xf>
    <xf numFmtId="1" fontId="10" fillId="0" borderId="3" xfId="16" applyNumberFormat="1" applyFont="1" applyFill="1" applyBorder="1" applyAlignment="1" applyProtection="1">
      <alignment textRotation="90" wrapText="1"/>
      <protection locked="0"/>
    </xf>
    <xf numFmtId="1" fontId="11" fillId="0" borderId="0" xfId="16" applyNumberFormat="1" applyFont="1" applyFill="1" applyBorder="1" applyAlignment="1">
      <alignment wrapText="1"/>
    </xf>
    <xf numFmtId="164" fontId="25" fillId="0" borderId="17" xfId="0" applyNumberFormat="1" applyFont="1" applyBorder="1" applyAlignment="1">
      <alignment textRotation="90" wrapText="1"/>
    </xf>
    <xf numFmtId="164" fontId="25" fillId="0" borderId="47" xfId="0" applyNumberFormat="1" applyFont="1" applyBorder="1" applyAlignment="1">
      <alignment textRotation="90" wrapText="1"/>
    </xf>
    <xf numFmtId="1" fontId="12" fillId="0" borderId="0" xfId="16" applyNumberFormat="1" applyFont="1" applyFill="1" applyBorder="1" applyAlignment="1">
      <alignment vertical="top"/>
    </xf>
    <xf numFmtId="1" fontId="11" fillId="0" borderId="20" xfId="8" applyNumberFormat="1" applyFont="1" applyFill="1" applyBorder="1" applyAlignment="1">
      <alignment horizontal="center"/>
    </xf>
    <xf numFmtId="49" fontId="11" fillId="0" borderId="20" xfId="8" applyNumberFormat="1" applyFont="1" applyFill="1" applyBorder="1" applyAlignment="1">
      <alignment horizontal="center"/>
    </xf>
    <xf numFmtId="172" fontId="11" fillId="0" borderId="4" xfId="8" applyNumberFormat="1" applyFont="1" applyFill="1" applyBorder="1" applyAlignment="1">
      <alignment horizontal="center"/>
    </xf>
    <xf numFmtId="1" fontId="10" fillId="0" borderId="4" xfId="0" applyNumberFormat="1" applyFont="1" applyFill="1" applyBorder="1" applyAlignment="1" applyProtection="1">
      <alignment horizontal="center" vertical="top" wrapText="1"/>
      <protection locked="0"/>
    </xf>
    <xf numFmtId="1" fontId="10" fillId="0" borderId="5" xfId="0" applyNumberFormat="1" applyFont="1" applyFill="1" applyBorder="1" applyAlignment="1" applyProtection="1">
      <alignment horizontal="center" vertical="top" wrapText="1"/>
      <protection locked="0"/>
    </xf>
    <xf numFmtId="1" fontId="10" fillId="0" borderId="43" xfId="0" applyNumberFormat="1" applyFont="1" applyFill="1" applyBorder="1" applyAlignment="1" applyProtection="1">
      <alignment horizontal="center" vertical="top" wrapText="1"/>
      <protection locked="0"/>
    </xf>
    <xf numFmtId="1" fontId="10" fillId="0" borderId="20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43" xfId="8" applyNumberFormat="1" applyFont="1" applyFill="1" applyBorder="1" applyAlignment="1">
      <alignment horizontal="center"/>
    </xf>
    <xf numFmtId="3" fontId="10" fillId="0" borderId="5" xfId="17" applyNumberFormat="1" applyFont="1" applyFill="1" applyBorder="1" applyAlignment="1">
      <alignment horizontal="center"/>
    </xf>
    <xf numFmtId="3" fontId="10" fillId="0" borderId="0" xfId="17" applyNumberFormat="1" applyFont="1" applyFill="1" applyBorder="1" applyAlignment="1">
      <alignment horizontal="center"/>
    </xf>
    <xf numFmtId="1" fontId="11" fillId="0" borderId="0" xfId="14" applyNumberFormat="1" applyFont="1" applyFill="1" applyBorder="1" applyAlignment="1">
      <alignment horizontal="center"/>
    </xf>
    <xf numFmtId="169" fontId="19" fillId="4" borderId="24" xfId="18" applyNumberFormat="1" applyFont="1" applyFill="1" applyBorder="1" applyAlignment="1" applyProtection="1">
      <alignment horizontal="right" vertical="center"/>
      <protection locked="0"/>
    </xf>
    <xf numFmtId="169" fontId="19" fillId="4" borderId="25" xfId="18" applyNumberFormat="1" applyFont="1" applyFill="1" applyBorder="1" applyAlignment="1" applyProtection="1">
      <alignment horizontal="right" vertical="center"/>
      <protection locked="0"/>
    </xf>
    <xf numFmtId="169" fontId="19" fillId="4" borderId="26" xfId="18" applyNumberFormat="1" applyFont="1" applyFill="1" applyBorder="1" applyAlignment="1" applyProtection="1">
      <alignment horizontal="right" vertical="center"/>
      <protection locked="0"/>
    </xf>
    <xf numFmtId="169" fontId="19" fillId="4" borderId="48" xfId="18" applyNumberFormat="1" applyFont="1" applyFill="1" applyBorder="1" applyAlignment="1" applyProtection="1">
      <alignment horizontal="right" vertical="center"/>
      <protection locked="0"/>
    </xf>
    <xf numFmtId="169" fontId="19" fillId="4" borderId="49" xfId="18" applyNumberFormat="1" applyFont="1" applyFill="1" applyBorder="1" applyAlignment="1" applyProtection="1">
      <alignment horizontal="right" vertical="center"/>
      <protection locked="0"/>
    </xf>
    <xf numFmtId="49" fontId="16" fillId="4" borderId="6" xfId="8" applyNumberFormat="1" applyFont="1" applyFill="1" applyBorder="1" applyAlignment="1">
      <alignment horizontal="center" vertical="center"/>
    </xf>
    <xf numFmtId="4" fontId="11" fillId="0" borderId="0" xfId="8" applyNumberFormat="1" applyFont="1" applyFill="1" applyBorder="1" applyAlignment="1">
      <alignment vertical="center"/>
    </xf>
    <xf numFmtId="49" fontId="19" fillId="4" borderId="8" xfId="15" applyNumberFormat="1" applyFont="1" applyFill="1" applyBorder="1" applyAlignment="1" applyProtection="1">
      <alignment horizontal="center" vertical="center"/>
      <protection locked="0"/>
    </xf>
    <xf numFmtId="49" fontId="16" fillId="4" borderId="8" xfId="15" applyNumberFormat="1" applyFont="1" applyFill="1" applyBorder="1" applyAlignment="1">
      <alignment horizontal="center" vertical="center"/>
    </xf>
    <xf numFmtId="169" fontId="16" fillId="3" borderId="39" xfId="18" applyNumberFormat="1" applyFont="1" applyFill="1" applyBorder="1" applyAlignment="1">
      <alignment horizontal="right" vertical="center"/>
    </xf>
    <xf numFmtId="169" fontId="16" fillId="3" borderId="40" xfId="18" applyNumberFormat="1" applyFont="1" applyFill="1" applyBorder="1" applyAlignment="1">
      <alignment horizontal="right" vertical="center"/>
    </xf>
    <xf numFmtId="169" fontId="16" fillId="3" borderId="41" xfId="18" applyNumberFormat="1" applyFont="1" applyFill="1" applyBorder="1" applyAlignment="1">
      <alignment horizontal="right" vertical="center"/>
    </xf>
    <xf numFmtId="169" fontId="16" fillId="3" borderId="50" xfId="18" applyNumberFormat="1" applyFont="1" applyFill="1" applyBorder="1" applyAlignment="1">
      <alignment horizontal="right" vertical="center"/>
    </xf>
    <xf numFmtId="169" fontId="16" fillId="3" borderId="51" xfId="18" applyNumberFormat="1" applyFont="1" applyFill="1" applyBorder="1" applyAlignment="1">
      <alignment horizontal="right" vertical="center"/>
    </xf>
    <xf numFmtId="169" fontId="16" fillId="3" borderId="24" xfId="18" applyNumberFormat="1" applyFont="1" applyFill="1" applyBorder="1" applyAlignment="1">
      <alignment horizontal="right" vertical="center"/>
    </xf>
    <xf numFmtId="169" fontId="16" fillId="3" borderId="25" xfId="18" applyNumberFormat="1" applyFont="1" applyFill="1" applyBorder="1" applyAlignment="1">
      <alignment horizontal="right" vertical="center"/>
    </xf>
    <xf numFmtId="169" fontId="16" fillId="3" borderId="26" xfId="18" applyNumberFormat="1" applyFont="1" applyFill="1" applyBorder="1" applyAlignment="1">
      <alignment horizontal="right" vertical="center"/>
    </xf>
    <xf numFmtId="169" fontId="16" fillId="3" borderId="48" xfId="18" applyNumberFormat="1" applyFont="1" applyFill="1" applyBorder="1" applyAlignment="1">
      <alignment horizontal="right" vertical="center"/>
    </xf>
    <xf numFmtId="169" fontId="16" fillId="3" borderId="49" xfId="18" applyNumberFormat="1" applyFont="1" applyFill="1" applyBorder="1" applyAlignment="1">
      <alignment horizontal="right" vertical="center"/>
    </xf>
    <xf numFmtId="49" fontId="19" fillId="3" borderId="8" xfId="15" applyNumberFormat="1" applyFont="1" applyFill="1" applyBorder="1" applyAlignment="1" applyProtection="1">
      <alignment horizontal="center" vertical="center"/>
      <protection locked="0"/>
    </xf>
    <xf numFmtId="49" fontId="16" fillId="3" borderId="8" xfId="15" applyNumberFormat="1" applyFont="1" applyFill="1" applyBorder="1" applyAlignment="1">
      <alignment horizontal="center" vertical="center"/>
    </xf>
    <xf numFmtId="49" fontId="16" fillId="3" borderId="28" xfId="15" applyNumberFormat="1" applyFont="1" applyFill="1" applyBorder="1" applyAlignment="1">
      <alignment horizontal="center" vertical="center"/>
    </xf>
    <xf numFmtId="169" fontId="16" fillId="3" borderId="29" xfId="18" applyNumberFormat="1" applyFont="1" applyFill="1" applyBorder="1" applyAlignment="1">
      <alignment horizontal="right" vertical="center"/>
    </xf>
    <xf numFmtId="169" fontId="16" fillId="3" borderId="30" xfId="18" applyNumberFormat="1" applyFont="1" applyFill="1" applyBorder="1" applyAlignment="1">
      <alignment horizontal="right" vertical="center"/>
    </xf>
    <xf numFmtId="169" fontId="16" fillId="3" borderId="31" xfId="18" applyNumberFormat="1" applyFont="1" applyFill="1" applyBorder="1" applyAlignment="1">
      <alignment horizontal="right" vertical="center"/>
    </xf>
    <xf numFmtId="169" fontId="16" fillId="3" borderId="52" xfId="18" applyNumberFormat="1" applyFont="1" applyFill="1" applyBorder="1" applyAlignment="1">
      <alignment horizontal="right" vertical="center"/>
    </xf>
    <xf numFmtId="169" fontId="16" fillId="3" borderId="53" xfId="18" applyNumberFormat="1" applyFont="1" applyFill="1" applyBorder="1" applyAlignment="1">
      <alignment horizontal="right" vertical="center"/>
    </xf>
    <xf numFmtId="49" fontId="16" fillId="0" borderId="38" xfId="8" applyNumberFormat="1" applyFont="1" applyFill="1" applyBorder="1" applyAlignment="1">
      <alignment horizontal="center" vertical="center"/>
    </xf>
    <xf numFmtId="169" fontId="11" fillId="0" borderId="24" xfId="18" applyNumberFormat="1" applyFont="1" applyFill="1" applyBorder="1" applyAlignment="1">
      <alignment horizontal="right" vertical="center"/>
    </xf>
    <xf numFmtId="169" fontId="11" fillId="0" borderId="25" xfId="18" applyNumberFormat="1" applyFont="1" applyFill="1" applyBorder="1" applyAlignment="1">
      <alignment horizontal="right" vertical="center"/>
    </xf>
    <xf numFmtId="169" fontId="11" fillId="0" borderId="26" xfId="18" applyNumberFormat="1" applyFont="1" applyFill="1" applyBorder="1" applyAlignment="1">
      <alignment horizontal="right" vertical="center"/>
    </xf>
    <xf numFmtId="169" fontId="11" fillId="0" borderId="48" xfId="18" applyNumberFormat="1" applyFont="1" applyFill="1" applyBorder="1" applyAlignment="1">
      <alignment horizontal="right" vertical="center"/>
    </xf>
    <xf numFmtId="169" fontId="11" fillId="0" borderId="49" xfId="18" applyNumberFormat="1" applyFont="1" applyFill="1" applyBorder="1" applyAlignment="1">
      <alignment horizontal="right" vertical="center"/>
    </xf>
    <xf numFmtId="49" fontId="19" fillId="0" borderId="8" xfId="15" applyNumberFormat="1" applyFont="1" applyFill="1" applyBorder="1" applyAlignment="1" applyProtection="1">
      <alignment horizontal="center" vertical="center"/>
      <protection locked="0"/>
    </xf>
    <xf numFmtId="49" fontId="16" fillId="0" borderId="8" xfId="15" applyNumberFormat="1" applyFont="1" applyFill="1" applyBorder="1" applyAlignment="1">
      <alignment horizontal="center" vertical="center"/>
    </xf>
    <xf numFmtId="49" fontId="11" fillId="0" borderId="7" xfId="8" applyNumberFormat="1" applyFont="1" applyFill="1" applyBorder="1" applyAlignment="1">
      <alignment horizontal="center" vertical="center"/>
    </xf>
    <xf numFmtId="169" fontId="11" fillId="0" borderId="32" xfId="18" applyNumberFormat="1" applyFont="1" applyFill="1" applyBorder="1" applyAlignment="1">
      <alignment horizontal="right" vertical="center"/>
    </xf>
    <xf numFmtId="169" fontId="11" fillId="0" borderId="33" xfId="18" applyNumberFormat="1" applyFont="1" applyFill="1" applyBorder="1" applyAlignment="1">
      <alignment horizontal="right" vertical="center"/>
    </xf>
    <xf numFmtId="169" fontId="11" fillId="0" borderId="34" xfId="18" applyNumberFormat="1" applyFont="1" applyFill="1" applyBorder="1" applyAlignment="1">
      <alignment horizontal="right" vertical="center"/>
    </xf>
    <xf numFmtId="169" fontId="11" fillId="0" borderId="54" xfId="18" applyNumberFormat="1" applyFont="1" applyFill="1" applyBorder="1" applyAlignment="1">
      <alignment horizontal="right" vertical="center"/>
    </xf>
    <xf numFmtId="169" fontId="11" fillId="0" borderId="55" xfId="18" applyNumberFormat="1" applyFont="1" applyFill="1" applyBorder="1" applyAlignment="1">
      <alignment horizontal="right" vertical="center"/>
    </xf>
    <xf numFmtId="49" fontId="11" fillId="0" borderId="8" xfId="7" applyNumberFormat="1" applyFont="1" applyFill="1" applyBorder="1" applyAlignment="1">
      <alignment horizontal="center" vertical="center"/>
    </xf>
    <xf numFmtId="49" fontId="10" fillId="0" borderId="8" xfId="15" applyNumberFormat="1" applyFont="1" applyFill="1" applyBorder="1" applyAlignment="1" applyProtection="1">
      <alignment horizontal="center" vertical="center"/>
      <protection locked="0"/>
    </xf>
    <xf numFmtId="49" fontId="11" fillId="0" borderId="8" xfId="15" applyNumberFormat="1" applyFont="1" applyFill="1" applyBorder="1" applyAlignment="1">
      <alignment horizontal="center" vertical="center"/>
    </xf>
    <xf numFmtId="0" fontId="53" fillId="0" borderId="0" xfId="13" quotePrefix="1" applyFont="1" applyBorder="1" applyAlignment="1">
      <alignment horizontal="center"/>
    </xf>
    <xf numFmtId="0" fontId="53" fillId="0" borderId="0" xfId="13" quotePrefix="1" applyFont="1" applyBorder="1" applyAlignment="1">
      <alignment horizontal="left"/>
    </xf>
    <xf numFmtId="0" fontId="53" fillId="0" borderId="0" xfId="13" quotePrefix="1" applyFont="1" applyBorder="1" applyAlignment="1">
      <alignment horizontal="right"/>
    </xf>
    <xf numFmtId="1" fontId="26" fillId="0" borderId="0" xfId="8" applyNumberFormat="1" applyFont="1" applyFill="1" applyBorder="1" applyAlignment="1"/>
    <xf numFmtId="170" fontId="35" fillId="0" borderId="0" xfId="0" applyNumberFormat="1" applyFont="1" applyBorder="1" applyAlignment="1">
      <alignment horizontal="left" vertical="center"/>
    </xf>
    <xf numFmtId="0" fontId="53" fillId="0" borderId="0" xfId="13" quotePrefix="1" applyFont="1" applyBorder="1" applyAlignment="1">
      <alignment horizontal="center" vertical="center"/>
    </xf>
    <xf numFmtId="0" fontId="53" fillId="0" borderId="0" xfId="13" quotePrefix="1" applyFont="1" applyBorder="1" applyAlignment="1">
      <alignment horizontal="left" vertical="center"/>
    </xf>
    <xf numFmtId="0" fontId="53" fillId="0" borderId="0" xfId="13" quotePrefix="1" applyFont="1" applyBorder="1" applyAlignment="1">
      <alignment horizontal="right" vertical="center"/>
    </xf>
    <xf numFmtId="0" fontId="26" fillId="0" borderId="0" xfId="13" applyFont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0" fontId="43" fillId="0" borderId="0" xfId="13" quotePrefix="1" applyFont="1" applyBorder="1" applyAlignment="1">
      <alignment horizontal="center" vertical="center"/>
    </xf>
    <xf numFmtId="0" fontId="43" fillId="0" borderId="0" xfId="13" quotePrefix="1" applyFont="1" applyBorder="1" applyAlignment="1">
      <alignment horizontal="left" vertical="center"/>
    </xf>
    <xf numFmtId="0" fontId="43" fillId="0" borderId="0" xfId="13" quotePrefix="1" applyFont="1" applyBorder="1" applyAlignment="1">
      <alignment horizontal="right" vertical="center"/>
    </xf>
    <xf numFmtId="1" fontId="11" fillId="0" borderId="0" xfId="15" applyNumberFormat="1" applyFont="1" applyFill="1" applyBorder="1"/>
    <xf numFmtId="1" fontId="11" fillId="0" borderId="0" xfId="8" applyNumberFormat="1" applyFont="1" applyFill="1" applyBorder="1" applyAlignment="1">
      <alignment horizontal="right"/>
    </xf>
    <xf numFmtId="1" fontId="11" fillId="0" borderId="0" xfId="16" applyNumberFormat="1" applyFont="1" applyFill="1" applyBorder="1"/>
    <xf numFmtId="164" fontId="22" fillId="0" borderId="0" xfId="15" applyFont="1" applyAlignment="1">
      <alignment horizontal="justify"/>
    </xf>
    <xf numFmtId="1" fontId="23" fillId="0" borderId="0" xfId="15" applyNumberFormat="1" applyFont="1" applyFill="1" applyBorder="1"/>
    <xf numFmtId="168" fontId="23" fillId="0" borderId="7" xfId="8" applyNumberFormat="1" applyFont="1" applyFill="1" applyBorder="1" applyAlignment="1">
      <alignment horizontal="center"/>
    </xf>
    <xf numFmtId="168" fontId="23" fillId="0" borderId="8" xfId="7" applyNumberFormat="1" applyFont="1" applyFill="1" applyBorder="1" applyAlignment="1">
      <alignment horizontal="center"/>
    </xf>
    <xf numFmtId="168" fontId="23" fillId="0" borderId="8" xfId="15" applyNumberFormat="1" applyFont="1" applyFill="1" applyBorder="1" applyAlignment="1" applyProtection="1">
      <alignment horizontal="center"/>
      <protection locked="0"/>
    </xf>
    <xf numFmtId="168" fontId="23" fillId="0" borderId="8" xfId="15" applyNumberFormat="1" applyFont="1" applyFill="1" applyBorder="1" applyAlignment="1">
      <alignment horizontal="center"/>
    </xf>
    <xf numFmtId="1" fontId="24" fillId="0" borderId="0" xfId="15" applyNumberFormat="1" applyFont="1" applyFill="1" applyBorder="1"/>
    <xf numFmtId="168" fontId="24" fillId="0" borderId="7" xfId="8" applyNumberFormat="1" applyFont="1" applyFill="1" applyBorder="1" applyAlignment="1">
      <alignment horizontal="center"/>
    </xf>
    <xf numFmtId="168" fontId="24" fillId="0" borderId="8" xfId="7" applyNumberFormat="1" applyFont="1" applyFill="1" applyBorder="1" applyAlignment="1">
      <alignment horizontal="center"/>
    </xf>
    <xf numFmtId="168" fontId="24" fillId="0" borderId="8" xfId="15" applyNumberFormat="1" applyFont="1" applyFill="1" applyBorder="1" applyAlignment="1" applyProtection="1">
      <alignment horizontal="center"/>
      <protection locked="0"/>
    </xf>
    <xf numFmtId="168" fontId="24" fillId="0" borderId="8" xfId="15" applyNumberFormat="1" applyFont="1" applyFill="1" applyBorder="1" applyAlignment="1">
      <alignment horizontal="center"/>
    </xf>
    <xf numFmtId="1" fontId="45" fillId="0" borderId="0" xfId="15" applyNumberFormat="1" applyFont="1" applyFill="1" applyBorder="1"/>
    <xf numFmtId="168" fontId="45" fillId="0" borderId="7" xfId="8" applyNumberFormat="1" applyFont="1" applyFill="1" applyBorder="1" applyAlignment="1">
      <alignment horizontal="center"/>
    </xf>
    <xf numFmtId="1" fontId="45" fillId="0" borderId="13" xfId="15" applyNumberFormat="1" applyFont="1" applyFill="1" applyBorder="1"/>
    <xf numFmtId="168" fontId="45" fillId="0" borderId="46" xfId="8" applyNumberFormat="1" applyFont="1" applyFill="1" applyBorder="1" applyAlignment="1">
      <alignment horizontal="center"/>
    </xf>
    <xf numFmtId="168" fontId="45" fillId="0" borderId="8" xfId="8" applyNumberFormat="1" applyFont="1" applyFill="1" applyBorder="1" applyAlignment="1">
      <alignment horizontal="center"/>
    </xf>
    <xf numFmtId="1" fontId="46" fillId="0" borderId="0" xfId="15" applyNumberFormat="1" applyFont="1" applyFill="1" applyBorder="1"/>
    <xf numFmtId="168" fontId="46" fillId="0" borderId="8" xfId="15" applyNumberFormat="1" applyFont="1" applyFill="1" applyBorder="1" applyAlignment="1">
      <alignment horizontal="center"/>
    </xf>
    <xf numFmtId="1" fontId="47" fillId="0" borderId="0" xfId="15" applyNumberFormat="1" applyFont="1" applyFill="1" applyBorder="1"/>
    <xf numFmtId="168" fontId="47" fillId="0" borderId="7" xfId="8" applyNumberFormat="1" applyFont="1" applyFill="1" applyBorder="1" applyAlignment="1">
      <alignment horizontal="center"/>
    </xf>
    <xf numFmtId="1" fontId="47" fillId="0" borderId="13" xfId="15" applyNumberFormat="1" applyFont="1" applyFill="1" applyBorder="1"/>
    <xf numFmtId="168" fontId="47" fillId="0" borderId="46" xfId="8" applyNumberFormat="1" applyFont="1" applyFill="1" applyBorder="1" applyAlignment="1">
      <alignment horizontal="center"/>
    </xf>
    <xf numFmtId="168" fontId="47" fillId="0" borderId="8" xfId="8" applyNumberFormat="1" applyFont="1" applyFill="1" applyBorder="1" applyAlignment="1">
      <alignment horizontal="center"/>
    </xf>
    <xf numFmtId="1" fontId="48" fillId="0" borderId="0" xfId="15" applyNumberFormat="1" applyFont="1" applyFill="1" applyBorder="1"/>
    <xf numFmtId="168" fontId="48" fillId="0" borderId="8" xfId="15" applyNumberFormat="1" applyFont="1" applyFill="1" applyBorder="1" applyAlignment="1">
      <alignment horizontal="center"/>
    </xf>
    <xf numFmtId="1" fontId="11" fillId="0" borderId="0" xfId="5" applyNumberFormat="1" applyFont="1" applyFill="1" applyBorder="1"/>
    <xf numFmtId="1" fontId="2" fillId="0" borderId="0" xfId="19" applyNumberFormat="1" applyFont="1" applyFill="1" applyBorder="1" applyAlignment="1" applyProtection="1">
      <alignment horizontal="left" vertical="center"/>
      <protection locked="0"/>
    </xf>
    <xf numFmtId="1" fontId="2" fillId="0" borderId="0" xfId="19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19" applyNumberFormat="1" applyFont="1" applyFill="1" applyBorder="1" applyAlignment="1">
      <alignment vertical="center"/>
    </xf>
    <xf numFmtId="1" fontId="5" fillId="0" borderId="0" xfId="19" applyNumberFormat="1" applyFont="1" applyFill="1" applyBorder="1" applyAlignment="1" applyProtection="1">
      <alignment horizontal="right" vertical="center"/>
    </xf>
    <xf numFmtId="1" fontId="6" fillId="0" borderId="0" xfId="19" applyNumberFormat="1" applyFont="1" applyFill="1" applyBorder="1" applyAlignment="1">
      <alignment vertical="center"/>
    </xf>
    <xf numFmtId="49" fontId="2" fillId="0" borderId="0" xfId="19" quotePrefix="1" applyNumberFormat="1" applyFont="1" applyFill="1" applyBorder="1" applyAlignment="1" applyProtection="1">
      <alignment horizontal="left" vertical="center"/>
      <protection locked="0"/>
    </xf>
    <xf numFmtId="1" fontId="30" fillId="0" borderId="0" xfId="19" applyNumberFormat="1" applyFont="1" applyFill="1" applyBorder="1" applyAlignment="1">
      <alignment horizontal="right" vertical="center"/>
    </xf>
    <xf numFmtId="1" fontId="2" fillId="0" borderId="0" xfId="19" applyNumberFormat="1" applyFont="1" applyFill="1" applyBorder="1" applyAlignment="1" applyProtection="1">
      <alignment vertical="center"/>
    </xf>
    <xf numFmtId="49" fontId="2" fillId="0" borderId="0" xfId="19" applyNumberFormat="1" applyFont="1" applyFill="1" applyBorder="1" applyAlignment="1" applyProtection="1">
      <alignment vertical="center"/>
    </xf>
    <xf numFmtId="1" fontId="10" fillId="0" borderId="13" xfId="19" applyNumberFormat="1" applyFont="1" applyFill="1" applyBorder="1" applyAlignment="1" applyProtection="1">
      <alignment horizontal="left" vertical="center"/>
      <protection locked="0"/>
    </xf>
    <xf numFmtId="1" fontId="12" fillId="0" borderId="13" xfId="19" applyNumberFormat="1" applyFont="1" applyFill="1" applyBorder="1" applyAlignment="1">
      <alignment horizontal="right" vertical="center"/>
    </xf>
    <xf numFmtId="172" fontId="10" fillId="0" borderId="0" xfId="16" applyNumberFormat="1" applyFont="1" applyFill="1" applyBorder="1" applyAlignment="1" applyProtection="1">
      <alignment horizontal="center" vertical="center" wrapText="1"/>
      <protection locked="0"/>
    </xf>
    <xf numFmtId="164" fontId="25" fillId="0" borderId="17" xfId="19" applyNumberFormat="1" applyFont="1" applyBorder="1" applyAlignment="1">
      <alignment textRotation="90" wrapText="1"/>
    </xf>
    <xf numFmtId="164" fontId="25" fillId="0" borderId="47" xfId="19" applyNumberFormat="1" applyFont="1" applyBorder="1" applyAlignment="1">
      <alignment textRotation="90" wrapText="1"/>
    </xf>
    <xf numFmtId="1" fontId="10" fillId="0" borderId="4" xfId="19" applyNumberFormat="1" applyFont="1" applyFill="1" applyBorder="1" applyAlignment="1" applyProtection="1">
      <alignment horizontal="center" vertical="top" wrapText="1"/>
      <protection locked="0"/>
    </xf>
    <xf numFmtId="1" fontId="10" fillId="0" borderId="5" xfId="19" applyNumberFormat="1" applyFont="1" applyFill="1" applyBorder="1" applyAlignment="1" applyProtection="1">
      <alignment horizontal="center" vertical="top" wrapText="1"/>
      <protection locked="0"/>
    </xf>
    <xf numFmtId="1" fontId="10" fillId="0" borderId="43" xfId="19" applyNumberFormat="1" applyFont="1" applyFill="1" applyBorder="1" applyAlignment="1" applyProtection="1">
      <alignment horizontal="center" vertical="top" wrapText="1"/>
      <protection locked="0"/>
    </xf>
    <xf numFmtId="1" fontId="10" fillId="0" borderId="20" xfId="19" applyNumberFormat="1" applyFont="1" applyFill="1" applyBorder="1" applyAlignment="1" applyProtection="1">
      <alignment horizontal="center" vertical="top" wrapText="1"/>
      <protection locked="0"/>
    </xf>
    <xf numFmtId="172" fontId="11" fillId="0" borderId="0" xfId="8" applyNumberFormat="1" applyFont="1" applyFill="1" applyBorder="1" applyAlignment="1">
      <alignment horizontal="center"/>
    </xf>
    <xf numFmtId="1" fontId="10" fillId="0" borderId="0" xfId="19" applyNumberFormat="1" applyFont="1" applyFill="1" applyBorder="1" applyAlignment="1" applyProtection="1">
      <alignment horizontal="center" vertical="top" wrapText="1"/>
      <protection locked="0"/>
    </xf>
    <xf numFmtId="170" fontId="16" fillId="4" borderId="21" xfId="18" applyNumberFormat="1" applyFont="1" applyFill="1" applyBorder="1" applyAlignment="1">
      <alignment horizontal="right" vertical="center"/>
    </xf>
    <xf numFmtId="170" fontId="16" fillId="4" borderId="22" xfId="18" applyNumberFormat="1" applyFont="1" applyFill="1" applyBorder="1" applyAlignment="1">
      <alignment horizontal="right" vertical="center"/>
    </xf>
    <xf numFmtId="170" fontId="16" fillId="4" borderId="23" xfId="18" applyNumberFormat="1" applyFont="1" applyFill="1" applyBorder="1" applyAlignment="1">
      <alignment horizontal="right" vertical="center"/>
    </xf>
    <xf numFmtId="170" fontId="16" fillId="4" borderId="56" xfId="18" applyNumberFormat="1" applyFont="1" applyFill="1" applyBorder="1" applyAlignment="1">
      <alignment horizontal="right" vertical="center"/>
    </xf>
    <xf numFmtId="170" fontId="16" fillId="4" borderId="57" xfId="18" applyNumberFormat="1" applyFont="1" applyFill="1" applyBorder="1" applyAlignment="1">
      <alignment horizontal="right" vertical="center"/>
    </xf>
    <xf numFmtId="4" fontId="16" fillId="0" borderId="0" xfId="18" applyNumberFormat="1" applyFont="1" applyFill="1" applyBorder="1" applyAlignment="1">
      <alignment horizontal="right" vertical="center"/>
    </xf>
    <xf numFmtId="170" fontId="19" fillId="4" borderId="24" xfId="18" applyNumberFormat="1" applyFont="1" applyFill="1" applyBorder="1" applyAlignment="1" applyProtection="1">
      <alignment horizontal="right" vertical="center"/>
      <protection locked="0"/>
    </xf>
    <xf numFmtId="170" fontId="19" fillId="4" borderId="25" xfId="18" applyNumberFormat="1" applyFont="1" applyFill="1" applyBorder="1" applyAlignment="1" applyProtection="1">
      <alignment horizontal="right" vertical="center"/>
      <protection locked="0"/>
    </xf>
    <xf numFmtId="170" fontId="19" fillId="4" borderId="26" xfId="18" applyNumberFormat="1" applyFont="1" applyFill="1" applyBorder="1" applyAlignment="1" applyProtection="1">
      <alignment horizontal="right" vertical="center"/>
      <protection locked="0"/>
    </xf>
    <xf numFmtId="170" fontId="19" fillId="4" borderId="48" xfId="18" applyNumberFormat="1" applyFont="1" applyFill="1" applyBorder="1" applyAlignment="1" applyProtection="1">
      <alignment horizontal="right" vertical="center"/>
      <protection locked="0"/>
    </xf>
    <xf numFmtId="170" fontId="19" fillId="4" borderId="49" xfId="18" applyNumberFormat="1" applyFont="1" applyFill="1" applyBorder="1" applyAlignment="1" applyProtection="1">
      <alignment horizontal="right" vertical="center"/>
      <protection locked="0"/>
    </xf>
    <xf numFmtId="49" fontId="19" fillId="4" borderId="0" xfId="15" applyNumberFormat="1" applyFont="1" applyFill="1" applyBorder="1" applyAlignment="1" applyProtection="1">
      <alignment horizontal="center" vertical="center"/>
      <protection locked="0"/>
    </xf>
    <xf numFmtId="170" fontId="19" fillId="0" borderId="0" xfId="18" applyNumberFormat="1" applyFont="1" applyFill="1" applyBorder="1" applyAlignment="1" applyProtection="1">
      <alignment horizontal="right" vertical="center"/>
      <protection locked="0"/>
    </xf>
    <xf numFmtId="169" fontId="11" fillId="0" borderId="0" xfId="8" applyNumberFormat="1" applyFont="1" applyFill="1" applyBorder="1" applyAlignment="1">
      <alignment vertical="center"/>
    </xf>
    <xf numFmtId="169" fontId="19" fillId="0" borderId="0" xfId="18" applyNumberFormat="1" applyFont="1" applyFill="1" applyBorder="1" applyAlignment="1" applyProtection="1">
      <alignment horizontal="right" vertical="center"/>
      <protection locked="0"/>
    </xf>
    <xf numFmtId="49" fontId="16" fillId="4" borderId="0" xfId="15" applyNumberFormat="1" applyFont="1" applyFill="1" applyBorder="1" applyAlignment="1">
      <alignment horizontal="center" vertical="center"/>
    </xf>
    <xf numFmtId="170" fontId="16" fillId="3" borderId="39" xfId="18" applyNumberFormat="1" applyFont="1" applyFill="1" applyBorder="1" applyAlignment="1">
      <alignment horizontal="right" vertical="center"/>
    </xf>
    <xf numFmtId="170" fontId="16" fillId="3" borderId="40" xfId="18" applyNumberFormat="1" applyFont="1" applyFill="1" applyBorder="1" applyAlignment="1">
      <alignment horizontal="right" vertical="center"/>
    </xf>
    <xf numFmtId="170" fontId="16" fillId="3" borderId="41" xfId="18" applyNumberFormat="1" applyFont="1" applyFill="1" applyBorder="1" applyAlignment="1">
      <alignment horizontal="right" vertical="center"/>
    </xf>
    <xf numFmtId="170" fontId="16" fillId="3" borderId="50" xfId="18" applyNumberFormat="1" applyFont="1" applyFill="1" applyBorder="1" applyAlignment="1">
      <alignment horizontal="right" vertical="center"/>
    </xf>
    <xf numFmtId="170" fontId="16" fillId="3" borderId="51" xfId="18" applyNumberFormat="1" applyFont="1" applyFill="1" applyBorder="1" applyAlignment="1">
      <alignment horizontal="right" vertical="center"/>
    </xf>
    <xf numFmtId="49" fontId="16" fillId="3" borderId="37" xfId="8" applyNumberFormat="1" applyFont="1" applyFill="1" applyBorder="1" applyAlignment="1">
      <alignment horizontal="center" vertical="center"/>
    </xf>
    <xf numFmtId="170" fontId="16" fillId="3" borderId="24" xfId="18" applyNumberFormat="1" applyFont="1" applyFill="1" applyBorder="1" applyAlignment="1">
      <alignment horizontal="right" vertical="center"/>
    </xf>
    <xf numFmtId="170" fontId="16" fillId="3" borderId="25" xfId="18" applyNumberFormat="1" applyFont="1" applyFill="1" applyBorder="1" applyAlignment="1">
      <alignment horizontal="right" vertical="center"/>
    </xf>
    <xf numFmtId="170" fontId="16" fillId="3" borderId="26" xfId="18" applyNumberFormat="1" applyFont="1" applyFill="1" applyBorder="1" applyAlignment="1">
      <alignment horizontal="right" vertical="center"/>
    </xf>
    <xf numFmtId="170" fontId="16" fillId="3" borderId="48" xfId="18" applyNumberFormat="1" applyFont="1" applyFill="1" applyBorder="1" applyAlignment="1">
      <alignment horizontal="right" vertical="center"/>
    </xf>
    <xf numFmtId="170" fontId="16" fillId="3" borderId="49" xfId="18" applyNumberFormat="1" applyFont="1" applyFill="1" applyBorder="1" applyAlignment="1">
      <alignment horizontal="right" vertical="center"/>
    </xf>
    <xf numFmtId="49" fontId="16" fillId="3" borderId="0" xfId="7" applyNumberFormat="1" applyFont="1" applyFill="1" applyBorder="1" applyAlignment="1">
      <alignment horizontal="center" vertical="center"/>
    </xf>
    <xf numFmtId="170" fontId="16" fillId="0" borderId="0" xfId="18" applyNumberFormat="1" applyFont="1" applyFill="1" applyBorder="1" applyAlignment="1">
      <alignment horizontal="right" vertical="center"/>
    </xf>
    <xf numFmtId="49" fontId="19" fillId="3" borderId="0" xfId="15" applyNumberFormat="1" applyFont="1" applyFill="1" applyBorder="1" applyAlignment="1" applyProtection="1">
      <alignment horizontal="center" vertical="center"/>
      <protection locked="0"/>
    </xf>
    <xf numFmtId="169" fontId="16" fillId="0" borderId="0" xfId="18" applyNumberFormat="1" applyFont="1" applyFill="1" applyBorder="1" applyAlignment="1">
      <alignment horizontal="right" vertical="center"/>
    </xf>
    <xf numFmtId="49" fontId="16" fillId="3" borderId="0" xfId="15" applyNumberFormat="1" applyFont="1" applyFill="1" applyBorder="1" applyAlignment="1">
      <alignment horizontal="center" vertical="center"/>
    </xf>
    <xf numFmtId="170" fontId="11" fillId="0" borderId="32" xfId="18" applyNumberFormat="1" applyFont="1" applyFill="1" applyBorder="1" applyAlignment="1">
      <alignment horizontal="right" vertical="center"/>
    </xf>
    <xf numFmtId="170" fontId="11" fillId="0" borderId="33" xfId="18" applyNumberFormat="1" applyFont="1" applyFill="1" applyBorder="1" applyAlignment="1">
      <alignment horizontal="right" vertical="center"/>
    </xf>
    <xf numFmtId="170" fontId="11" fillId="0" borderId="34" xfId="18" applyNumberFormat="1" applyFont="1" applyFill="1" applyBorder="1" applyAlignment="1">
      <alignment horizontal="right" vertical="center"/>
    </xf>
    <xf numFmtId="170" fontId="11" fillId="0" borderId="54" xfId="18" applyNumberFormat="1" applyFont="1" applyFill="1" applyBorder="1" applyAlignment="1">
      <alignment horizontal="right" vertical="center"/>
    </xf>
    <xf numFmtId="170" fontId="11" fillId="0" borderId="55" xfId="18" applyNumberFormat="1" applyFont="1" applyFill="1" applyBorder="1" applyAlignment="1">
      <alignment horizontal="right" vertical="center"/>
    </xf>
    <xf numFmtId="49" fontId="16" fillId="0" borderId="6" xfId="8" applyNumberFormat="1" applyFont="1" applyFill="1" applyBorder="1" applyAlignment="1">
      <alignment horizontal="center" vertical="center"/>
    </xf>
    <xf numFmtId="4" fontId="11" fillId="0" borderId="0" xfId="18" applyNumberFormat="1" applyFont="1" applyFill="1" applyBorder="1" applyAlignment="1">
      <alignment horizontal="right" vertical="center"/>
    </xf>
    <xf numFmtId="170" fontId="11" fillId="0" borderId="24" xfId="18" applyNumberFormat="1" applyFont="1" applyFill="1" applyBorder="1" applyAlignment="1">
      <alignment horizontal="right" vertical="center"/>
    </xf>
    <xf numFmtId="170" fontId="11" fillId="0" borderId="25" xfId="18" applyNumberFormat="1" applyFont="1" applyFill="1" applyBorder="1" applyAlignment="1">
      <alignment horizontal="right" vertical="center"/>
    </xf>
    <xf numFmtId="170" fontId="11" fillId="0" borderId="26" xfId="18" applyNumberFormat="1" applyFont="1" applyFill="1" applyBorder="1" applyAlignment="1">
      <alignment horizontal="right" vertical="center"/>
    </xf>
    <xf numFmtId="170" fontId="11" fillId="0" borderId="48" xfId="18" applyNumberFormat="1" applyFont="1" applyFill="1" applyBorder="1" applyAlignment="1">
      <alignment horizontal="right" vertical="center"/>
    </xf>
    <xf numFmtId="170" fontId="11" fillId="0" borderId="49" xfId="18" applyNumberFormat="1" applyFont="1" applyFill="1" applyBorder="1" applyAlignment="1">
      <alignment horizontal="right" vertical="center"/>
    </xf>
    <xf numFmtId="49" fontId="16" fillId="0" borderId="0" xfId="7" applyNumberFormat="1" applyFont="1" applyFill="1" applyBorder="1" applyAlignment="1">
      <alignment horizontal="center" vertical="center"/>
    </xf>
    <xf numFmtId="170" fontId="11" fillId="0" borderId="0" xfId="18" applyNumberFormat="1" applyFont="1" applyFill="1" applyBorder="1" applyAlignment="1">
      <alignment horizontal="right" vertical="center"/>
    </xf>
    <xf numFmtId="49" fontId="19" fillId="0" borderId="0" xfId="15" applyNumberFormat="1" applyFont="1" applyFill="1" applyBorder="1" applyAlignment="1" applyProtection="1">
      <alignment horizontal="center" vertical="center"/>
      <protection locked="0"/>
    </xf>
    <xf numFmtId="169" fontId="11" fillId="0" borderId="0" xfId="18" applyNumberFormat="1" applyFont="1" applyFill="1" applyBorder="1" applyAlignment="1">
      <alignment horizontal="right" vertical="center"/>
    </xf>
    <xf numFmtId="49" fontId="16" fillId="0" borderId="0" xfId="15" applyNumberFormat="1" applyFont="1" applyFill="1" applyBorder="1" applyAlignment="1">
      <alignment horizontal="center" vertical="center"/>
    </xf>
    <xf numFmtId="49" fontId="11" fillId="0" borderId="6" xfId="8" applyNumberFormat="1" applyFont="1" applyFill="1" applyBorder="1" applyAlignment="1">
      <alignment horizontal="center" vertical="center"/>
    </xf>
    <xf numFmtId="49" fontId="11" fillId="0" borderId="0" xfId="7" applyNumberFormat="1" applyFont="1" applyFill="1" applyBorder="1" applyAlignment="1">
      <alignment horizontal="center" vertical="center"/>
    </xf>
    <xf numFmtId="49" fontId="10" fillId="0" borderId="0" xfId="15" applyNumberFormat="1" applyFont="1" applyFill="1" applyBorder="1" applyAlignment="1" applyProtection="1">
      <alignment horizontal="center" vertical="center"/>
      <protection locked="0"/>
    </xf>
    <xf numFmtId="49" fontId="11" fillId="0" borderId="0" xfId="15" applyNumberFormat="1" applyFont="1" applyFill="1" applyBorder="1" applyAlignment="1">
      <alignment horizontal="center" vertical="center"/>
    </xf>
    <xf numFmtId="1" fontId="12" fillId="0" borderId="0" xfId="19" applyNumberFormat="1" applyFont="1" applyFill="1" applyBorder="1" applyAlignment="1">
      <alignment vertical="center"/>
    </xf>
    <xf numFmtId="49" fontId="12" fillId="0" borderId="0" xfId="19" applyNumberFormat="1" applyFont="1" applyFill="1" applyBorder="1" applyAlignment="1">
      <alignment vertical="center"/>
    </xf>
    <xf numFmtId="1" fontId="25" fillId="0" borderId="0" xfId="19" applyNumberFormat="1" applyFont="1" applyFill="1" applyBorder="1" applyAlignment="1"/>
    <xf numFmtId="1" fontId="44" fillId="0" borderId="0" xfId="19" applyNumberFormat="1" applyFont="1" applyFill="1" applyBorder="1" applyAlignment="1">
      <alignment vertical="center"/>
    </xf>
    <xf numFmtId="1" fontId="11" fillId="0" borderId="0" xfId="19" applyNumberFormat="1" applyFont="1" applyFill="1" applyBorder="1"/>
    <xf numFmtId="0" fontId="55" fillId="0" borderId="0" xfId="13" applyFont="1" applyBorder="1" applyAlignment="1">
      <alignment horizontal="left" vertical="center"/>
    </xf>
    <xf numFmtId="49" fontId="44" fillId="0" borderId="0" xfId="19" applyNumberFormat="1" applyFont="1" applyFill="1" applyBorder="1" applyAlignment="1">
      <alignment vertical="center"/>
    </xf>
    <xf numFmtId="172" fontId="11" fillId="0" borderId="0" xfId="8" applyNumberFormat="1" applyFont="1" applyFill="1" applyBorder="1"/>
    <xf numFmtId="172" fontId="11" fillId="0" borderId="0" xfId="8" applyNumberFormat="1" applyFont="1" applyFill="1" applyBorder="1" applyAlignment="1">
      <alignment horizontal="right"/>
    </xf>
    <xf numFmtId="172" fontId="23" fillId="0" borderId="0" xfId="8" applyNumberFormat="1" applyFont="1" applyFill="1" applyBorder="1"/>
    <xf numFmtId="49" fontId="23" fillId="0" borderId="8" xfId="15" applyNumberFormat="1" applyFont="1" applyFill="1" applyBorder="1" applyAlignment="1" applyProtection="1">
      <alignment horizontal="center"/>
      <protection locked="0"/>
    </xf>
    <xf numFmtId="49" fontId="23" fillId="0" borderId="8" xfId="15" applyNumberFormat="1" applyFont="1" applyFill="1" applyBorder="1" applyAlignment="1">
      <alignment horizontal="center"/>
    </xf>
    <xf numFmtId="172" fontId="24" fillId="0" borderId="0" xfId="8" applyNumberFormat="1" applyFont="1" applyFill="1" applyBorder="1"/>
    <xf numFmtId="49" fontId="24" fillId="0" borderId="8" xfId="15" applyNumberFormat="1" applyFont="1" applyFill="1" applyBorder="1" applyAlignment="1" applyProtection="1">
      <alignment horizontal="center"/>
      <protection locked="0"/>
    </xf>
    <xf numFmtId="49" fontId="24" fillId="0" borderId="8" xfId="15" applyNumberFormat="1" applyFont="1" applyFill="1" applyBorder="1" applyAlignment="1">
      <alignment horizontal="center"/>
    </xf>
    <xf numFmtId="172" fontId="45" fillId="0" borderId="0" xfId="8" applyNumberFormat="1" applyFont="1" applyFill="1" applyBorder="1"/>
    <xf numFmtId="172" fontId="45" fillId="0" borderId="13" xfId="8" applyNumberFormat="1" applyFont="1" applyFill="1" applyBorder="1"/>
    <xf numFmtId="49" fontId="46" fillId="0" borderId="8" xfId="15" applyNumberFormat="1" applyFont="1" applyFill="1" applyBorder="1" applyAlignment="1">
      <alignment horizontal="center"/>
    </xf>
    <xf numFmtId="172" fontId="46" fillId="0" borderId="0" xfId="8" applyNumberFormat="1" applyFont="1" applyFill="1" applyBorder="1"/>
    <xf numFmtId="172" fontId="47" fillId="0" borderId="0" xfId="8" applyNumberFormat="1" applyFont="1" applyFill="1" applyBorder="1"/>
    <xf numFmtId="49" fontId="48" fillId="0" borderId="8" xfId="15" applyNumberFormat="1" applyFont="1" applyFill="1" applyBorder="1" applyAlignment="1">
      <alignment horizontal="center"/>
    </xf>
    <xf numFmtId="172" fontId="48" fillId="0" borderId="0" xfId="8" applyNumberFormat="1" applyFont="1" applyFill="1" applyBorder="1"/>
    <xf numFmtId="1" fontId="5" fillId="0" borderId="0" xfId="19" applyNumberFormat="1" applyFont="1" applyFill="1" applyBorder="1" applyAlignment="1" applyProtection="1">
      <alignment horizontal="center" vertical="center"/>
      <protection locked="0"/>
    </xf>
    <xf numFmtId="1" fontId="5" fillId="0" borderId="0" xfId="19" applyNumberFormat="1" applyFont="1" applyFill="1" applyBorder="1" applyAlignment="1" applyProtection="1">
      <alignment horizontal="left" vertical="center"/>
      <protection locked="0"/>
    </xf>
    <xf numFmtId="1" fontId="8" fillId="0" borderId="0" xfId="19" applyNumberFormat="1" applyFont="1" applyFill="1" applyBorder="1" applyAlignment="1">
      <alignment vertical="center"/>
    </xf>
    <xf numFmtId="1" fontId="10" fillId="0" borderId="0" xfId="14" applyNumberFormat="1" applyFont="1" applyFill="1" applyBorder="1" applyAlignment="1" applyProtection="1">
      <alignment horizontal="left" vertical="center"/>
      <protection locked="0"/>
    </xf>
    <xf numFmtId="1" fontId="10" fillId="0" borderId="0" xfId="14" applyNumberFormat="1" applyFont="1" applyFill="1" applyBorder="1" applyAlignment="1" applyProtection="1">
      <alignment horizontal="center" vertical="center"/>
      <protection locked="0"/>
    </xf>
    <xf numFmtId="1" fontId="14" fillId="0" borderId="0" xfId="14" applyNumberFormat="1" applyFont="1" applyFill="1" applyBorder="1" applyAlignment="1" applyProtection="1">
      <alignment horizontal="right" vertical="center"/>
      <protection locked="0"/>
    </xf>
    <xf numFmtId="1" fontId="11" fillId="0" borderId="10" xfId="6" applyNumberFormat="1" applyFont="1" applyFill="1" applyBorder="1" applyAlignment="1">
      <alignment horizontal="center" vertical="top" wrapText="1"/>
    </xf>
    <xf numFmtId="0" fontId="11" fillId="0" borderId="1" xfId="20" applyFont="1" applyFill="1" applyBorder="1" applyAlignment="1">
      <alignment horizontal="center" vertical="top" wrapText="1"/>
    </xf>
    <xf numFmtId="0" fontId="11" fillId="0" borderId="2" xfId="20" applyFont="1" applyFill="1" applyBorder="1" applyAlignment="1">
      <alignment horizontal="center" vertical="top" wrapText="1"/>
    </xf>
    <xf numFmtId="0" fontId="11" fillId="0" borderId="0" xfId="20" applyFont="1" applyFill="1" applyBorder="1" applyAlignment="1">
      <alignment horizontal="center" vertical="top" wrapText="1"/>
    </xf>
    <xf numFmtId="0" fontId="12" fillId="0" borderId="5" xfId="20" applyFont="1" applyFill="1" applyBorder="1" applyAlignment="1">
      <alignment horizontal="center" vertical="top" wrapText="1"/>
    </xf>
    <xf numFmtId="0" fontId="12" fillId="0" borderId="4" xfId="20" applyFont="1" applyFill="1" applyBorder="1" applyAlignment="1">
      <alignment horizontal="center" vertical="top" wrapText="1"/>
    </xf>
    <xf numFmtId="0" fontId="12" fillId="0" borderId="0" xfId="20" applyFont="1" applyFill="1" applyBorder="1" applyAlignment="1">
      <alignment horizontal="center" vertical="top" wrapText="1"/>
    </xf>
    <xf numFmtId="170" fontId="16" fillId="4" borderId="23" xfId="17" applyNumberFormat="1" applyFont="1" applyFill="1" applyBorder="1" applyAlignment="1">
      <alignment horizontal="right" vertical="center"/>
    </xf>
    <xf numFmtId="171" fontId="16" fillId="0" borderId="0" xfId="17" applyNumberFormat="1" applyFont="1" applyFill="1" applyBorder="1" applyAlignment="1">
      <alignment horizontal="right" vertical="center"/>
    </xf>
    <xf numFmtId="171" fontId="11" fillId="0" borderId="0" xfId="8" applyNumberFormat="1" applyFont="1" applyFill="1" applyBorder="1" applyAlignment="1">
      <alignment vertical="center"/>
    </xf>
    <xf numFmtId="171" fontId="16" fillId="0" borderId="0" xfId="8" applyNumberFormat="1" applyFont="1" applyFill="1" applyBorder="1" applyAlignment="1">
      <alignment vertical="center"/>
    </xf>
    <xf numFmtId="170" fontId="16" fillId="4" borderId="24" xfId="17" applyNumberFormat="1" applyFont="1" applyFill="1" applyBorder="1" applyAlignment="1">
      <alignment horizontal="right" vertical="center"/>
    </xf>
    <xf numFmtId="170" fontId="16" fillId="4" borderId="25" xfId="17" applyNumberFormat="1" applyFont="1" applyFill="1" applyBorder="1" applyAlignment="1">
      <alignment horizontal="right" vertical="center"/>
    </xf>
    <xf numFmtId="170" fontId="16" fillId="4" borderId="26" xfId="17" applyNumberFormat="1" applyFont="1" applyFill="1" applyBorder="1" applyAlignment="1">
      <alignment horizontal="right" vertical="center"/>
    </xf>
    <xf numFmtId="49" fontId="19" fillId="4" borderId="8" xfId="14" applyNumberFormat="1" applyFont="1" applyFill="1" applyBorder="1" applyAlignment="1" applyProtection="1">
      <alignment horizontal="center" vertical="center"/>
      <protection locked="0"/>
    </xf>
    <xf numFmtId="170" fontId="19" fillId="4" borderId="24" xfId="17" applyNumberFormat="1" applyFont="1" applyFill="1" applyBorder="1" applyAlignment="1" applyProtection="1">
      <alignment horizontal="right" vertical="center"/>
      <protection locked="0"/>
    </xf>
    <xf numFmtId="170" fontId="19" fillId="4" borderId="25" xfId="17" applyNumberFormat="1" applyFont="1" applyFill="1" applyBorder="1" applyAlignment="1" applyProtection="1">
      <alignment horizontal="right" vertical="center"/>
      <protection locked="0"/>
    </xf>
    <xf numFmtId="170" fontId="19" fillId="4" borderId="26" xfId="17" applyNumberFormat="1" applyFont="1" applyFill="1" applyBorder="1" applyAlignment="1" applyProtection="1">
      <alignment horizontal="right" vertical="center"/>
      <protection locked="0"/>
    </xf>
    <xf numFmtId="171" fontId="19" fillId="0" borderId="0" xfId="17" applyNumberFormat="1" applyFont="1" applyFill="1" applyBorder="1" applyAlignment="1" applyProtection="1">
      <alignment horizontal="right" vertical="center"/>
      <protection locked="0"/>
    </xf>
    <xf numFmtId="49" fontId="16" fillId="4" borderId="8" xfId="14" applyNumberFormat="1" applyFont="1" applyFill="1" applyBorder="1" applyAlignment="1">
      <alignment horizontal="center" vertical="center"/>
    </xf>
    <xf numFmtId="49" fontId="16" fillId="4" borderId="28" xfId="14" applyNumberFormat="1" applyFont="1" applyFill="1" applyBorder="1" applyAlignment="1">
      <alignment horizontal="center" vertical="center"/>
    </xf>
    <xf numFmtId="170" fontId="19" fillId="4" borderId="29" xfId="17" applyNumberFormat="1" applyFont="1" applyFill="1" applyBorder="1" applyAlignment="1" applyProtection="1">
      <alignment horizontal="right" vertical="center"/>
      <protection locked="0"/>
    </xf>
    <xf numFmtId="170" fontId="19" fillId="4" borderId="30" xfId="17" applyNumberFormat="1" applyFont="1" applyFill="1" applyBorder="1" applyAlignment="1" applyProtection="1">
      <alignment horizontal="right" vertical="center"/>
      <protection locked="0"/>
    </xf>
    <xf numFmtId="170" fontId="19" fillId="4" borderId="31" xfId="17" applyNumberFormat="1" applyFont="1" applyFill="1" applyBorder="1" applyAlignment="1" applyProtection="1">
      <alignment horizontal="right" vertical="center"/>
      <protection locked="0"/>
    </xf>
    <xf numFmtId="172" fontId="19" fillId="0" borderId="0" xfId="17" applyNumberFormat="1" applyFont="1" applyFill="1" applyBorder="1" applyAlignment="1" applyProtection="1">
      <alignment horizontal="right" vertical="center"/>
      <protection locked="0"/>
    </xf>
    <xf numFmtId="172" fontId="11" fillId="0" borderId="0" xfId="8" applyNumberFormat="1" applyFont="1" applyFill="1" applyBorder="1" applyAlignment="1">
      <alignment horizontal="right" vertical="center"/>
    </xf>
    <xf numFmtId="172" fontId="16" fillId="0" borderId="0" xfId="8" applyNumberFormat="1" applyFont="1" applyFill="1" applyBorder="1" applyAlignment="1">
      <alignment horizontal="right" vertical="center"/>
    </xf>
    <xf numFmtId="170" fontId="16" fillId="3" borderId="24" xfId="17" applyNumberFormat="1" applyFont="1" applyFill="1" applyBorder="1" applyAlignment="1">
      <alignment horizontal="right" vertical="center"/>
    </xf>
    <xf numFmtId="170" fontId="16" fillId="3" borderId="25" xfId="17" applyNumberFormat="1" applyFont="1" applyFill="1" applyBorder="1" applyAlignment="1">
      <alignment horizontal="right" vertical="center"/>
    </xf>
    <xf numFmtId="170" fontId="16" fillId="3" borderId="26" xfId="17" applyNumberFormat="1" applyFont="1" applyFill="1" applyBorder="1" applyAlignment="1">
      <alignment horizontal="right" vertical="center"/>
    </xf>
    <xf numFmtId="49" fontId="19" fillId="3" borderId="8" xfId="14" applyNumberFormat="1" applyFont="1" applyFill="1" applyBorder="1" applyAlignment="1" applyProtection="1">
      <alignment horizontal="center" vertical="center"/>
      <protection locked="0"/>
    </xf>
    <xf numFmtId="49" fontId="16" fillId="3" borderId="8" xfId="14" applyNumberFormat="1" applyFont="1" applyFill="1" applyBorder="1" applyAlignment="1">
      <alignment horizontal="center" vertical="center"/>
    </xf>
    <xf numFmtId="172" fontId="16" fillId="0" borderId="0" xfId="17" applyNumberFormat="1" applyFont="1" applyFill="1" applyBorder="1" applyAlignment="1">
      <alignment horizontal="right" vertical="center"/>
    </xf>
    <xf numFmtId="170" fontId="11" fillId="0" borderId="32" xfId="17" applyNumberFormat="1" applyFont="1" applyFill="1" applyBorder="1" applyAlignment="1">
      <alignment horizontal="right" vertical="center"/>
    </xf>
    <xf numFmtId="170" fontId="11" fillId="0" borderId="33" xfId="17" applyNumberFormat="1" applyFont="1" applyFill="1" applyBorder="1" applyAlignment="1">
      <alignment horizontal="right" vertical="center"/>
    </xf>
    <xf numFmtId="170" fontId="11" fillId="0" borderId="34" xfId="17" applyNumberFormat="1" applyFont="1" applyFill="1" applyBorder="1" applyAlignment="1">
      <alignment horizontal="right" vertical="center"/>
    </xf>
    <xf numFmtId="171" fontId="11" fillId="0" borderId="0" xfId="17" applyNumberFormat="1" applyFont="1" applyFill="1" applyBorder="1" applyAlignment="1">
      <alignment horizontal="right" vertical="center"/>
    </xf>
    <xf numFmtId="170" fontId="11" fillId="0" borderId="24" xfId="17" applyNumberFormat="1" applyFont="1" applyFill="1" applyBorder="1" applyAlignment="1">
      <alignment horizontal="right" vertical="center"/>
    </xf>
    <xf numFmtId="170" fontId="11" fillId="0" borderId="25" xfId="17" applyNumberFormat="1" applyFont="1" applyFill="1" applyBorder="1" applyAlignment="1">
      <alignment horizontal="right" vertical="center"/>
    </xf>
    <xf numFmtId="170" fontId="11" fillId="0" borderId="26" xfId="17" applyNumberFormat="1" applyFont="1" applyFill="1" applyBorder="1" applyAlignment="1">
      <alignment horizontal="right" vertical="center"/>
    </xf>
    <xf numFmtId="49" fontId="19" fillId="0" borderId="8" xfId="14" applyNumberFormat="1" applyFont="1" applyFill="1" applyBorder="1" applyAlignment="1" applyProtection="1">
      <alignment horizontal="center" vertical="center"/>
      <protection locked="0"/>
    </xf>
    <xf numFmtId="49" fontId="16" fillId="0" borderId="8" xfId="14" applyNumberFormat="1" applyFont="1" applyFill="1" applyBorder="1" applyAlignment="1">
      <alignment horizontal="center" vertical="center"/>
    </xf>
    <xf numFmtId="170" fontId="11" fillId="0" borderId="42" xfId="17" applyNumberFormat="1" applyFont="1" applyFill="1" applyBorder="1" applyAlignment="1">
      <alignment horizontal="right" vertical="center"/>
    </xf>
    <xf numFmtId="170" fontId="11" fillId="0" borderId="35" xfId="17" applyNumberFormat="1" applyFont="1" applyFill="1" applyBorder="1" applyAlignment="1">
      <alignment horizontal="right" vertical="center"/>
    </xf>
    <xf numFmtId="170" fontId="11" fillId="0" borderId="36" xfId="17" applyNumberFormat="1" applyFont="1" applyFill="1" applyBorder="1" applyAlignment="1">
      <alignment horizontal="right" vertical="center"/>
    </xf>
    <xf numFmtId="172" fontId="11" fillId="0" borderId="0" xfId="17" applyNumberFormat="1" applyFont="1" applyFill="1" applyBorder="1" applyAlignment="1">
      <alignment horizontal="right" vertical="center"/>
    </xf>
    <xf numFmtId="170" fontId="16" fillId="3" borderId="32" xfId="17" applyNumberFormat="1" applyFont="1" applyFill="1" applyBorder="1" applyAlignment="1">
      <alignment horizontal="right" vertical="center"/>
    </xf>
    <xf numFmtId="170" fontId="16" fillId="3" borderId="33" xfId="17" applyNumberFormat="1" applyFont="1" applyFill="1" applyBorder="1" applyAlignment="1">
      <alignment horizontal="right" vertical="center"/>
    </xf>
    <xf numFmtId="170" fontId="16" fillId="3" borderId="34" xfId="17" applyNumberFormat="1" applyFont="1" applyFill="1" applyBorder="1" applyAlignment="1">
      <alignment horizontal="right" vertical="center"/>
    </xf>
    <xf numFmtId="1" fontId="35" fillId="0" borderId="0" xfId="14" applyNumberFormat="1" applyFont="1" applyFill="1" applyBorder="1" applyAlignment="1">
      <alignment vertical="center"/>
    </xf>
    <xf numFmtId="49" fontId="31" fillId="0" borderId="0" xfId="14" applyNumberFormat="1" applyFont="1" applyFill="1" applyBorder="1" applyAlignment="1">
      <alignment horizontal="center" vertical="center" wrapText="1"/>
    </xf>
    <xf numFmtId="1" fontId="31" fillId="0" borderId="0" xfId="14" applyNumberFormat="1" applyFont="1" applyFill="1" applyBorder="1" applyAlignment="1">
      <alignment horizontal="left" vertical="center" wrapText="1"/>
    </xf>
    <xf numFmtId="1" fontId="31" fillId="0" borderId="0" xfId="14" applyNumberFormat="1" applyFont="1" applyFill="1" applyBorder="1" applyAlignment="1">
      <alignment vertical="center"/>
    </xf>
    <xf numFmtId="1" fontId="31" fillId="0" borderId="0" xfId="14" applyNumberFormat="1" applyFont="1" applyFill="1" applyBorder="1" applyAlignment="1">
      <alignment horizontal="left" wrapText="1"/>
    </xf>
    <xf numFmtId="1" fontId="21" fillId="0" borderId="0" xfId="14" applyNumberFormat="1" applyFont="1" applyFill="1" applyBorder="1"/>
    <xf numFmtId="164" fontId="22" fillId="0" borderId="0" xfId="14" applyFont="1" applyAlignment="1">
      <alignment horizontal="justify" vertical="center"/>
    </xf>
    <xf numFmtId="1" fontId="23" fillId="0" borderId="0" xfId="14" applyNumberFormat="1" applyFont="1" applyFill="1" applyBorder="1" applyAlignment="1">
      <alignment vertical="center"/>
    </xf>
    <xf numFmtId="1" fontId="23" fillId="0" borderId="0" xfId="8" applyNumberFormat="1" applyFont="1" applyFill="1" applyBorder="1" applyAlignment="1">
      <alignment vertical="center"/>
    </xf>
    <xf numFmtId="49" fontId="23" fillId="0" borderId="8" xfId="14" applyNumberFormat="1" applyFont="1" applyFill="1" applyBorder="1" applyAlignment="1" applyProtection="1">
      <alignment horizontal="center" vertical="center"/>
      <protection locked="0"/>
    </xf>
    <xf numFmtId="49" fontId="23" fillId="0" borderId="8" xfId="14" applyNumberFormat="1" applyFont="1" applyFill="1" applyBorder="1" applyAlignment="1">
      <alignment horizontal="center" vertical="center"/>
    </xf>
    <xf numFmtId="1" fontId="24" fillId="0" borderId="0" xfId="14" applyNumberFormat="1" applyFont="1" applyFill="1" applyBorder="1" applyAlignment="1">
      <alignment vertical="center"/>
    </xf>
    <xf numFmtId="1" fontId="24" fillId="0" borderId="0" xfId="8" applyNumberFormat="1" applyFont="1" applyFill="1" applyBorder="1" applyAlignment="1">
      <alignment vertical="center"/>
    </xf>
    <xf numFmtId="49" fontId="24" fillId="0" borderId="8" xfId="14" applyNumberFormat="1" applyFont="1" applyFill="1" applyBorder="1" applyAlignment="1" applyProtection="1">
      <alignment horizontal="center" vertical="center"/>
      <protection locked="0"/>
    </xf>
    <xf numFmtId="49" fontId="24" fillId="0" borderId="8" xfId="14" applyNumberFormat="1" applyFont="1" applyFill="1" applyBorder="1" applyAlignment="1">
      <alignment horizontal="center" vertical="center"/>
    </xf>
    <xf numFmtId="1" fontId="11" fillId="0" borderId="0" xfId="14" applyNumberFormat="1" applyFont="1" applyFill="1" applyBorder="1"/>
    <xf numFmtId="167" fontId="11" fillId="0" borderId="0" xfId="14" applyNumberFormat="1" applyFont="1" applyFill="1" applyBorder="1" applyAlignment="1">
      <alignment horizontal="left"/>
    </xf>
    <xf numFmtId="49" fontId="11" fillId="0" borderId="8" xfId="8" applyNumberFormat="1" applyFont="1" applyFill="1" applyBorder="1" applyAlignment="1">
      <alignment horizontal="center"/>
    </xf>
    <xf numFmtId="49" fontId="11" fillId="0" borderId="8" xfId="14" applyNumberFormat="1" applyFont="1" applyFill="1" applyBorder="1" applyAlignment="1" applyProtection="1">
      <alignment horizontal="center"/>
      <protection locked="0"/>
    </xf>
    <xf numFmtId="49" fontId="11" fillId="0" borderId="8" xfId="14" applyNumberFormat="1" applyFont="1" applyFill="1" applyBorder="1" applyAlignment="1">
      <alignment horizontal="center"/>
    </xf>
    <xf numFmtId="171" fontId="10" fillId="0" borderId="0" xfId="14" applyNumberFormat="1" applyFont="1" applyFill="1" applyBorder="1" applyAlignment="1" applyProtection="1">
      <alignment horizontal="center" vertical="center"/>
      <protection locked="0"/>
    </xf>
    <xf numFmtId="171" fontId="10" fillId="0" borderId="0" xfId="14" applyNumberFormat="1" applyFont="1" applyFill="1" applyBorder="1" applyAlignment="1" applyProtection="1">
      <alignment horizontal="left" vertical="center"/>
      <protection locked="0"/>
    </xf>
    <xf numFmtId="171" fontId="14" fillId="0" borderId="0" xfId="14" applyNumberFormat="1" applyFont="1" applyFill="1" applyBorder="1" applyAlignment="1" applyProtection="1">
      <alignment horizontal="right" vertical="center"/>
      <protection locked="0"/>
    </xf>
    <xf numFmtId="171" fontId="11" fillId="0" borderId="1" xfId="20" applyNumberFormat="1" applyFont="1" applyFill="1" applyBorder="1" applyAlignment="1">
      <alignment horizontal="center" wrapText="1"/>
    </xf>
    <xf numFmtId="171" fontId="11" fillId="0" borderId="8" xfId="20" applyNumberFormat="1" applyFont="1" applyFill="1" applyBorder="1" applyAlignment="1">
      <alignment horizontal="center" wrapText="1"/>
    </xf>
    <xf numFmtId="171" fontId="11" fillId="0" borderId="0" xfId="20" applyNumberFormat="1" applyFont="1" applyFill="1" applyBorder="1" applyAlignment="1">
      <alignment horizontal="center" wrapText="1"/>
    </xf>
    <xf numFmtId="171" fontId="12" fillId="0" borderId="5" xfId="20" applyNumberFormat="1" applyFont="1" applyFill="1" applyBorder="1" applyAlignment="1">
      <alignment horizontal="center" vertical="top" wrapText="1"/>
    </xf>
    <xf numFmtId="171" fontId="12" fillId="6" borderId="4" xfId="20" applyNumberFormat="1" applyFont="1" applyFill="1" applyBorder="1" applyAlignment="1">
      <alignment horizontal="center" wrapText="1"/>
    </xf>
    <xf numFmtId="171" fontId="12" fillId="6" borderId="43" xfId="20" applyNumberFormat="1" applyFont="1" applyFill="1" applyBorder="1" applyAlignment="1">
      <alignment horizontal="center" wrapText="1"/>
    </xf>
    <xf numFmtId="171" fontId="12" fillId="6" borderId="20" xfId="20" applyNumberFormat="1" applyFont="1" applyFill="1" applyBorder="1" applyAlignment="1">
      <alignment horizontal="center" wrapText="1"/>
    </xf>
    <xf numFmtId="171" fontId="12" fillId="0" borderId="0" xfId="20" applyNumberFormat="1" applyFont="1" applyFill="1" applyBorder="1" applyAlignment="1">
      <alignment horizontal="center" vertical="top" wrapText="1"/>
    </xf>
    <xf numFmtId="171" fontId="12" fillId="0" borderId="0" xfId="20" applyNumberFormat="1" applyFont="1" applyFill="1" applyBorder="1" applyAlignment="1">
      <alignment horizontal="center" wrapText="1"/>
    </xf>
    <xf numFmtId="170" fontId="16" fillId="2" borderId="21" xfId="17" applyNumberFormat="1" applyFont="1" applyFill="1" applyBorder="1" applyAlignment="1">
      <alignment horizontal="right" vertical="center"/>
    </xf>
    <xf numFmtId="170" fontId="16" fillId="2" borderId="22" xfId="17" applyNumberFormat="1" applyFont="1" applyFill="1" applyBorder="1" applyAlignment="1">
      <alignment horizontal="right" vertical="center"/>
    </xf>
    <xf numFmtId="170" fontId="16" fillId="2" borderId="23" xfId="17" applyNumberFormat="1" applyFont="1" applyFill="1" applyBorder="1" applyAlignment="1">
      <alignment horizontal="right" vertical="center"/>
    </xf>
    <xf numFmtId="170" fontId="16" fillId="2" borderId="56" xfId="17" applyNumberFormat="1" applyFont="1" applyFill="1" applyBorder="1" applyAlignment="1">
      <alignment horizontal="right" vertical="center"/>
    </xf>
    <xf numFmtId="170" fontId="16" fillId="2" borderId="57" xfId="17" applyNumberFormat="1" applyFont="1" applyFill="1" applyBorder="1" applyAlignment="1">
      <alignment horizontal="right" vertical="center"/>
    </xf>
    <xf numFmtId="170" fontId="16" fillId="2" borderId="24" xfId="17" applyNumberFormat="1" applyFont="1" applyFill="1" applyBorder="1" applyAlignment="1">
      <alignment horizontal="right" vertical="center"/>
    </xf>
    <xf numFmtId="170" fontId="16" fillId="2" borderId="25" xfId="17" applyNumberFormat="1" applyFont="1" applyFill="1" applyBorder="1" applyAlignment="1">
      <alignment horizontal="right" vertical="center"/>
    </xf>
    <xf numFmtId="170" fontId="16" fillId="2" borderId="26" xfId="17" applyNumberFormat="1" applyFont="1" applyFill="1" applyBorder="1" applyAlignment="1">
      <alignment horizontal="right" vertical="center"/>
    </xf>
    <xf numFmtId="170" fontId="16" fillId="2" borderId="48" xfId="17" applyNumberFormat="1" applyFont="1" applyFill="1" applyBorder="1" applyAlignment="1">
      <alignment horizontal="right" vertical="center"/>
    </xf>
    <xf numFmtId="170" fontId="16" fillId="2" borderId="49" xfId="17" applyNumberFormat="1" applyFont="1" applyFill="1" applyBorder="1" applyAlignment="1">
      <alignment horizontal="right" vertical="center"/>
    </xf>
    <xf numFmtId="49" fontId="19" fillId="2" borderId="8" xfId="14" applyNumberFormat="1" applyFont="1" applyFill="1" applyBorder="1" applyAlignment="1" applyProtection="1">
      <alignment horizontal="center" vertical="center"/>
      <protection locked="0"/>
    </xf>
    <xf numFmtId="170" fontId="19" fillId="2" borderId="24" xfId="17" applyNumberFormat="1" applyFont="1" applyFill="1" applyBorder="1" applyAlignment="1" applyProtection="1">
      <alignment horizontal="right" vertical="center"/>
      <protection locked="0"/>
    </xf>
    <xf numFmtId="170" fontId="19" fillId="2" borderId="25" xfId="17" applyNumberFormat="1" applyFont="1" applyFill="1" applyBorder="1" applyAlignment="1" applyProtection="1">
      <alignment horizontal="right" vertical="center"/>
      <protection locked="0"/>
    </xf>
    <xf numFmtId="170" fontId="19" fillId="2" borderId="26" xfId="17" applyNumberFormat="1" applyFont="1" applyFill="1" applyBorder="1" applyAlignment="1" applyProtection="1">
      <alignment horizontal="right" vertical="center"/>
      <protection locked="0"/>
    </xf>
    <xf numFmtId="170" fontId="19" fillId="2" borderId="48" xfId="17" applyNumberFormat="1" applyFont="1" applyFill="1" applyBorder="1" applyAlignment="1" applyProtection="1">
      <alignment horizontal="right" vertical="center"/>
      <protection locked="0"/>
    </xf>
    <xf numFmtId="170" fontId="19" fillId="2" borderId="49" xfId="17" applyNumberFormat="1" applyFont="1" applyFill="1" applyBorder="1" applyAlignment="1" applyProtection="1">
      <alignment horizontal="right" vertical="center"/>
      <protection locked="0"/>
    </xf>
    <xf numFmtId="49" fontId="16" fillId="2" borderId="8" xfId="14" applyNumberFormat="1" applyFont="1" applyFill="1" applyBorder="1" applyAlignment="1">
      <alignment horizontal="center" vertical="center"/>
    </xf>
    <xf numFmtId="49" fontId="16" fillId="2" borderId="28" xfId="14" applyNumberFormat="1" applyFont="1" applyFill="1" applyBorder="1" applyAlignment="1">
      <alignment horizontal="center" vertical="center"/>
    </xf>
    <xf numFmtId="170" fontId="19" fillId="2" borderId="29" xfId="17" applyNumberFormat="1" applyFont="1" applyFill="1" applyBorder="1" applyAlignment="1" applyProtection="1">
      <alignment horizontal="right" vertical="center"/>
      <protection locked="0"/>
    </xf>
    <xf numFmtId="170" fontId="19" fillId="2" borderId="30" xfId="17" applyNumberFormat="1" applyFont="1" applyFill="1" applyBorder="1" applyAlignment="1" applyProtection="1">
      <alignment horizontal="right" vertical="center"/>
      <protection locked="0"/>
    </xf>
    <xf numFmtId="170" fontId="19" fillId="2" borderId="31" xfId="17" applyNumberFormat="1" applyFont="1" applyFill="1" applyBorder="1" applyAlignment="1" applyProtection="1">
      <alignment horizontal="right" vertical="center"/>
      <protection locked="0"/>
    </xf>
    <xf numFmtId="170" fontId="19" fillId="2" borderId="52" xfId="17" applyNumberFormat="1" applyFont="1" applyFill="1" applyBorder="1" applyAlignment="1" applyProtection="1">
      <alignment horizontal="right" vertical="center"/>
      <protection locked="0"/>
    </xf>
    <xf numFmtId="170" fontId="19" fillId="2" borderId="53" xfId="17" applyNumberFormat="1" applyFont="1" applyFill="1" applyBorder="1" applyAlignment="1" applyProtection="1">
      <alignment horizontal="right" vertical="center"/>
      <protection locked="0"/>
    </xf>
    <xf numFmtId="172" fontId="16" fillId="0" borderId="0" xfId="8" applyNumberFormat="1" applyFont="1" applyFill="1" applyBorder="1" applyAlignment="1">
      <alignment vertical="center"/>
    </xf>
    <xf numFmtId="172" fontId="11" fillId="0" borderId="0" xfId="8" applyNumberFormat="1" applyFont="1" applyFill="1" applyBorder="1" applyAlignment="1">
      <alignment vertical="center"/>
    </xf>
    <xf numFmtId="170" fontId="16" fillId="3" borderId="48" xfId="17" applyNumberFormat="1" applyFont="1" applyFill="1" applyBorder="1" applyAlignment="1">
      <alignment horizontal="right" vertical="center"/>
    </xf>
    <xf numFmtId="170" fontId="16" fillId="3" borderId="49" xfId="17" applyNumberFormat="1" applyFont="1" applyFill="1" applyBorder="1" applyAlignment="1">
      <alignment horizontal="right" vertical="center"/>
    </xf>
    <xf numFmtId="170" fontId="11" fillId="0" borderId="54" xfId="17" applyNumberFormat="1" applyFont="1" applyFill="1" applyBorder="1" applyAlignment="1">
      <alignment horizontal="right" vertical="center"/>
    </xf>
    <xf numFmtId="170" fontId="11" fillId="0" borderId="55" xfId="17" applyNumberFormat="1" applyFont="1" applyFill="1" applyBorder="1" applyAlignment="1">
      <alignment horizontal="right" vertical="center"/>
    </xf>
    <xf numFmtId="170" fontId="11" fillId="0" borderId="48" xfId="17" applyNumberFormat="1" applyFont="1" applyFill="1" applyBorder="1" applyAlignment="1">
      <alignment horizontal="right" vertical="center"/>
    </xf>
    <xf numFmtId="170" fontId="11" fillId="0" borderId="49" xfId="17" applyNumberFormat="1" applyFont="1" applyFill="1" applyBorder="1" applyAlignment="1">
      <alignment horizontal="right" vertical="center"/>
    </xf>
    <xf numFmtId="170" fontId="11" fillId="0" borderId="58" xfId="17" applyNumberFormat="1" applyFont="1" applyFill="1" applyBorder="1" applyAlignment="1">
      <alignment horizontal="right" vertical="center"/>
    </xf>
    <xf numFmtId="170" fontId="11" fillId="0" borderId="59" xfId="17" applyNumberFormat="1" applyFont="1" applyFill="1" applyBorder="1" applyAlignment="1">
      <alignment horizontal="right" vertical="center"/>
    </xf>
    <xf numFmtId="170" fontId="16" fillId="3" borderId="54" xfId="17" applyNumberFormat="1" applyFont="1" applyFill="1" applyBorder="1" applyAlignment="1">
      <alignment horizontal="right" vertical="center"/>
    </xf>
    <xf numFmtId="170" fontId="16" fillId="3" borderId="55" xfId="17" applyNumberFormat="1" applyFont="1" applyFill="1" applyBorder="1" applyAlignment="1">
      <alignment horizontal="right" vertical="center"/>
    </xf>
    <xf numFmtId="1" fontId="35" fillId="0" borderId="0" xfId="14" applyNumberFormat="1" applyFont="1" applyFill="1" applyBorder="1"/>
    <xf numFmtId="49" fontId="16" fillId="0" borderId="0" xfId="14" applyNumberFormat="1" applyFont="1" applyFill="1" applyBorder="1" applyAlignment="1">
      <alignment horizontal="center"/>
    </xf>
    <xf numFmtId="171" fontId="16" fillId="0" borderId="0" xfId="17" applyNumberFormat="1" applyFont="1" applyFill="1" applyBorder="1" applyAlignment="1"/>
    <xf numFmtId="171" fontId="57" fillId="0" borderId="0" xfId="14" applyNumberFormat="1" applyFont="1" applyFill="1" applyBorder="1"/>
    <xf numFmtId="166" fontId="16" fillId="0" borderId="0" xfId="17" applyNumberFormat="1" applyFont="1" applyFill="1" applyBorder="1" applyAlignment="1">
      <alignment horizontal="center"/>
    </xf>
    <xf numFmtId="168" fontId="16" fillId="0" borderId="0" xfId="14" applyNumberFormat="1" applyFont="1" applyFill="1" applyBorder="1"/>
    <xf numFmtId="1" fontId="16" fillId="0" borderId="0" xfId="14" applyNumberFormat="1" applyFont="1" applyFill="1" applyBorder="1"/>
    <xf numFmtId="166" fontId="11" fillId="0" borderId="0" xfId="17" applyNumberFormat="1" applyFont="1" applyFill="1" applyBorder="1" applyAlignment="1"/>
    <xf numFmtId="168" fontId="16" fillId="0" borderId="0" xfId="7" applyNumberFormat="1" applyFont="1" applyFill="1" applyBorder="1"/>
    <xf numFmtId="1" fontId="16" fillId="0" borderId="0" xfId="8" applyNumberFormat="1" applyFont="1" applyFill="1" applyBorder="1"/>
    <xf numFmtId="0" fontId="29" fillId="0" borderId="0" xfId="2" quotePrefix="1" applyNumberFormat="1" applyFont="1" applyBorder="1" applyAlignment="1">
      <alignment horizontal="center"/>
    </xf>
    <xf numFmtId="164" fontId="22" fillId="0" borderId="0" xfId="14" applyFont="1" applyAlignment="1">
      <alignment horizontal="justify"/>
    </xf>
    <xf numFmtId="1" fontId="23" fillId="0" borderId="0" xfId="14" applyNumberFormat="1" applyFont="1" applyFill="1" applyBorder="1"/>
    <xf numFmtId="168" fontId="23" fillId="0" borderId="6" xfId="8" applyNumberFormat="1" applyFont="1" applyFill="1" applyBorder="1" applyAlignment="1">
      <alignment horizontal="center"/>
    </xf>
    <xf numFmtId="49" fontId="23" fillId="0" borderId="8" xfId="14" applyNumberFormat="1" applyFont="1" applyFill="1" applyBorder="1" applyAlignment="1" applyProtection="1">
      <alignment horizontal="center"/>
      <protection locked="0"/>
    </xf>
    <xf numFmtId="168" fontId="23" fillId="0" borderId="0" xfId="14" applyNumberFormat="1" applyFont="1" applyFill="1" applyBorder="1" applyAlignment="1" applyProtection="1">
      <alignment horizontal="center"/>
      <protection locked="0"/>
    </xf>
    <xf numFmtId="49" fontId="23" fillId="0" borderId="8" xfId="14" applyNumberFormat="1" applyFont="1" applyFill="1" applyBorder="1" applyAlignment="1">
      <alignment horizontal="center"/>
    </xf>
    <xf numFmtId="168" fontId="23" fillId="0" borderId="0" xfId="14" applyNumberFormat="1" applyFont="1" applyFill="1" applyBorder="1" applyAlignment="1">
      <alignment horizontal="center"/>
    </xf>
    <xf numFmtId="1" fontId="24" fillId="0" borderId="0" xfId="14" applyNumberFormat="1" applyFont="1" applyFill="1" applyBorder="1"/>
    <xf numFmtId="168" fontId="24" fillId="0" borderId="6" xfId="8" applyNumberFormat="1" applyFont="1" applyFill="1" applyBorder="1" applyAlignment="1">
      <alignment horizontal="center"/>
    </xf>
    <xf numFmtId="49" fontId="24" fillId="0" borderId="8" xfId="14" applyNumberFormat="1" applyFont="1" applyFill="1" applyBorder="1" applyAlignment="1" applyProtection="1">
      <alignment horizontal="center"/>
      <protection locked="0"/>
    </xf>
    <xf numFmtId="168" fontId="24" fillId="0" borderId="0" xfId="14" applyNumberFormat="1" applyFont="1" applyFill="1" applyBorder="1" applyAlignment="1" applyProtection="1">
      <alignment horizontal="center"/>
      <protection locked="0"/>
    </xf>
    <xf numFmtId="49" fontId="24" fillId="0" borderId="8" xfId="14" applyNumberFormat="1" applyFont="1" applyFill="1" applyBorder="1" applyAlignment="1">
      <alignment horizontal="center"/>
    </xf>
    <xf numFmtId="168" fontId="24" fillId="0" borderId="0" xfId="14" applyNumberFormat="1" applyFont="1" applyFill="1" applyBorder="1" applyAlignment="1">
      <alignment horizontal="center"/>
    </xf>
    <xf numFmtId="49" fontId="11" fillId="0" borderId="0" xfId="14" applyNumberFormat="1" applyFont="1" applyFill="1" applyBorder="1" applyAlignment="1" applyProtection="1">
      <alignment horizontal="center"/>
      <protection locked="0"/>
    </xf>
    <xf numFmtId="168" fontId="11" fillId="0" borderId="0" xfId="14" applyNumberFormat="1" applyFont="1" applyFill="1" applyBorder="1" applyAlignment="1" applyProtection="1">
      <alignment horizontal="center"/>
      <protection locked="0"/>
    </xf>
    <xf numFmtId="49" fontId="11" fillId="0" borderId="0" xfId="14" applyNumberFormat="1" applyFont="1" applyFill="1" applyBorder="1" applyAlignment="1">
      <alignment horizontal="center"/>
    </xf>
    <xf numFmtId="168" fontId="11" fillId="0" borderId="0" xfId="14" applyNumberFormat="1" applyFont="1" applyFill="1" applyBorder="1" applyAlignment="1">
      <alignment horizontal="center"/>
    </xf>
    <xf numFmtId="49" fontId="6" fillId="0" borderId="0" xfId="19" applyNumberFormat="1" applyFont="1" applyFill="1" applyBorder="1" applyAlignment="1">
      <alignment vertical="center"/>
    </xf>
    <xf numFmtId="2" fontId="10" fillId="0" borderId="0" xfId="14" applyNumberFormat="1" applyFont="1" applyFill="1" applyBorder="1" applyAlignment="1" applyProtection="1">
      <alignment horizontal="center" vertical="center"/>
      <protection locked="0"/>
    </xf>
    <xf numFmtId="2" fontId="10" fillId="0" borderId="0" xfId="14" applyNumberFormat="1" applyFont="1" applyFill="1" applyBorder="1" applyAlignment="1" applyProtection="1">
      <alignment horizontal="left" vertical="center"/>
      <protection locked="0"/>
    </xf>
    <xf numFmtId="2" fontId="14" fillId="0" borderId="0" xfId="14" applyNumberFormat="1" applyFont="1" applyFill="1" applyBorder="1" applyAlignment="1" applyProtection="1">
      <alignment horizontal="right" vertical="center"/>
      <protection locked="0"/>
    </xf>
    <xf numFmtId="2" fontId="11" fillId="0" borderId="0" xfId="8" applyNumberFormat="1" applyFont="1" applyFill="1" applyBorder="1" applyAlignment="1">
      <alignment vertical="center"/>
    </xf>
    <xf numFmtId="2" fontId="11" fillId="0" borderId="0" xfId="6" applyNumberFormat="1" applyFont="1" applyFill="1" applyBorder="1" applyAlignment="1">
      <alignment horizontal="center" vertical="center" wrapText="1"/>
    </xf>
    <xf numFmtId="2" fontId="11" fillId="0" borderId="1" xfId="20" applyNumberFormat="1" applyFont="1" applyFill="1" applyBorder="1" applyAlignment="1">
      <alignment horizontal="center" vertical="top" wrapText="1"/>
    </xf>
    <xf numFmtId="2" fontId="11" fillId="0" borderId="12" xfId="20" applyNumberFormat="1" applyFont="1" applyFill="1" applyBorder="1" applyAlignment="1">
      <alignment horizontal="center" vertical="top" wrapText="1"/>
    </xf>
    <xf numFmtId="2" fontId="11" fillId="0" borderId="8" xfId="20" applyNumberFormat="1" applyFont="1" applyFill="1" applyBorder="1" applyAlignment="1">
      <alignment horizontal="center" vertical="top" wrapText="1"/>
    </xf>
    <xf numFmtId="2" fontId="11" fillId="0" borderId="2" xfId="20" applyNumberFormat="1" applyFont="1" applyFill="1" applyBorder="1" applyAlignment="1">
      <alignment horizontal="center" vertical="top" wrapText="1"/>
    </xf>
    <xf numFmtId="2" fontId="11" fillId="0" borderId="0" xfId="20" applyNumberFormat="1" applyFont="1" applyFill="1" applyBorder="1" applyAlignment="1">
      <alignment horizontal="center" vertical="top" wrapText="1"/>
    </xf>
    <xf numFmtId="2" fontId="12" fillId="0" borderId="5" xfId="20" applyNumberFormat="1" applyFont="1" applyFill="1" applyBorder="1" applyAlignment="1">
      <alignment horizontal="center" vertical="top" wrapText="1"/>
    </xf>
    <xf numFmtId="2" fontId="12" fillId="0" borderId="4" xfId="20" applyNumberFormat="1" applyFont="1" applyFill="1" applyBorder="1" applyAlignment="1">
      <alignment horizontal="center" vertical="top" wrapText="1"/>
    </xf>
    <xf numFmtId="2" fontId="12" fillId="0" borderId="20" xfId="20" applyNumberFormat="1" applyFont="1" applyFill="1" applyBorder="1" applyAlignment="1">
      <alignment horizontal="center" vertical="top" wrapText="1"/>
    </xf>
    <xf numFmtId="2" fontId="12" fillId="0" borderId="0" xfId="20" applyNumberFormat="1" applyFont="1" applyFill="1" applyBorder="1" applyAlignment="1">
      <alignment horizontal="center" vertical="top" wrapText="1"/>
    </xf>
    <xf numFmtId="170" fontId="16" fillId="4" borderId="21" xfId="17" applyNumberFormat="1" applyFont="1" applyFill="1" applyBorder="1" applyAlignment="1">
      <alignment horizontal="right"/>
    </xf>
    <xf numFmtId="170" fontId="16" fillId="4" borderId="22" xfId="17" applyNumberFormat="1" applyFont="1" applyFill="1" applyBorder="1" applyAlignment="1">
      <alignment horizontal="right"/>
    </xf>
    <xf numFmtId="170" fontId="16" fillId="4" borderId="23" xfId="17" applyNumberFormat="1" applyFont="1" applyFill="1" applyBorder="1" applyAlignment="1">
      <alignment horizontal="right"/>
    </xf>
    <xf numFmtId="170" fontId="16" fillId="4" borderId="56" xfId="17" applyNumberFormat="1" applyFont="1" applyFill="1" applyBorder="1" applyAlignment="1">
      <alignment horizontal="right"/>
    </xf>
    <xf numFmtId="170" fontId="16" fillId="4" borderId="57" xfId="17" applyNumberFormat="1" applyFont="1" applyFill="1" applyBorder="1" applyAlignment="1">
      <alignment horizontal="right"/>
    </xf>
    <xf numFmtId="49" fontId="16" fillId="4" borderId="6" xfId="8" applyNumberFormat="1" applyFont="1" applyFill="1" applyBorder="1" applyAlignment="1">
      <alignment horizontal="right"/>
    </xf>
    <xf numFmtId="1" fontId="16" fillId="0" borderId="0" xfId="8" applyNumberFormat="1" applyFont="1" applyFill="1" applyBorder="1" applyAlignment="1"/>
    <xf numFmtId="171" fontId="16" fillId="0" borderId="0" xfId="17" applyNumberFormat="1" applyFont="1" applyFill="1" applyBorder="1" applyAlignment="1">
      <alignment horizontal="right"/>
    </xf>
    <xf numFmtId="169" fontId="16" fillId="0" borderId="0" xfId="17" applyNumberFormat="1" applyFont="1" applyFill="1" applyBorder="1" applyAlignment="1">
      <alignment horizontal="right"/>
    </xf>
    <xf numFmtId="170" fontId="16" fillId="4" borderId="48" xfId="17" applyNumberFormat="1" applyFont="1" applyFill="1" applyBorder="1" applyAlignment="1">
      <alignment horizontal="right" vertical="center"/>
    </xf>
    <xf numFmtId="170" fontId="16" fillId="4" borderId="49" xfId="17" applyNumberFormat="1" applyFont="1" applyFill="1" applyBorder="1" applyAlignment="1">
      <alignment horizontal="right" vertical="center"/>
    </xf>
    <xf numFmtId="49" fontId="16" fillId="4" borderId="0" xfId="7" applyNumberFormat="1" applyFont="1" applyFill="1" applyBorder="1" applyAlignment="1">
      <alignment horizontal="right" vertical="center"/>
    </xf>
    <xf numFmtId="169" fontId="16" fillId="0" borderId="0" xfId="17" applyNumberFormat="1" applyFont="1" applyFill="1" applyBorder="1" applyAlignment="1">
      <alignment horizontal="right" vertical="center"/>
    </xf>
    <xf numFmtId="49" fontId="19" fillId="4" borderId="0" xfId="14" applyNumberFormat="1" applyFont="1" applyFill="1" applyBorder="1" applyAlignment="1" applyProtection="1">
      <alignment horizontal="right" vertical="center"/>
      <protection locked="0"/>
    </xf>
    <xf numFmtId="170" fontId="19" fillId="4" borderId="48" xfId="17" applyNumberFormat="1" applyFont="1" applyFill="1" applyBorder="1" applyAlignment="1" applyProtection="1">
      <alignment horizontal="right" vertical="center"/>
      <protection locked="0"/>
    </xf>
    <xf numFmtId="170" fontId="19" fillId="4" borderId="49" xfId="17" applyNumberFormat="1" applyFont="1" applyFill="1" applyBorder="1" applyAlignment="1" applyProtection="1">
      <alignment horizontal="right" vertical="center"/>
      <protection locked="0"/>
    </xf>
    <xf numFmtId="49" fontId="16" fillId="4" borderId="0" xfId="14" applyNumberFormat="1" applyFont="1" applyFill="1" applyBorder="1" applyAlignment="1">
      <alignment horizontal="right" vertical="center"/>
    </xf>
    <xf numFmtId="170" fontId="19" fillId="4" borderId="52" xfId="17" applyNumberFormat="1" applyFont="1" applyFill="1" applyBorder="1" applyAlignment="1" applyProtection="1">
      <alignment horizontal="right" vertical="center"/>
      <protection locked="0"/>
    </xf>
    <xf numFmtId="170" fontId="19" fillId="4" borderId="53" xfId="17" applyNumberFormat="1" applyFont="1" applyFill="1" applyBorder="1" applyAlignment="1" applyProtection="1">
      <alignment horizontal="right" vertical="center"/>
      <protection locked="0"/>
    </xf>
    <xf numFmtId="49" fontId="16" fillId="4" borderId="27" xfId="14" applyNumberFormat="1" applyFont="1" applyFill="1" applyBorder="1" applyAlignment="1">
      <alignment horizontal="right" vertical="center"/>
    </xf>
    <xf numFmtId="49" fontId="16" fillId="3" borderId="8" xfId="8" applyNumberFormat="1" applyFont="1" applyFill="1" applyBorder="1" applyAlignment="1">
      <alignment horizontal="right" vertical="center"/>
    </xf>
    <xf numFmtId="49" fontId="16" fillId="3" borderId="0" xfId="8" applyNumberFormat="1" applyFont="1" applyFill="1" applyBorder="1" applyAlignment="1">
      <alignment horizontal="right" vertical="center"/>
    </xf>
    <xf numFmtId="49" fontId="16" fillId="3" borderId="8" xfId="7" applyNumberFormat="1" applyFont="1" applyFill="1" applyBorder="1" applyAlignment="1">
      <alignment horizontal="right" vertical="center"/>
    </xf>
    <xf numFmtId="49" fontId="16" fillId="3" borderId="0" xfId="7" applyNumberFormat="1" applyFont="1" applyFill="1" applyBorder="1" applyAlignment="1">
      <alignment horizontal="right" vertical="center"/>
    </xf>
    <xf numFmtId="49" fontId="19" fillId="3" borderId="0" xfId="14" applyNumberFormat="1" applyFont="1" applyFill="1" applyBorder="1" applyAlignment="1" applyProtection="1">
      <alignment horizontal="right" vertical="center"/>
      <protection locked="0"/>
    </xf>
    <xf numFmtId="49" fontId="16" fillId="3" borderId="0" xfId="14" applyNumberFormat="1" applyFont="1" applyFill="1" applyBorder="1" applyAlignment="1">
      <alignment horizontal="right" vertical="center"/>
    </xf>
    <xf numFmtId="49" fontId="16" fillId="0" borderId="7" xfId="8" applyNumberFormat="1" applyFont="1" applyFill="1" applyBorder="1" applyAlignment="1">
      <alignment horizontal="right" vertical="center"/>
    </xf>
    <xf numFmtId="49" fontId="16" fillId="0" borderId="6" xfId="8" applyNumberFormat="1" applyFont="1" applyFill="1" applyBorder="1" applyAlignment="1">
      <alignment horizontal="right" vertical="center"/>
    </xf>
    <xf numFmtId="49" fontId="16" fillId="0" borderId="8" xfId="7" applyNumberFormat="1" applyFont="1" applyFill="1" applyBorder="1" applyAlignment="1">
      <alignment horizontal="right" vertical="center"/>
    </xf>
    <xf numFmtId="49" fontId="16" fillId="0" borderId="0" xfId="7" applyNumberFormat="1" applyFont="1" applyFill="1" applyBorder="1" applyAlignment="1">
      <alignment horizontal="right" vertical="center"/>
    </xf>
    <xf numFmtId="49" fontId="19" fillId="0" borderId="0" xfId="14" applyNumberFormat="1" applyFont="1" applyFill="1" applyBorder="1" applyAlignment="1" applyProtection="1">
      <alignment horizontal="right" vertical="center"/>
      <protection locked="0"/>
    </xf>
    <xf numFmtId="49" fontId="16" fillId="0" borderId="0" xfId="14" applyNumberFormat="1" applyFont="1" applyFill="1" applyBorder="1" applyAlignment="1">
      <alignment horizontal="right" vertical="center"/>
    </xf>
    <xf numFmtId="49" fontId="16" fillId="3" borderId="7" xfId="8" applyNumberFormat="1" applyFont="1" applyFill="1" applyBorder="1" applyAlignment="1">
      <alignment horizontal="right" vertical="center"/>
    </xf>
    <xf numFmtId="49" fontId="16" fillId="3" borderId="6" xfId="8" applyNumberFormat="1" applyFont="1" applyFill="1" applyBorder="1" applyAlignment="1">
      <alignment horizontal="right" vertical="center"/>
    </xf>
    <xf numFmtId="2" fontId="16" fillId="0" borderId="0" xfId="17" applyNumberFormat="1" applyFont="1" applyFill="1" applyBorder="1" applyAlignment="1"/>
    <xf numFmtId="2" fontId="57" fillId="0" borderId="0" xfId="14" applyNumberFormat="1" applyFont="1" applyFill="1" applyBorder="1"/>
    <xf numFmtId="2" fontId="11" fillId="0" borderId="0" xfId="8" applyNumberFormat="1" applyFont="1" applyFill="1" applyBorder="1"/>
    <xf numFmtId="164" fontId="22" fillId="0" borderId="0" xfId="14" applyFont="1" applyBorder="1" applyAlignment="1">
      <alignment horizontal="justify"/>
    </xf>
    <xf numFmtId="2" fontId="23" fillId="0" borderId="0" xfId="8" applyNumberFormat="1" applyFont="1" applyFill="1" applyBorder="1"/>
    <xf numFmtId="49" fontId="23" fillId="0" borderId="6" xfId="8" applyNumberFormat="1" applyFont="1" applyFill="1" applyBorder="1" applyAlignment="1">
      <alignment horizontal="center"/>
    </xf>
    <xf numFmtId="49" fontId="23" fillId="0" borderId="0" xfId="7" applyNumberFormat="1" applyFont="1" applyFill="1" applyBorder="1" applyAlignment="1">
      <alignment horizontal="center"/>
    </xf>
    <xf numFmtId="49" fontId="23" fillId="0" borderId="0" xfId="14" applyNumberFormat="1" applyFont="1" applyFill="1" applyBorder="1" applyAlignment="1" applyProtection="1">
      <alignment horizontal="center"/>
      <protection locked="0"/>
    </xf>
    <xf numFmtId="49" fontId="23" fillId="0" borderId="0" xfId="14" applyNumberFormat="1" applyFont="1" applyFill="1" applyBorder="1" applyAlignment="1">
      <alignment horizontal="center"/>
    </xf>
    <xf numFmtId="2" fontId="24" fillId="0" borderId="0" xfId="8" applyNumberFormat="1" applyFont="1" applyFill="1" applyBorder="1"/>
    <xf numFmtId="49" fontId="24" fillId="0" borderId="6" xfId="8" applyNumberFormat="1" applyFont="1" applyFill="1" applyBorder="1" applyAlignment="1">
      <alignment horizontal="center"/>
    </xf>
    <xf numFmtId="49" fontId="24" fillId="0" borderId="0" xfId="7" applyNumberFormat="1" applyFont="1" applyFill="1" applyBorder="1" applyAlignment="1">
      <alignment horizontal="center"/>
    </xf>
    <xf numFmtId="49" fontId="24" fillId="0" borderId="0" xfId="14" applyNumberFormat="1" applyFont="1" applyFill="1" applyBorder="1" applyAlignment="1" applyProtection="1">
      <alignment horizontal="center"/>
      <protection locked="0"/>
    </xf>
    <xf numFmtId="49" fontId="24" fillId="0" borderId="0" xfId="14" applyNumberFormat="1" applyFont="1" applyFill="1" applyBorder="1" applyAlignment="1">
      <alignment horizontal="center"/>
    </xf>
    <xf numFmtId="1" fontId="9" fillId="0" borderId="0" xfId="19" applyNumberFormat="1" applyFont="1" applyFill="1" applyBorder="1" applyAlignment="1">
      <alignment vertical="center"/>
    </xf>
    <xf numFmtId="169" fontId="10" fillId="0" borderId="0" xfId="19" applyNumberFormat="1" applyFont="1" applyFill="1" applyBorder="1" applyAlignment="1" applyProtection="1">
      <alignment horizontal="center" vertical="center"/>
      <protection locked="0"/>
    </xf>
    <xf numFmtId="1" fontId="10" fillId="0" borderId="0" xfId="19" applyNumberFormat="1" applyFont="1" applyFill="1" applyBorder="1" applyAlignment="1" applyProtection="1">
      <alignment horizontal="left" vertical="center"/>
      <protection locked="0"/>
    </xf>
    <xf numFmtId="1" fontId="12" fillId="0" borderId="0" xfId="19" applyNumberFormat="1" applyFont="1" applyFill="1" applyBorder="1" applyAlignment="1">
      <alignment horizontal="right" vertical="center"/>
    </xf>
    <xf numFmtId="1" fontId="11" fillId="0" borderId="0" xfId="19" applyNumberFormat="1" applyFont="1" applyFill="1" applyBorder="1" applyAlignment="1">
      <alignment vertical="center"/>
    </xf>
    <xf numFmtId="167" fontId="11" fillId="0" borderId="0" xfId="19" applyNumberFormat="1" applyFont="1" applyFill="1" applyBorder="1" applyAlignment="1">
      <alignment vertical="center"/>
    </xf>
    <xf numFmtId="169" fontId="11" fillId="0" borderId="12" xfId="6" applyNumberFormat="1" applyFont="1" applyFill="1" applyBorder="1" applyAlignment="1">
      <alignment horizontal="center" vertical="center" wrapText="1"/>
    </xf>
    <xf numFmtId="1" fontId="11" fillId="0" borderId="12" xfId="6" applyNumberFormat="1" applyFont="1" applyFill="1" applyBorder="1" applyAlignment="1">
      <alignment horizontal="center" vertical="center" wrapText="1"/>
    </xf>
    <xf numFmtId="49" fontId="13" fillId="0" borderId="0" xfId="19" applyNumberFormat="1" applyFont="1" applyFill="1" applyBorder="1" applyAlignment="1" applyProtection="1">
      <alignment horizontal="center"/>
      <protection locked="0"/>
    </xf>
    <xf numFmtId="49" fontId="13" fillId="0" borderId="0" xfId="19" quotePrefix="1" applyNumberFormat="1" applyFont="1" applyFill="1" applyBorder="1" applyAlignment="1" applyProtection="1">
      <alignment horizontal="center"/>
      <protection locked="0"/>
    </xf>
    <xf numFmtId="165" fontId="13" fillId="0" borderId="0" xfId="19" applyNumberFormat="1" applyFont="1" applyFill="1" applyBorder="1" applyAlignment="1" applyProtection="1">
      <alignment horizontal="center"/>
      <protection locked="0"/>
    </xf>
    <xf numFmtId="169" fontId="11" fillId="0" borderId="0" xfId="6" applyNumberFormat="1" applyFont="1" applyFill="1" applyBorder="1" applyAlignment="1">
      <alignment horizontal="center" vertical="top" wrapText="1"/>
    </xf>
    <xf numFmtId="169" fontId="12" fillId="0" borderId="4" xfId="6" applyNumberFormat="1" applyFont="1" applyFill="1" applyBorder="1" applyAlignment="1">
      <alignment horizontal="center" wrapText="1"/>
    </xf>
    <xf numFmtId="169" fontId="12" fillId="0" borderId="4" xfId="6" applyNumberFormat="1" applyFont="1" applyFill="1" applyBorder="1" applyAlignment="1">
      <alignment horizontal="center" vertical="center" wrapText="1"/>
    </xf>
    <xf numFmtId="169" fontId="12" fillId="0" borderId="5" xfId="6" applyNumberFormat="1" applyFont="1" applyFill="1" applyBorder="1" applyAlignment="1">
      <alignment horizontal="center" vertical="center" wrapText="1"/>
    </xf>
    <xf numFmtId="1" fontId="12" fillId="0" borderId="4" xfId="6" applyNumberFormat="1" applyFont="1" applyFill="1" applyBorder="1" applyAlignment="1">
      <alignment horizontal="center" vertical="center" wrapText="1"/>
    </xf>
    <xf numFmtId="1" fontId="12" fillId="0" borderId="5" xfId="6" applyNumberFormat="1" applyFont="1" applyFill="1" applyBorder="1" applyAlignment="1">
      <alignment horizontal="center" vertical="center" wrapText="1"/>
    </xf>
    <xf numFmtId="37" fontId="15" fillId="0" borderId="0" xfId="19" applyNumberFormat="1" applyFont="1" applyFill="1" applyBorder="1" applyAlignment="1" applyProtection="1">
      <alignment horizontal="center"/>
      <protection locked="0"/>
    </xf>
    <xf numFmtId="165" fontId="15" fillId="0" borderId="0" xfId="19" applyNumberFormat="1" applyFont="1" applyFill="1" applyBorder="1" applyAlignment="1" applyProtection="1">
      <alignment horizontal="center"/>
      <protection locked="0"/>
    </xf>
    <xf numFmtId="169" fontId="12" fillId="0" borderId="0" xfId="6" applyNumberFormat="1" applyFont="1" applyFill="1" applyBorder="1" applyAlignment="1">
      <alignment horizontal="center" wrapText="1"/>
    </xf>
    <xf numFmtId="169" fontId="12" fillId="0" borderId="0" xfId="6" applyNumberFormat="1" applyFont="1" applyFill="1" applyBorder="1" applyAlignment="1">
      <alignment horizontal="center" vertical="top" wrapText="1"/>
    </xf>
    <xf numFmtId="1" fontId="12" fillId="0" borderId="0" xfId="6" applyNumberFormat="1" applyFont="1" applyFill="1" applyBorder="1" applyAlignment="1">
      <alignment horizontal="center" vertical="top" wrapText="1"/>
    </xf>
    <xf numFmtId="1" fontId="16" fillId="4" borderId="19" xfId="8" applyNumberFormat="1" applyFont="1" applyFill="1" applyBorder="1" applyAlignment="1">
      <alignment horizontal="center" vertical="center"/>
    </xf>
    <xf numFmtId="0" fontId="3" fillId="0" borderId="0" xfId="21" applyFont="1" applyFill="1" applyBorder="1" applyAlignment="1" applyProtection="1">
      <alignment horizontal="left" vertical="center"/>
      <protection locked="0"/>
    </xf>
    <xf numFmtId="171" fontId="16" fillId="0" borderId="0" xfId="1" applyNumberFormat="1" applyFont="1" applyFill="1" applyBorder="1" applyAlignment="1">
      <alignment vertical="center"/>
    </xf>
    <xf numFmtId="1" fontId="16" fillId="4" borderId="8" xfId="7" applyNumberFormat="1" applyFont="1" applyFill="1" applyBorder="1" applyAlignment="1">
      <alignment horizontal="center" vertical="center"/>
    </xf>
    <xf numFmtId="1" fontId="19" fillId="4" borderId="8" xfId="19" applyNumberFormat="1" applyFont="1" applyFill="1" applyBorder="1" applyAlignment="1" applyProtection="1">
      <alignment horizontal="center" vertical="center"/>
      <protection locked="0"/>
    </xf>
    <xf numFmtId="171" fontId="19" fillId="0" borderId="0" xfId="1" applyNumberFormat="1" applyFont="1" applyFill="1" applyBorder="1" applyAlignment="1" applyProtection="1">
      <alignment horizontal="right" vertical="center"/>
      <protection locked="0"/>
    </xf>
    <xf numFmtId="1" fontId="16" fillId="4" borderId="8" xfId="19" applyNumberFormat="1" applyFont="1" applyFill="1" applyBorder="1" applyAlignment="1">
      <alignment horizontal="center" vertical="center"/>
    </xf>
    <xf numFmtId="1" fontId="16" fillId="4" borderId="60" xfId="19" applyNumberFormat="1" applyFont="1" applyFill="1" applyBorder="1" applyAlignment="1">
      <alignment horizontal="center" vertical="center"/>
    </xf>
    <xf numFmtId="1" fontId="16" fillId="3" borderId="8" xfId="8" applyNumberFormat="1" applyFont="1" applyFill="1" applyBorder="1" applyAlignment="1">
      <alignment horizontal="center" vertical="center"/>
    </xf>
    <xf numFmtId="171" fontId="16" fillId="0" borderId="0" xfId="1" applyNumberFormat="1" applyFont="1" applyFill="1" applyBorder="1" applyAlignment="1">
      <alignment horizontal="right" vertical="center"/>
    </xf>
    <xf numFmtId="1" fontId="16" fillId="3" borderId="8" xfId="7" applyNumberFormat="1" applyFont="1" applyFill="1" applyBorder="1" applyAlignment="1">
      <alignment horizontal="center" vertical="center"/>
    </xf>
    <xf numFmtId="1" fontId="19" fillId="3" borderId="8" xfId="19" applyNumberFormat="1" applyFont="1" applyFill="1" applyBorder="1" applyAlignment="1" applyProtection="1">
      <alignment horizontal="center" vertical="center"/>
      <protection locked="0"/>
    </xf>
    <xf numFmtId="1" fontId="16" fillId="3" borderId="8" xfId="19" applyNumberFormat="1" applyFont="1" applyFill="1" applyBorder="1" applyAlignment="1">
      <alignment horizontal="center" vertical="center"/>
    </xf>
    <xf numFmtId="1" fontId="16" fillId="0" borderId="7" xfId="8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vertical="center"/>
    </xf>
    <xf numFmtId="1" fontId="16" fillId="0" borderId="8" xfId="7" applyNumberFormat="1" applyFont="1" applyFill="1" applyBorder="1" applyAlignment="1">
      <alignment horizontal="center" vertical="center"/>
    </xf>
    <xf numFmtId="1" fontId="19" fillId="0" borderId="8" xfId="19" applyNumberFormat="1" applyFont="1" applyFill="1" applyBorder="1" applyAlignment="1" applyProtection="1">
      <alignment horizontal="center" vertical="center"/>
      <protection locked="0"/>
    </xf>
    <xf numFmtId="1" fontId="16" fillId="0" borderId="8" xfId="19" applyNumberFormat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right" vertical="center"/>
    </xf>
    <xf numFmtId="1" fontId="33" fillId="0" borderId="0" xfId="19" applyNumberFormat="1" applyFont="1" applyFill="1" applyBorder="1" applyAlignment="1"/>
    <xf numFmtId="1" fontId="33" fillId="0" borderId="0" xfId="19" applyNumberFormat="1" applyFont="1" applyFill="1" applyBorder="1"/>
    <xf numFmtId="167" fontId="33" fillId="0" borderId="0" xfId="19" applyNumberFormat="1" applyFont="1" applyFill="1" applyBorder="1"/>
    <xf numFmtId="1" fontId="21" fillId="0" borderId="0" xfId="19" quotePrefix="1" applyNumberFormat="1" applyFont="1" applyFill="1" applyBorder="1" applyAlignment="1">
      <alignment horizontal="left" wrapText="1"/>
    </xf>
    <xf numFmtId="169" fontId="11" fillId="0" borderId="0" xfId="8" applyNumberFormat="1" applyFont="1" applyFill="1" applyBorder="1"/>
    <xf numFmtId="164" fontId="22" fillId="0" borderId="0" xfId="19" applyFont="1" applyAlignment="1">
      <alignment horizontal="justify"/>
    </xf>
    <xf numFmtId="1" fontId="23" fillId="0" borderId="0" xfId="19" applyNumberFormat="1" applyFont="1" applyFill="1" applyBorder="1"/>
    <xf numFmtId="169" fontId="23" fillId="0" borderId="0" xfId="8" applyNumberFormat="1" applyFont="1" applyFill="1" applyBorder="1"/>
    <xf numFmtId="168" fontId="23" fillId="0" borderId="8" xfId="19" applyNumberFormat="1" applyFont="1" applyFill="1" applyBorder="1" applyAlignment="1" applyProtection="1">
      <alignment horizontal="center"/>
      <protection locked="0"/>
    </xf>
    <xf numFmtId="168" fontId="23" fillId="0" borderId="8" xfId="19" applyNumberFormat="1" applyFont="1" applyFill="1" applyBorder="1" applyAlignment="1">
      <alignment horizontal="center"/>
    </xf>
    <xf numFmtId="1" fontId="24" fillId="0" borderId="0" xfId="19" applyNumberFormat="1" applyFont="1" applyFill="1" applyBorder="1"/>
    <xf numFmtId="169" fontId="24" fillId="0" borderId="0" xfId="8" applyNumberFormat="1" applyFont="1" applyFill="1" applyBorder="1"/>
    <xf numFmtId="168" fontId="24" fillId="0" borderId="8" xfId="19" applyNumberFormat="1" applyFont="1" applyFill="1" applyBorder="1" applyAlignment="1" applyProtection="1">
      <alignment horizontal="center"/>
      <protection locked="0"/>
    </xf>
    <xf numFmtId="168" fontId="24" fillId="0" borderId="8" xfId="19" applyNumberFormat="1" applyFont="1" applyFill="1" applyBorder="1" applyAlignment="1">
      <alignment horizontal="center"/>
    </xf>
    <xf numFmtId="167" fontId="11" fillId="0" borderId="0" xfId="19" applyNumberFormat="1" applyFont="1" applyFill="1" applyBorder="1" applyAlignment="1">
      <alignment horizontal="left"/>
    </xf>
    <xf numFmtId="168" fontId="11" fillId="0" borderId="0" xfId="19" applyNumberFormat="1" applyFont="1" applyFill="1" applyBorder="1" applyAlignment="1" applyProtection="1">
      <alignment horizontal="center"/>
      <protection locked="0"/>
    </xf>
    <xf numFmtId="168" fontId="11" fillId="0" borderId="0" xfId="19" applyNumberFormat="1" applyFont="1" applyFill="1" applyBorder="1" applyAlignment="1">
      <alignment horizontal="center"/>
    </xf>
    <xf numFmtId="1" fontId="10" fillId="0" borderId="0" xfId="10" applyNumberFormat="1" applyFont="1" applyFill="1" applyBorder="1" applyAlignment="1" applyProtection="1">
      <alignment horizontal="center" vertical="center"/>
      <protection locked="0"/>
    </xf>
    <xf numFmtId="1" fontId="11" fillId="0" borderId="0" xfId="10" applyNumberFormat="1" applyFont="1" applyFill="1" applyBorder="1" applyAlignment="1">
      <alignment vertical="center"/>
    </xf>
    <xf numFmtId="1" fontId="10" fillId="0" borderId="0" xfId="10" applyNumberFormat="1" applyFont="1" applyFill="1" applyBorder="1" applyAlignment="1" applyProtection="1">
      <alignment horizontal="centerContinuous"/>
      <protection locked="0"/>
    </xf>
    <xf numFmtId="1" fontId="10" fillId="0" borderId="0" xfId="10" quotePrefix="1" applyNumberFormat="1" applyFont="1" applyFill="1" applyBorder="1" applyAlignment="1" applyProtection="1">
      <alignment horizontal="centerContinuous"/>
      <protection locked="0"/>
    </xf>
    <xf numFmtId="1" fontId="10" fillId="0" borderId="12" xfId="10" applyNumberFormat="1" applyFont="1" applyFill="1" applyBorder="1" applyAlignment="1" applyProtection="1">
      <alignment horizontal="center" vertical="top" wrapText="1"/>
      <protection locked="0"/>
    </xf>
    <xf numFmtId="1" fontId="10" fillId="0" borderId="1" xfId="10" applyNumberFormat="1" applyFont="1" applyFill="1" applyBorder="1" applyAlignment="1" applyProtection="1">
      <alignment horizontal="center" vertical="top" wrapText="1"/>
      <protection locked="0"/>
    </xf>
    <xf numFmtId="1" fontId="10" fillId="0" borderId="0" xfId="10" applyNumberFormat="1" applyFont="1" applyFill="1" applyBorder="1" applyAlignment="1" applyProtection="1">
      <alignment horizontal="center" vertical="top" wrapText="1"/>
      <protection locked="0"/>
    </xf>
    <xf numFmtId="1" fontId="14" fillId="0" borderId="0" xfId="10" applyNumberFormat="1" applyFont="1" applyFill="1" applyBorder="1" applyAlignment="1" applyProtection="1">
      <alignment horizontal="center" wrapText="1"/>
      <protection locked="0"/>
    </xf>
    <xf numFmtId="1" fontId="16" fillId="4" borderId="10" xfId="10" applyNumberFormat="1" applyFont="1" applyFill="1" applyBorder="1" applyAlignment="1">
      <alignment horizontal="center" vertical="center"/>
    </xf>
    <xf numFmtId="169" fontId="16" fillId="4" borderId="21" xfId="12" applyNumberFormat="1" applyFont="1" applyFill="1" applyBorder="1" applyAlignment="1"/>
    <xf numFmtId="169" fontId="16" fillId="4" borderId="22" xfId="12" applyNumberFormat="1" applyFont="1" applyFill="1" applyBorder="1" applyAlignment="1"/>
    <xf numFmtId="169" fontId="16" fillId="4" borderId="23" xfId="12" applyNumberFormat="1" applyFont="1" applyFill="1" applyBorder="1" applyAlignment="1"/>
    <xf numFmtId="169" fontId="16" fillId="0" borderId="0" xfId="12" applyNumberFormat="1" applyFont="1" applyFill="1" applyBorder="1" applyAlignment="1"/>
    <xf numFmtId="1" fontId="16" fillId="4" borderId="0" xfId="10" applyNumberFormat="1" applyFont="1" applyFill="1" applyBorder="1" applyAlignment="1">
      <alignment horizontal="center" vertical="center"/>
    </xf>
    <xf numFmtId="169" fontId="16" fillId="4" borderId="24" xfId="12" applyNumberFormat="1" applyFont="1" applyFill="1" applyBorder="1" applyAlignment="1"/>
    <xf numFmtId="169" fontId="16" fillId="4" borderId="25" xfId="12" applyNumberFormat="1" applyFont="1" applyFill="1" applyBorder="1" applyAlignment="1"/>
    <xf numFmtId="169" fontId="16" fillId="4" borderId="26" xfId="12" applyNumberFormat="1" applyFont="1" applyFill="1" applyBorder="1" applyAlignment="1"/>
    <xf numFmtId="169" fontId="19" fillId="4" borderId="24" xfId="12" applyNumberFormat="1" applyFont="1" applyFill="1" applyBorder="1" applyAlignment="1" applyProtection="1">
      <alignment horizontal="right"/>
      <protection locked="0"/>
    </xf>
    <xf numFmtId="169" fontId="19" fillId="4" borderId="25" xfId="12" applyNumberFormat="1" applyFont="1" applyFill="1" applyBorder="1" applyAlignment="1" applyProtection="1">
      <alignment horizontal="right"/>
      <protection locked="0"/>
    </xf>
    <xf numFmtId="169" fontId="19" fillId="4" borderId="26" xfId="12" applyNumberFormat="1" applyFont="1" applyFill="1" applyBorder="1" applyAlignment="1" applyProtection="1">
      <alignment horizontal="right"/>
      <protection locked="0"/>
    </xf>
    <xf numFmtId="169" fontId="19" fillId="0" borderId="0" xfId="12" applyNumberFormat="1" applyFont="1" applyFill="1" applyBorder="1" applyAlignment="1" applyProtection="1">
      <alignment horizontal="right"/>
      <protection locked="0"/>
    </xf>
    <xf numFmtId="1" fontId="16" fillId="4" borderId="27" xfId="10" applyNumberFormat="1" applyFont="1" applyFill="1" applyBorder="1" applyAlignment="1">
      <alignment horizontal="center" vertical="center"/>
    </xf>
    <xf numFmtId="169" fontId="19" fillId="4" borderId="29" xfId="12" applyNumberFormat="1" applyFont="1" applyFill="1" applyBorder="1" applyAlignment="1" applyProtection="1">
      <alignment horizontal="right"/>
      <protection locked="0"/>
    </xf>
    <xf numFmtId="169" fontId="19" fillId="4" borderId="30" xfId="12" applyNumberFormat="1" applyFont="1" applyFill="1" applyBorder="1" applyAlignment="1" applyProtection="1">
      <alignment horizontal="right"/>
      <protection locked="0"/>
    </xf>
    <xf numFmtId="169" fontId="19" fillId="4" borderId="31" xfId="12" applyNumberFormat="1" applyFont="1" applyFill="1" applyBorder="1" applyAlignment="1" applyProtection="1">
      <alignment horizontal="right"/>
      <protection locked="0"/>
    </xf>
    <xf numFmtId="1" fontId="16" fillId="3" borderId="37" xfId="10" applyNumberFormat="1" applyFont="1" applyFill="1" applyBorder="1" applyAlignment="1">
      <alignment horizontal="center" vertical="center"/>
    </xf>
    <xf numFmtId="169" fontId="16" fillId="3" borderId="24" xfId="12" applyNumberFormat="1" applyFont="1" applyFill="1" applyBorder="1"/>
    <xf numFmtId="169" fontId="16" fillId="3" borderId="25" xfId="12" applyNumberFormat="1" applyFont="1" applyFill="1" applyBorder="1"/>
    <xf numFmtId="169" fontId="16" fillId="3" borderId="26" xfId="12" applyNumberFormat="1" applyFont="1" applyFill="1" applyBorder="1"/>
    <xf numFmtId="169" fontId="16" fillId="0" borderId="0" xfId="12" applyNumberFormat="1" applyFont="1" applyFill="1" applyBorder="1"/>
    <xf numFmtId="1" fontId="16" fillId="3" borderId="0" xfId="10" applyNumberFormat="1" applyFont="1" applyFill="1" applyBorder="1" applyAlignment="1">
      <alignment horizontal="center" vertical="center"/>
    </xf>
    <xf numFmtId="1" fontId="16" fillId="3" borderId="27" xfId="10" applyNumberFormat="1" applyFont="1" applyFill="1" applyBorder="1" applyAlignment="1">
      <alignment horizontal="center" vertical="center"/>
    </xf>
    <xf numFmtId="1" fontId="41" fillId="0" borderId="37" xfId="10" applyNumberFormat="1" applyFont="1" applyFill="1" applyBorder="1" applyAlignment="1">
      <alignment horizontal="center" vertical="center"/>
    </xf>
    <xf numFmtId="169" fontId="11" fillId="0" borderId="32" xfId="12" applyNumberFormat="1" applyFont="1" applyFill="1" applyBorder="1" applyAlignment="1"/>
    <xf numFmtId="169" fontId="11" fillId="0" borderId="33" xfId="12" applyNumberFormat="1" applyFont="1" applyFill="1" applyBorder="1" applyAlignment="1"/>
    <xf numFmtId="169" fontId="11" fillId="0" borderId="34" xfId="12" applyNumberFormat="1" applyFont="1" applyFill="1" applyBorder="1" applyAlignment="1"/>
    <xf numFmtId="169" fontId="11" fillId="0" borderId="0" xfId="12" applyNumberFormat="1" applyFont="1" applyFill="1" applyBorder="1" applyAlignment="1"/>
    <xf numFmtId="1" fontId="16" fillId="0" borderId="0" xfId="10" applyNumberFormat="1" applyFont="1" applyFill="1" applyBorder="1" applyAlignment="1">
      <alignment horizontal="center" vertical="center"/>
    </xf>
    <xf numFmtId="169" fontId="11" fillId="0" borderId="24" xfId="12" applyNumberFormat="1" applyFont="1" applyFill="1" applyBorder="1" applyAlignment="1"/>
    <xf numFmtId="169" fontId="11" fillId="0" borderId="25" xfId="12" applyNumberFormat="1" applyFont="1" applyFill="1" applyBorder="1" applyAlignment="1"/>
    <xf numFmtId="169" fontId="11" fillId="0" borderId="26" xfId="12" applyNumberFormat="1" applyFont="1" applyFill="1" applyBorder="1" applyAlignment="1"/>
    <xf numFmtId="1" fontId="25" fillId="0" borderId="6" xfId="10" applyNumberFormat="1" applyFont="1" applyFill="1" applyBorder="1" applyAlignment="1">
      <alignment horizontal="center" vertical="center"/>
    </xf>
    <xf numFmtId="1" fontId="25" fillId="0" borderId="0" xfId="10" applyNumberFormat="1" applyFont="1" applyFill="1" applyBorder="1" applyAlignment="1">
      <alignment horizontal="center" vertical="center"/>
    </xf>
    <xf numFmtId="169" fontId="16" fillId="3" borderId="32" xfId="12" applyNumberFormat="1" applyFont="1" applyFill="1" applyBorder="1"/>
    <xf numFmtId="169" fontId="16" fillId="3" borderId="33" xfId="12" applyNumberFormat="1" applyFont="1" applyFill="1" applyBorder="1"/>
    <xf numFmtId="169" fontId="16" fillId="3" borderId="34" xfId="12" applyNumberFormat="1" applyFont="1" applyFill="1" applyBorder="1"/>
    <xf numFmtId="168" fontId="16" fillId="0" borderId="7" xfId="8" applyNumberFormat="1" applyFont="1" applyFill="1" applyBorder="1" applyAlignment="1">
      <alignment horizontal="center"/>
    </xf>
    <xf numFmtId="168" fontId="16" fillId="0" borderId="8" xfId="7" applyNumberFormat="1" applyFont="1" applyFill="1" applyBorder="1" applyAlignment="1">
      <alignment horizontal="center"/>
    </xf>
    <xf numFmtId="168" fontId="19" fillId="0" borderId="8" xfId="10" applyNumberFormat="1" applyFont="1" applyFill="1" applyBorder="1" applyAlignment="1" applyProtection="1">
      <alignment horizontal="center"/>
      <protection locked="0"/>
    </xf>
    <xf numFmtId="168" fontId="16" fillId="0" borderId="8" xfId="10" applyNumberFormat="1" applyFont="1" applyFill="1" applyBorder="1" applyAlignment="1">
      <alignment horizontal="center"/>
    </xf>
    <xf numFmtId="168" fontId="11" fillId="0" borderId="7" xfId="8" applyNumberFormat="1" applyFont="1" applyFill="1" applyBorder="1" applyAlignment="1">
      <alignment horizontal="center"/>
    </xf>
    <xf numFmtId="168" fontId="11" fillId="0" borderId="8" xfId="7" applyNumberFormat="1" applyFont="1" applyFill="1" applyBorder="1" applyAlignment="1">
      <alignment horizontal="center"/>
    </xf>
    <xf numFmtId="168" fontId="10" fillId="0" borderId="8" xfId="10" applyNumberFormat="1" applyFont="1" applyFill="1" applyBorder="1" applyAlignment="1" applyProtection="1">
      <alignment horizontal="center"/>
      <protection locked="0"/>
    </xf>
    <xf numFmtId="168" fontId="11" fillId="0" borderId="8" xfId="10" applyNumberFormat="1" applyFont="1" applyFill="1" applyBorder="1" applyAlignment="1">
      <alignment horizontal="center"/>
    </xf>
    <xf numFmtId="169" fontId="11" fillId="0" borderId="25" xfId="12" applyNumberFormat="1" applyFont="1" applyFill="1" applyBorder="1" applyAlignment="1">
      <alignment horizontal="right"/>
    </xf>
    <xf numFmtId="169" fontId="11" fillId="0" borderId="0" xfId="12" applyNumberFormat="1" applyFont="1" applyFill="1" applyBorder="1" applyAlignment="1">
      <alignment horizontal="right"/>
    </xf>
    <xf numFmtId="170" fontId="35" fillId="0" borderId="0" xfId="10" applyNumberFormat="1" applyFont="1" applyBorder="1" applyAlignment="1">
      <alignment horizontal="left"/>
    </xf>
    <xf numFmtId="168" fontId="11" fillId="0" borderId="0" xfId="10" applyNumberFormat="1" applyFont="1" applyFill="1" applyBorder="1" applyAlignment="1">
      <alignment horizontal="center"/>
    </xf>
    <xf numFmtId="1" fontId="21" fillId="0" borderId="0" xfId="10" applyNumberFormat="1" applyFont="1" applyFill="1" applyBorder="1"/>
    <xf numFmtId="164" fontId="22" fillId="0" borderId="0" xfId="10" applyFont="1" applyAlignment="1">
      <alignment horizontal="justify"/>
    </xf>
    <xf numFmtId="168" fontId="23" fillId="0" borderId="8" xfId="10" applyNumberFormat="1" applyFont="1" applyFill="1" applyBorder="1" applyAlignment="1" applyProtection="1">
      <alignment horizontal="center"/>
      <protection locked="0"/>
    </xf>
    <xf numFmtId="168" fontId="23" fillId="0" borderId="8" xfId="10" applyNumberFormat="1" applyFont="1" applyFill="1" applyBorder="1" applyAlignment="1">
      <alignment horizontal="center"/>
    </xf>
    <xf numFmtId="168" fontId="24" fillId="0" borderId="8" xfId="10" applyNumberFormat="1" applyFont="1" applyFill="1" applyBorder="1" applyAlignment="1" applyProtection="1">
      <alignment horizontal="center"/>
      <protection locked="0"/>
    </xf>
    <xf numFmtId="168" fontId="24" fillId="0" borderId="8" xfId="10" applyNumberFormat="1" applyFont="1" applyFill="1" applyBorder="1" applyAlignment="1">
      <alignment horizontal="center"/>
    </xf>
    <xf numFmtId="168" fontId="46" fillId="0" borderId="8" xfId="10" applyNumberFormat="1" applyFont="1" applyFill="1" applyBorder="1" applyAlignment="1">
      <alignment horizontal="center"/>
    </xf>
    <xf numFmtId="168" fontId="48" fillId="0" borderId="8" xfId="10" applyNumberFormat="1" applyFont="1" applyFill="1" applyBorder="1" applyAlignment="1">
      <alignment horizontal="center"/>
    </xf>
    <xf numFmtId="1" fontId="11" fillId="0" borderId="0" xfId="22" applyNumberFormat="1" applyFont="1" applyFill="1" applyBorder="1"/>
    <xf numFmtId="0" fontId="12" fillId="0" borderId="0" xfId="11" applyFont="1" applyFill="1" applyBorder="1" applyAlignment="1">
      <alignment horizontal="center" vertical="center" wrapText="1"/>
    </xf>
    <xf numFmtId="3" fontId="12" fillId="0" borderId="0" xfId="11" applyNumberFormat="1" applyFont="1" applyFill="1" applyBorder="1" applyAlignment="1">
      <alignment horizontal="center" vertical="center" wrapText="1"/>
    </xf>
    <xf numFmtId="0" fontId="10" fillId="0" borderId="0" xfId="11" applyFont="1" applyFill="1" applyBorder="1" applyAlignment="1" applyProtection="1">
      <alignment horizontal="center" vertical="center" wrapText="1"/>
    </xf>
    <xf numFmtId="169" fontId="16" fillId="3" borderId="39" xfId="12" applyNumberFormat="1" applyFont="1" applyFill="1" applyBorder="1"/>
    <xf numFmtId="169" fontId="16" fillId="3" borderId="40" xfId="12" applyNumberFormat="1" applyFont="1" applyFill="1" applyBorder="1"/>
    <xf numFmtId="169" fontId="16" fillId="3" borderId="41" xfId="12" applyNumberFormat="1" applyFont="1" applyFill="1" applyBorder="1"/>
    <xf numFmtId="170" fontId="36" fillId="0" borderId="0" xfId="10" quotePrefix="1" applyNumberFormat="1" applyFont="1" applyBorder="1" applyAlignment="1">
      <alignment horizontal="center"/>
    </xf>
    <xf numFmtId="0" fontId="36" fillId="0" borderId="0" xfId="13" quotePrefix="1" applyFont="1" applyBorder="1" applyAlignment="1">
      <alignment horizontal="center"/>
    </xf>
    <xf numFmtId="0" fontId="36" fillId="0" borderId="0" xfId="13" quotePrefix="1" applyFont="1" applyBorder="1" applyAlignment="1">
      <alignment horizontal="left"/>
    </xf>
    <xf numFmtId="1" fontId="11" fillId="0" borderId="44" xfId="8" applyNumberFormat="1" applyFont="1" applyFill="1" applyBorder="1" applyAlignment="1">
      <alignment horizontal="center" wrapText="1"/>
    </xf>
    <xf numFmtId="166" fontId="10" fillId="0" borderId="44" xfId="10" applyNumberFormat="1" applyFont="1" applyFill="1" applyBorder="1" applyAlignment="1" applyProtection="1">
      <alignment horizontal="centerContinuous" wrapText="1"/>
      <protection locked="0"/>
    </xf>
    <xf numFmtId="166" fontId="10" fillId="0" borderId="64" xfId="10" applyNumberFormat="1" applyFont="1" applyFill="1" applyBorder="1" applyAlignment="1" applyProtection="1">
      <alignment horizontal="centerContinuous"/>
      <protection locked="0"/>
    </xf>
    <xf numFmtId="166" fontId="10" fillId="0" borderId="65" xfId="10" quotePrefix="1" applyNumberFormat="1" applyFont="1" applyFill="1" applyBorder="1" applyAlignment="1" applyProtection="1">
      <alignment horizontal="centerContinuous"/>
      <protection locked="0"/>
    </xf>
    <xf numFmtId="1" fontId="12" fillId="0" borderId="1" xfId="8" applyNumberFormat="1" applyFont="1" applyFill="1" applyBorder="1" applyAlignment="1">
      <alignment horizontal="center"/>
    </xf>
    <xf numFmtId="1" fontId="10" fillId="0" borderId="3" xfId="10" applyNumberFormat="1" applyFont="1" applyFill="1" applyBorder="1" applyAlignment="1" applyProtection="1">
      <alignment horizontal="center" wrapText="1"/>
      <protection locked="0"/>
    </xf>
    <xf numFmtId="166" fontId="11" fillId="0" borderId="1" xfId="10" applyNumberFormat="1" applyFont="1" applyFill="1" applyBorder="1" applyAlignment="1">
      <alignment horizontal="center" wrapText="1"/>
    </xf>
    <xf numFmtId="166" fontId="10" fillId="0" borderId="3" xfId="10" applyNumberFormat="1" applyFont="1" applyFill="1" applyBorder="1" applyAlignment="1" applyProtection="1">
      <alignment horizontal="center" wrapText="1"/>
      <protection locked="0"/>
    </xf>
    <xf numFmtId="166" fontId="11" fillId="0" borderId="0" xfId="10" applyNumberFormat="1" applyFont="1" applyFill="1" applyBorder="1" applyAlignment="1">
      <alignment horizontal="center" wrapText="1"/>
    </xf>
    <xf numFmtId="166" fontId="10" fillId="0" borderId="0" xfId="10" applyNumberFormat="1" applyFont="1" applyFill="1" applyBorder="1" applyAlignment="1" applyProtection="1">
      <alignment horizontal="center" wrapText="1"/>
      <protection locked="0"/>
    </xf>
    <xf numFmtId="1" fontId="12" fillId="0" borderId="4" xfId="10" applyNumberFormat="1" applyFont="1" applyFill="1" applyBorder="1" applyAlignment="1">
      <alignment horizontal="center" vertical="top"/>
    </xf>
    <xf numFmtId="1" fontId="12" fillId="0" borderId="4" xfId="10" applyNumberFormat="1" applyFont="1" applyFill="1" applyBorder="1" applyAlignment="1">
      <alignment horizontal="center" vertical="top" wrapText="1"/>
    </xf>
    <xf numFmtId="1" fontId="14" fillId="0" borderId="5" xfId="10" applyNumberFormat="1" applyFont="1" applyFill="1" applyBorder="1" applyAlignment="1" applyProtection="1">
      <alignment horizontal="center" vertical="top" wrapText="1"/>
      <protection locked="0"/>
    </xf>
    <xf numFmtId="166" fontId="12" fillId="0" borderId="4" xfId="10" applyNumberFormat="1" applyFont="1" applyFill="1" applyBorder="1" applyAlignment="1">
      <alignment horizontal="center" vertical="top" wrapText="1"/>
    </xf>
    <xf numFmtId="166" fontId="12" fillId="0" borderId="4" xfId="10" applyNumberFormat="1" applyFont="1" applyFill="1" applyBorder="1" applyAlignment="1">
      <alignment horizontal="center" vertical="top"/>
    </xf>
    <xf numFmtId="166" fontId="14" fillId="0" borderId="5" xfId="10" applyNumberFormat="1" applyFont="1" applyFill="1" applyBorder="1" applyAlignment="1" applyProtection="1">
      <alignment horizontal="center" vertical="top" wrapText="1"/>
      <protection locked="0"/>
    </xf>
    <xf numFmtId="1" fontId="12" fillId="0" borderId="0" xfId="10" applyNumberFormat="1" applyFont="1" applyFill="1" applyBorder="1" applyAlignment="1">
      <alignment horizontal="center" vertical="top" wrapText="1"/>
    </xf>
    <xf numFmtId="1" fontId="12" fillId="0" borderId="0" xfId="10" applyNumberFormat="1" applyFont="1" applyFill="1" applyBorder="1" applyAlignment="1">
      <alignment horizontal="center" vertical="top"/>
    </xf>
    <xf numFmtId="1" fontId="14" fillId="0" borderId="0" xfId="10" applyNumberFormat="1" applyFont="1" applyFill="1" applyBorder="1" applyAlignment="1" applyProtection="1">
      <alignment horizontal="center" vertical="top" wrapText="1"/>
      <protection locked="0"/>
    </xf>
    <xf numFmtId="166" fontId="12" fillId="0" borderId="0" xfId="10" applyNumberFormat="1" applyFont="1" applyFill="1" applyBorder="1" applyAlignment="1">
      <alignment horizontal="center" vertical="top" wrapText="1"/>
    </xf>
    <xf numFmtId="166" fontId="12" fillId="0" borderId="0" xfId="10" applyNumberFormat="1" applyFont="1" applyFill="1" applyBorder="1" applyAlignment="1">
      <alignment horizontal="center" vertical="top"/>
    </xf>
    <xf numFmtId="166" fontId="14" fillId="0" borderId="0" xfId="10" applyNumberFormat="1" applyFont="1" applyFill="1" applyBorder="1" applyAlignment="1" applyProtection="1">
      <alignment horizontal="center" vertical="top" wrapText="1"/>
      <protection locked="0"/>
    </xf>
    <xf numFmtId="166" fontId="16" fillId="0" borderId="0" xfId="12" applyNumberFormat="1" applyFont="1" applyFill="1" applyBorder="1" applyAlignment="1"/>
    <xf numFmtId="169" fontId="19" fillId="4" borderId="69" xfId="12" applyNumberFormat="1" applyFont="1" applyFill="1" applyBorder="1" applyAlignment="1" applyProtection="1">
      <alignment horizontal="right"/>
      <protection locked="0"/>
    </xf>
    <xf numFmtId="169" fontId="19" fillId="4" borderId="70" xfId="12" applyNumberFormat="1" applyFont="1" applyFill="1" applyBorder="1" applyAlignment="1" applyProtection="1">
      <alignment horizontal="right"/>
      <protection locked="0"/>
    </xf>
    <xf numFmtId="166" fontId="19" fillId="0" borderId="0" xfId="12" applyNumberFormat="1" applyFont="1" applyFill="1" applyBorder="1" applyAlignment="1" applyProtection="1">
      <alignment horizontal="right"/>
      <protection locked="0"/>
    </xf>
    <xf numFmtId="169" fontId="19" fillId="4" borderId="72" xfId="12" applyNumberFormat="1" applyFont="1" applyFill="1" applyBorder="1" applyAlignment="1" applyProtection="1">
      <alignment horizontal="right"/>
      <protection locked="0"/>
    </xf>
    <xf numFmtId="169" fontId="19" fillId="4" borderId="73" xfId="12" applyNumberFormat="1" applyFont="1" applyFill="1" applyBorder="1" applyAlignment="1" applyProtection="1">
      <alignment horizontal="right"/>
      <protection locked="0"/>
    </xf>
    <xf numFmtId="166" fontId="16" fillId="0" borderId="0" xfId="12" applyNumberFormat="1" applyFont="1" applyFill="1" applyBorder="1"/>
    <xf numFmtId="166" fontId="11" fillId="0" borderId="0" xfId="12" applyNumberFormat="1" applyFont="1" applyFill="1" applyBorder="1" applyAlignment="1"/>
    <xf numFmtId="0" fontId="3" fillId="0" borderId="0" xfId="23" applyFont="1" applyFill="1" applyBorder="1" applyAlignment="1" applyProtection="1">
      <alignment horizontal="left"/>
      <protection locked="0"/>
    </xf>
    <xf numFmtId="1" fontId="11" fillId="0" borderId="0" xfId="6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left" vertical="center" wrapText="1"/>
    </xf>
    <xf numFmtId="1" fontId="11" fillId="0" borderId="1" xfId="10" applyNumberFormat="1" applyFont="1" applyFill="1" applyBorder="1" applyAlignment="1">
      <alignment horizontal="center" wrapText="1"/>
    </xf>
    <xf numFmtId="1" fontId="11" fillId="0" borderId="0" xfId="10" applyNumberFormat="1" applyFont="1" applyFill="1" applyBorder="1" applyAlignment="1">
      <alignment horizontal="center" wrapText="1"/>
    </xf>
    <xf numFmtId="1" fontId="10" fillId="0" borderId="0" xfId="10" applyNumberFormat="1" applyFont="1" applyFill="1" applyBorder="1" applyAlignment="1" applyProtection="1">
      <alignment horizontal="center" wrapText="1"/>
      <protection locked="0"/>
    </xf>
    <xf numFmtId="49" fontId="16" fillId="2" borderId="7" xfId="8" applyNumberFormat="1" applyFont="1" applyFill="1" applyBorder="1" applyAlignment="1">
      <alignment horizontal="right" vertical="center"/>
    </xf>
    <xf numFmtId="49" fontId="16" fillId="2" borderId="8" xfId="7" applyNumberFormat="1" applyFont="1" applyFill="1" applyBorder="1" applyAlignment="1">
      <alignment horizontal="right" vertical="center"/>
    </xf>
    <xf numFmtId="1" fontId="59" fillId="0" borderId="0" xfId="0" applyNumberFormat="1" applyFont="1" applyFill="1" applyBorder="1" applyAlignment="1" applyProtection="1">
      <alignment horizontal="center" vertical="center"/>
      <protection locked="0"/>
    </xf>
    <xf numFmtId="166" fontId="16" fillId="4" borderId="21" xfId="1" applyNumberFormat="1" applyFont="1" applyFill="1" applyBorder="1" applyAlignment="1">
      <alignment horizontal="right" vertical="center"/>
    </xf>
    <xf numFmtId="166" fontId="16" fillId="4" borderId="24" xfId="1" applyNumberFormat="1" applyFont="1" applyFill="1" applyBorder="1" applyAlignment="1">
      <alignment horizontal="right" vertical="center"/>
    </xf>
    <xf numFmtId="1" fontId="42" fillId="0" borderId="0" xfId="6" applyNumberFormat="1" applyFont="1" applyFill="1" applyBorder="1" applyAlignment="1" applyProtection="1">
      <alignment horizontal="left" vertical="center"/>
      <protection locked="0"/>
    </xf>
    <xf numFmtId="1" fontId="2" fillId="0" borderId="0" xfId="24" applyNumberFormat="1" applyFont="1" applyFill="1" applyBorder="1" applyAlignment="1" applyProtection="1">
      <alignment horizontal="left" vertical="center"/>
      <protection locked="0"/>
    </xf>
    <xf numFmtId="1" fontId="2" fillId="0" borderId="0" xfId="24" quotePrefix="1" applyNumberFormat="1" applyFont="1" applyFill="1" applyBorder="1" applyAlignment="1" applyProtection="1">
      <alignment horizontal="left" vertical="center"/>
      <protection locked="0"/>
    </xf>
    <xf numFmtId="3" fontId="2" fillId="0" borderId="0" xfId="24" quotePrefix="1" applyNumberFormat="1" applyFont="1" applyFill="1" applyBorder="1" applyAlignment="1" applyProtection="1">
      <alignment horizontal="left" vertical="center"/>
      <protection locked="0"/>
    </xf>
    <xf numFmtId="1" fontId="30" fillId="0" borderId="0" xfId="24" applyNumberFormat="1" applyFont="1" applyFill="1" applyBorder="1" applyAlignment="1">
      <alignment horizontal="right" vertical="center"/>
    </xf>
    <xf numFmtId="1" fontId="6" fillId="0" borderId="0" xfId="24" applyNumberFormat="1" applyFont="1" applyFill="1" applyBorder="1" applyAlignment="1">
      <alignment vertical="center"/>
    </xf>
    <xf numFmtId="1" fontId="4" fillId="0" borderId="0" xfId="24" applyNumberFormat="1" applyFont="1" applyFill="1" applyBorder="1" applyAlignment="1">
      <alignment vertical="center"/>
    </xf>
    <xf numFmtId="1" fontId="5" fillId="0" borderId="0" xfId="24" applyNumberFormat="1" applyFont="1" applyFill="1" applyBorder="1" applyAlignment="1" applyProtection="1">
      <alignment horizontal="right" vertical="center"/>
    </xf>
    <xf numFmtId="1" fontId="2" fillId="0" borderId="0" xfId="24" applyNumberFormat="1" applyFont="1" applyFill="1" applyBorder="1" applyAlignment="1" applyProtection="1">
      <alignment vertical="center"/>
    </xf>
    <xf numFmtId="3" fontId="2" fillId="0" borderId="0" xfId="24" applyNumberFormat="1" applyFont="1" applyFill="1" applyBorder="1" applyAlignment="1" applyProtection="1">
      <alignment vertical="center"/>
    </xf>
    <xf numFmtId="1" fontId="5" fillId="0" borderId="0" xfId="24" applyNumberFormat="1" applyFont="1" applyFill="1" applyBorder="1" applyAlignment="1" applyProtection="1">
      <alignment horizontal="center" vertical="center"/>
      <protection locked="0"/>
    </xf>
    <xf numFmtId="3" fontId="5" fillId="0" borderId="0" xfId="24" applyNumberFormat="1" applyFont="1" applyFill="1" applyBorder="1" applyAlignment="1" applyProtection="1">
      <alignment horizontal="center" vertical="center"/>
      <protection locked="0"/>
    </xf>
    <xf numFmtId="1" fontId="5" fillId="0" borderId="0" xfId="24" applyNumberFormat="1" applyFont="1" applyFill="1" applyBorder="1" applyAlignment="1" applyProtection="1">
      <alignment horizontal="left" vertical="center"/>
      <protection locked="0"/>
    </xf>
    <xf numFmtId="1" fontId="9" fillId="0" borderId="0" xfId="24" applyNumberFormat="1" applyFont="1" applyFill="1" applyBorder="1" applyAlignment="1">
      <alignment vertical="center"/>
    </xf>
    <xf numFmtId="1" fontId="8" fillId="0" borderId="0" xfId="24" applyNumberFormat="1" applyFont="1" applyFill="1" applyBorder="1" applyAlignment="1">
      <alignment vertical="center"/>
    </xf>
    <xf numFmtId="3" fontId="10" fillId="0" borderId="0" xfId="10" applyNumberFormat="1" applyFont="1" applyFill="1" applyBorder="1" applyAlignment="1" applyProtection="1">
      <alignment horizontal="center" vertical="center"/>
      <protection locked="0"/>
    </xf>
    <xf numFmtId="3" fontId="10" fillId="0" borderId="12" xfId="10" applyNumberFormat="1" applyFont="1" applyFill="1" applyBorder="1" applyAlignment="1" applyProtection="1">
      <alignment horizontal="center" vertical="top" wrapText="1"/>
      <protection locked="0"/>
    </xf>
    <xf numFmtId="3" fontId="19" fillId="4" borderId="25" xfId="12" applyNumberFormat="1" applyFont="1" applyFill="1" applyBorder="1" applyAlignment="1" applyProtection="1">
      <alignment horizontal="right"/>
      <protection locked="0"/>
    </xf>
    <xf numFmtId="3" fontId="16" fillId="4" borderId="25" xfId="12" applyNumberFormat="1" applyFont="1" applyFill="1" applyBorder="1" applyAlignment="1"/>
    <xf numFmtId="169" fontId="16" fillId="3" borderId="25" xfId="12" applyNumberFormat="1" applyFont="1" applyFill="1" applyBorder="1" applyAlignment="1">
      <alignment horizontal="right" vertical="center"/>
    </xf>
    <xf numFmtId="3" fontId="11" fillId="0" borderId="25" xfId="12" applyNumberFormat="1" applyFont="1" applyFill="1" applyBorder="1" applyAlignment="1"/>
    <xf numFmtId="3" fontId="11" fillId="0" borderId="62" xfId="12" applyNumberFormat="1" applyFont="1" applyFill="1" applyBorder="1" applyAlignment="1"/>
    <xf numFmtId="3" fontId="11" fillId="0" borderId="0" xfId="12" applyNumberFormat="1" applyFont="1" applyFill="1" applyBorder="1" applyAlignment="1"/>
    <xf numFmtId="3" fontId="11" fillId="0" borderId="0" xfId="8" applyNumberFormat="1" applyFont="1" applyFill="1" applyBorder="1"/>
    <xf numFmtId="3" fontId="23" fillId="0" borderId="0" xfId="8" applyNumberFormat="1" applyFont="1" applyFill="1" applyBorder="1"/>
    <xf numFmtId="3" fontId="24" fillId="0" borderId="0" xfId="8" applyNumberFormat="1" applyFont="1" applyFill="1" applyBorder="1"/>
    <xf numFmtId="3" fontId="45" fillId="0" borderId="0" xfId="8" applyNumberFormat="1" applyFont="1" applyFill="1" applyBorder="1"/>
    <xf numFmtId="3" fontId="45" fillId="0" borderId="13" xfId="8" applyNumberFormat="1" applyFont="1" applyFill="1" applyBorder="1"/>
    <xf numFmtId="3" fontId="46" fillId="0" borderId="0" xfId="8" applyNumberFormat="1" applyFont="1" applyFill="1" applyBorder="1"/>
    <xf numFmtId="3" fontId="47" fillId="0" borderId="0" xfId="8" applyNumberFormat="1" applyFont="1" applyFill="1" applyBorder="1"/>
    <xf numFmtId="3" fontId="48" fillId="0" borderId="0" xfId="8" applyNumberFormat="1" applyFont="1" applyFill="1" applyBorder="1"/>
    <xf numFmtId="1" fontId="25" fillId="0" borderId="0" xfId="24" applyNumberFormat="1" applyFont="1" applyFill="1" applyBorder="1" applyAlignment="1">
      <alignment horizontal="left"/>
    </xf>
    <xf numFmtId="166" fontId="61" fillId="0" borderId="33" xfId="1" applyNumberFormat="1" applyFont="1" applyFill="1" applyBorder="1" applyAlignment="1">
      <alignment horizontal="right" vertical="center"/>
    </xf>
    <xf numFmtId="49" fontId="16" fillId="4" borderId="6" xfId="8" applyNumberFormat="1" applyFont="1" applyFill="1" applyBorder="1" applyAlignment="1">
      <alignment horizontal="left" vertical="center"/>
    </xf>
    <xf numFmtId="49" fontId="19" fillId="4" borderId="0" xfId="15" applyNumberFormat="1" applyFont="1" applyFill="1" applyBorder="1" applyAlignment="1" applyProtection="1">
      <alignment horizontal="left" vertical="center"/>
      <protection locked="0"/>
    </xf>
    <xf numFmtId="49" fontId="16" fillId="4" borderId="0" xfId="15" applyNumberFormat="1" applyFont="1" applyFill="1" applyBorder="1" applyAlignment="1">
      <alignment horizontal="left" vertical="center"/>
    </xf>
    <xf numFmtId="49" fontId="16" fillId="0" borderId="37" xfId="8" applyNumberFormat="1" applyFont="1" applyFill="1" applyBorder="1" applyAlignment="1">
      <alignment horizontal="left" vertical="center"/>
    </xf>
    <xf numFmtId="49" fontId="16" fillId="0" borderId="0" xfId="7" applyNumberFormat="1" applyFont="1" applyFill="1" applyBorder="1" applyAlignment="1">
      <alignment horizontal="left" vertical="center"/>
    </xf>
    <xf numFmtId="49" fontId="19" fillId="0" borderId="0" xfId="15" applyNumberFormat="1" applyFont="1" applyFill="1" applyBorder="1" applyAlignment="1" applyProtection="1">
      <alignment horizontal="left" vertical="center"/>
      <protection locked="0"/>
    </xf>
    <xf numFmtId="49" fontId="16" fillId="0" borderId="0" xfId="15" applyNumberFormat="1" applyFont="1" applyFill="1" applyBorder="1" applyAlignment="1">
      <alignment horizontal="left" vertical="center"/>
    </xf>
    <xf numFmtId="49" fontId="11" fillId="0" borderId="6" xfId="8" applyNumberFormat="1" applyFont="1" applyFill="1" applyBorder="1" applyAlignment="1">
      <alignment horizontal="left" vertical="center"/>
    </xf>
    <xf numFmtId="49" fontId="11" fillId="0" borderId="0" xfId="7" applyNumberFormat="1" applyFont="1" applyFill="1" applyBorder="1" applyAlignment="1">
      <alignment horizontal="left" vertical="center"/>
    </xf>
    <xf numFmtId="49" fontId="10" fillId="0" borderId="0" xfId="15" applyNumberFormat="1" applyFont="1" applyFill="1" applyBorder="1" applyAlignment="1" applyProtection="1">
      <alignment horizontal="left" vertical="center"/>
      <protection locked="0"/>
    </xf>
    <xf numFmtId="49" fontId="11" fillId="0" borderId="0" xfId="15" applyNumberFormat="1" applyFont="1" applyFill="1" applyBorder="1" applyAlignment="1">
      <alignment horizontal="left" vertical="center"/>
    </xf>
    <xf numFmtId="49" fontId="16" fillId="3" borderId="37" xfId="8" applyNumberFormat="1" applyFont="1" applyFill="1" applyBorder="1" applyAlignment="1">
      <alignment horizontal="left" vertical="center"/>
    </xf>
    <xf numFmtId="49" fontId="16" fillId="3" borderId="0" xfId="7" applyNumberFormat="1" applyFont="1" applyFill="1" applyBorder="1" applyAlignment="1">
      <alignment horizontal="left" vertical="center"/>
    </xf>
    <xf numFmtId="49" fontId="19" fillId="3" borderId="0" xfId="15" applyNumberFormat="1" applyFont="1" applyFill="1" applyBorder="1" applyAlignment="1" applyProtection="1">
      <alignment horizontal="left" vertical="center"/>
      <protection locked="0"/>
    </xf>
    <xf numFmtId="49" fontId="16" fillId="3" borderId="0" xfId="15" applyNumberFormat="1" applyFont="1" applyFill="1" applyBorder="1" applyAlignment="1">
      <alignment horizontal="left" vertical="center"/>
    </xf>
    <xf numFmtId="49" fontId="16" fillId="3" borderId="27" xfId="15" applyNumberFormat="1" applyFont="1" applyFill="1" applyBorder="1" applyAlignment="1">
      <alignment horizontal="left" vertical="center"/>
    </xf>
    <xf numFmtId="3" fontId="16" fillId="4" borderId="21" xfId="12" applyNumberFormat="1" applyFont="1" applyFill="1" applyBorder="1" applyAlignment="1">
      <alignment horizontal="right" vertical="center"/>
    </xf>
    <xf numFmtId="3" fontId="16" fillId="4" borderId="22" xfId="12" applyNumberFormat="1" applyFont="1" applyFill="1" applyBorder="1" applyAlignment="1">
      <alignment horizontal="right" vertical="center"/>
    </xf>
    <xf numFmtId="166" fontId="16" fillId="4" borderId="22" xfId="12" applyNumberFormat="1" applyFont="1" applyFill="1" applyBorder="1" applyAlignment="1">
      <alignment horizontal="right" vertical="center"/>
    </xf>
    <xf numFmtId="166" fontId="16" fillId="4" borderId="23" xfId="12" applyNumberFormat="1" applyFont="1" applyFill="1" applyBorder="1" applyAlignment="1">
      <alignment horizontal="right" vertical="center"/>
    </xf>
    <xf numFmtId="3" fontId="16" fillId="4" borderId="24" xfId="12" applyNumberFormat="1" applyFont="1" applyFill="1" applyBorder="1" applyAlignment="1">
      <alignment horizontal="right" vertical="center"/>
    </xf>
    <xf numFmtId="3" fontId="16" fillId="4" borderId="25" xfId="12" applyNumberFormat="1" applyFont="1" applyFill="1" applyBorder="1" applyAlignment="1">
      <alignment horizontal="right" vertical="center"/>
    </xf>
    <xf numFmtId="166" fontId="16" fillId="4" borderId="25" xfId="12" applyNumberFormat="1" applyFont="1" applyFill="1" applyBorder="1" applyAlignment="1">
      <alignment horizontal="right" vertical="center"/>
    </xf>
    <xf numFmtId="166" fontId="16" fillId="4" borderId="26" xfId="12" applyNumberFormat="1" applyFont="1" applyFill="1" applyBorder="1" applyAlignment="1">
      <alignment horizontal="right" vertical="center"/>
    </xf>
    <xf numFmtId="3" fontId="16" fillId="3" borderId="39" xfId="12" applyNumberFormat="1" applyFont="1" applyFill="1" applyBorder="1" applyAlignment="1">
      <alignment horizontal="right" vertical="center"/>
    </xf>
    <xf numFmtId="3" fontId="16" fillId="3" borderId="40" xfId="12" applyNumberFormat="1" applyFont="1" applyFill="1" applyBorder="1" applyAlignment="1">
      <alignment horizontal="right" vertical="center"/>
    </xf>
    <xf numFmtId="166" fontId="16" fillId="3" borderId="40" xfId="12" applyNumberFormat="1" applyFont="1" applyFill="1" applyBorder="1" applyAlignment="1">
      <alignment horizontal="right" vertical="center"/>
    </xf>
    <xf numFmtId="166" fontId="16" fillId="3" borderId="41" xfId="12" applyNumberFormat="1" applyFont="1" applyFill="1" applyBorder="1" applyAlignment="1">
      <alignment horizontal="right" vertical="center"/>
    </xf>
    <xf numFmtId="3" fontId="16" fillId="3" borderId="24" xfId="12" applyNumberFormat="1" applyFont="1" applyFill="1" applyBorder="1" applyAlignment="1">
      <alignment horizontal="right" vertical="center"/>
    </xf>
    <xf numFmtId="3" fontId="16" fillId="3" borderId="25" xfId="12" applyNumberFormat="1" applyFont="1" applyFill="1" applyBorder="1" applyAlignment="1">
      <alignment horizontal="right" vertical="center"/>
    </xf>
    <xf numFmtId="166" fontId="16" fillId="3" borderId="25" xfId="12" applyNumberFormat="1" applyFont="1" applyFill="1" applyBorder="1" applyAlignment="1">
      <alignment horizontal="right" vertical="center"/>
    </xf>
    <xf numFmtId="166" fontId="16" fillId="3" borderId="26" xfId="12" applyNumberFormat="1" applyFont="1" applyFill="1" applyBorder="1" applyAlignment="1">
      <alignment horizontal="right" vertical="center"/>
    </xf>
    <xf numFmtId="3" fontId="16" fillId="3" borderId="29" xfId="12" applyNumberFormat="1" applyFont="1" applyFill="1" applyBorder="1" applyAlignment="1">
      <alignment horizontal="right" vertical="center"/>
    </xf>
    <xf numFmtId="3" fontId="16" fillId="3" borderId="30" xfId="12" applyNumberFormat="1" applyFont="1" applyFill="1" applyBorder="1" applyAlignment="1">
      <alignment horizontal="right" vertical="center"/>
    </xf>
    <xf numFmtId="166" fontId="16" fillId="3" borderId="30" xfId="12" applyNumberFormat="1" applyFont="1" applyFill="1" applyBorder="1" applyAlignment="1">
      <alignment horizontal="right" vertical="center"/>
    </xf>
    <xf numFmtId="166" fontId="16" fillId="3" borderId="31" xfId="12" applyNumberFormat="1" applyFont="1" applyFill="1" applyBorder="1" applyAlignment="1">
      <alignment horizontal="right" vertical="center"/>
    </xf>
    <xf numFmtId="3" fontId="25" fillId="0" borderId="32" xfId="12" applyNumberFormat="1" applyFont="1" applyFill="1" applyBorder="1" applyAlignment="1">
      <alignment horizontal="right" vertical="center"/>
    </xf>
    <xf numFmtId="3" fontId="25" fillId="0" borderId="33" xfId="12" applyNumberFormat="1" applyFont="1" applyFill="1" applyBorder="1" applyAlignment="1">
      <alignment horizontal="right" vertical="center"/>
    </xf>
    <xf numFmtId="166" fontId="25" fillId="0" borderId="33" xfId="12" applyNumberFormat="1" applyFont="1" applyFill="1" applyBorder="1" applyAlignment="1">
      <alignment horizontal="right" vertical="center"/>
    </xf>
    <xf numFmtId="166" fontId="25" fillId="0" borderId="34" xfId="12" applyNumberFormat="1" applyFont="1" applyFill="1" applyBorder="1" applyAlignment="1">
      <alignment horizontal="right" vertical="center"/>
    </xf>
    <xf numFmtId="3" fontId="25" fillId="0" borderId="24" xfId="12" applyNumberFormat="1" applyFont="1" applyFill="1" applyBorder="1" applyAlignment="1">
      <alignment horizontal="right" vertical="center"/>
    </xf>
    <xf numFmtId="3" fontId="25" fillId="0" borderId="25" xfId="12" applyNumberFormat="1" applyFont="1" applyFill="1" applyBorder="1" applyAlignment="1">
      <alignment horizontal="right" vertical="center"/>
    </xf>
    <xf numFmtId="166" fontId="25" fillId="0" borderId="25" xfId="12" applyNumberFormat="1" applyFont="1" applyFill="1" applyBorder="1" applyAlignment="1">
      <alignment horizontal="right" vertical="center"/>
    </xf>
    <xf numFmtId="166" fontId="25" fillId="0" borderId="26" xfId="12" applyNumberFormat="1" applyFont="1" applyFill="1" applyBorder="1" applyAlignment="1">
      <alignment horizontal="right" vertical="center"/>
    </xf>
    <xf numFmtId="169" fontId="16" fillId="3" borderId="39" xfId="12" applyNumberFormat="1" applyFont="1" applyFill="1" applyBorder="1" applyAlignment="1">
      <alignment horizontal="right" vertical="center"/>
    </xf>
    <xf numFmtId="169" fontId="16" fillId="3" borderId="40" xfId="12" applyNumberFormat="1" applyFont="1" applyFill="1" applyBorder="1" applyAlignment="1">
      <alignment horizontal="right" vertical="center"/>
    </xf>
    <xf numFmtId="169" fontId="16" fillId="3" borderId="24" xfId="12" applyNumberFormat="1" applyFont="1" applyFill="1" applyBorder="1" applyAlignment="1">
      <alignment horizontal="right" vertical="center"/>
    </xf>
    <xf numFmtId="169" fontId="16" fillId="3" borderId="29" xfId="12" applyNumberFormat="1" applyFont="1" applyFill="1" applyBorder="1" applyAlignment="1">
      <alignment horizontal="right" vertical="center"/>
    </xf>
    <xf numFmtId="169" fontId="16" fillId="3" borderId="30" xfId="12" applyNumberFormat="1" applyFont="1" applyFill="1" applyBorder="1" applyAlignment="1">
      <alignment horizontal="right" vertical="center"/>
    </xf>
    <xf numFmtId="0" fontId="16" fillId="4" borderId="19" xfId="8" applyNumberFormat="1" applyFont="1" applyFill="1" applyBorder="1" applyAlignment="1">
      <alignment horizontal="center" vertical="center"/>
    </xf>
    <xf numFmtId="0" fontId="16" fillId="4" borderId="8" xfId="7" applyNumberFormat="1" applyFont="1" applyFill="1" applyBorder="1" applyAlignment="1">
      <alignment horizontal="center" vertical="center"/>
    </xf>
    <xf numFmtId="0" fontId="19" fillId="4" borderId="8" xfId="10" applyNumberFormat="1" applyFont="1" applyFill="1" applyBorder="1" applyAlignment="1" applyProtection="1">
      <alignment horizontal="center" vertical="center"/>
      <protection locked="0"/>
    </xf>
    <xf numFmtId="0" fontId="16" fillId="4" borderId="8" xfId="10" applyNumberFormat="1" applyFont="1" applyFill="1" applyBorder="1" applyAlignment="1">
      <alignment horizontal="center" vertical="center"/>
    </xf>
    <xf numFmtId="0" fontId="16" fillId="4" borderId="28" xfId="10" applyNumberFormat="1" applyFont="1" applyFill="1" applyBorder="1" applyAlignment="1">
      <alignment horizontal="center" vertical="center"/>
    </xf>
    <xf numFmtId="0" fontId="16" fillId="3" borderId="38" xfId="8" applyNumberFormat="1" applyFont="1" applyFill="1" applyBorder="1" applyAlignment="1">
      <alignment horizontal="center" vertical="center"/>
    </xf>
    <xf numFmtId="0" fontId="16" fillId="3" borderId="8" xfId="7" applyNumberFormat="1" applyFont="1" applyFill="1" applyBorder="1" applyAlignment="1">
      <alignment horizontal="center" vertical="center"/>
    </xf>
    <xf numFmtId="0" fontId="19" fillId="3" borderId="8" xfId="10" applyNumberFormat="1" applyFont="1" applyFill="1" applyBorder="1" applyAlignment="1" applyProtection="1">
      <alignment horizontal="center" vertical="center"/>
      <protection locked="0"/>
    </xf>
    <xf numFmtId="0" fontId="16" fillId="3" borderId="8" xfId="10" applyNumberFormat="1" applyFont="1" applyFill="1" applyBorder="1" applyAlignment="1">
      <alignment horizontal="center" vertical="center"/>
    </xf>
    <xf numFmtId="0" fontId="16" fillId="3" borderId="28" xfId="10" applyNumberFormat="1" applyFont="1" applyFill="1" applyBorder="1" applyAlignment="1">
      <alignment horizontal="center" vertical="center"/>
    </xf>
    <xf numFmtId="0" fontId="41" fillId="0" borderId="38" xfId="8" applyNumberFormat="1" applyFont="1" applyFill="1" applyBorder="1" applyAlignment="1">
      <alignment horizontal="center" vertical="center"/>
    </xf>
    <xf numFmtId="0" fontId="16" fillId="0" borderId="8" xfId="7" applyNumberFormat="1" applyFont="1" applyFill="1" applyBorder="1" applyAlignment="1">
      <alignment horizontal="center" vertical="center"/>
    </xf>
    <xf numFmtId="0" fontId="19" fillId="0" borderId="8" xfId="10" applyNumberFormat="1" applyFont="1" applyFill="1" applyBorder="1" applyAlignment="1" applyProtection="1">
      <alignment horizontal="center" vertical="center"/>
      <protection locked="0"/>
    </xf>
    <xf numFmtId="0" fontId="16" fillId="0" borderId="8" xfId="10" applyNumberFormat="1" applyFont="1" applyFill="1" applyBorder="1" applyAlignment="1">
      <alignment horizontal="center" vertical="center"/>
    </xf>
    <xf numFmtId="0" fontId="25" fillId="0" borderId="7" xfId="8" applyNumberFormat="1" applyFont="1" applyFill="1" applyBorder="1" applyAlignment="1">
      <alignment horizontal="center" vertical="center"/>
    </xf>
    <xf numFmtId="0" fontId="25" fillId="0" borderId="8" xfId="7" applyNumberFormat="1" applyFont="1" applyFill="1" applyBorder="1" applyAlignment="1">
      <alignment horizontal="center" vertical="center"/>
    </xf>
    <xf numFmtId="0" fontId="42" fillId="0" borderId="8" xfId="10" applyNumberFormat="1" applyFont="1" applyFill="1" applyBorder="1" applyAlignment="1" applyProtection="1">
      <alignment horizontal="center" vertical="center"/>
      <protection locked="0"/>
    </xf>
    <xf numFmtId="0" fontId="25" fillId="0" borderId="8" xfId="10" applyNumberFormat="1" applyFont="1" applyFill="1" applyBorder="1" applyAlignment="1">
      <alignment horizontal="center" vertical="center"/>
    </xf>
    <xf numFmtId="49" fontId="16" fillId="3" borderId="28" xfId="10" applyNumberFormat="1" applyFont="1" applyFill="1" applyBorder="1" applyAlignment="1">
      <alignment horizontal="center" vertical="center"/>
    </xf>
    <xf numFmtId="49" fontId="41" fillId="0" borderId="38" xfId="8" applyNumberFormat="1" applyFont="1" applyFill="1" applyBorder="1" applyAlignment="1">
      <alignment horizontal="center" vertical="center"/>
    </xf>
    <xf numFmtId="49" fontId="19" fillId="0" borderId="8" xfId="10" applyNumberFormat="1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Fill="1" applyBorder="1" applyAlignment="1">
      <alignment horizontal="center"/>
    </xf>
    <xf numFmtId="3" fontId="16" fillId="4" borderId="21" xfId="17" applyNumberFormat="1" applyFont="1" applyFill="1" applyBorder="1" applyAlignment="1">
      <alignment horizontal="right" vertical="center"/>
    </xf>
    <xf numFmtId="3" fontId="16" fillId="4" borderId="22" xfId="17" applyNumberFormat="1" applyFont="1" applyFill="1" applyBorder="1" applyAlignment="1">
      <alignment horizontal="right" vertical="center"/>
    </xf>
    <xf numFmtId="3" fontId="16" fillId="4" borderId="24" xfId="17" applyNumberFormat="1" applyFont="1" applyFill="1" applyBorder="1" applyAlignment="1">
      <alignment horizontal="right" vertical="center"/>
    </xf>
    <xf numFmtId="3" fontId="16" fillId="4" borderId="25" xfId="17" applyNumberFormat="1" applyFont="1" applyFill="1" applyBorder="1" applyAlignment="1">
      <alignment horizontal="right" vertical="center"/>
    </xf>
    <xf numFmtId="3" fontId="19" fillId="4" borderId="24" xfId="17" applyNumberFormat="1" applyFont="1" applyFill="1" applyBorder="1" applyAlignment="1" applyProtection="1">
      <alignment horizontal="right" vertical="center"/>
      <protection locked="0"/>
    </xf>
    <xf numFmtId="3" fontId="19" fillId="4" borderId="25" xfId="17" applyNumberFormat="1" applyFont="1" applyFill="1" applyBorder="1" applyAlignment="1" applyProtection="1">
      <alignment horizontal="right" vertical="center"/>
      <protection locked="0"/>
    </xf>
    <xf numFmtId="3" fontId="19" fillId="4" borderId="29" xfId="17" applyNumberFormat="1" applyFont="1" applyFill="1" applyBorder="1" applyAlignment="1" applyProtection="1">
      <alignment horizontal="right" vertical="center"/>
      <protection locked="0"/>
    </xf>
    <xf numFmtId="3" fontId="19" fillId="4" borderId="30" xfId="17" applyNumberFormat="1" applyFont="1" applyFill="1" applyBorder="1" applyAlignment="1" applyProtection="1">
      <alignment horizontal="right" vertical="center"/>
      <protection locked="0"/>
    </xf>
    <xf numFmtId="3" fontId="16" fillId="3" borderId="24" xfId="17" applyNumberFormat="1" applyFont="1" applyFill="1" applyBorder="1" applyAlignment="1">
      <alignment horizontal="right" vertical="center"/>
    </xf>
    <xf numFmtId="3" fontId="16" fillId="3" borderId="25" xfId="17" applyNumberFormat="1" applyFont="1" applyFill="1" applyBorder="1" applyAlignment="1">
      <alignment horizontal="right" vertical="center"/>
    </xf>
    <xf numFmtId="3" fontId="11" fillId="0" borderId="32" xfId="17" applyNumberFormat="1" applyFont="1" applyFill="1" applyBorder="1" applyAlignment="1">
      <alignment horizontal="right" vertical="center"/>
    </xf>
    <xf numFmtId="3" fontId="11" fillId="0" borderId="33" xfId="17" applyNumberFormat="1" applyFont="1" applyFill="1" applyBorder="1" applyAlignment="1">
      <alignment horizontal="right" vertical="center"/>
    </xf>
    <xf numFmtId="3" fontId="11" fillId="0" borderId="24" xfId="17" applyNumberFormat="1" applyFont="1" applyFill="1" applyBorder="1" applyAlignment="1">
      <alignment horizontal="right" vertical="center"/>
    </xf>
    <xf numFmtId="3" fontId="11" fillId="0" borderId="25" xfId="17" applyNumberFormat="1" applyFont="1" applyFill="1" applyBorder="1" applyAlignment="1">
      <alignment horizontal="right" vertical="center"/>
    </xf>
    <xf numFmtId="3" fontId="11" fillId="0" borderId="42" xfId="17" applyNumberFormat="1" applyFont="1" applyFill="1" applyBorder="1" applyAlignment="1">
      <alignment horizontal="right" vertical="center"/>
    </xf>
    <xf numFmtId="3" fontId="11" fillId="0" borderId="35" xfId="17" applyNumberFormat="1" applyFont="1" applyFill="1" applyBorder="1" applyAlignment="1">
      <alignment horizontal="right" vertical="center"/>
    </xf>
    <xf numFmtId="3" fontId="16" fillId="3" borderId="32" xfId="17" applyNumberFormat="1" applyFont="1" applyFill="1" applyBorder="1" applyAlignment="1">
      <alignment horizontal="right" vertical="center"/>
    </xf>
    <xf numFmtId="3" fontId="16" fillId="3" borderId="33" xfId="17" applyNumberFormat="1" applyFont="1" applyFill="1" applyBorder="1" applyAlignment="1">
      <alignment horizontal="right" vertical="center"/>
    </xf>
    <xf numFmtId="170" fontId="16" fillId="4" borderId="24" xfId="12" applyNumberFormat="1" applyFont="1" applyFill="1" applyBorder="1" applyAlignment="1">
      <alignment horizontal="right" vertical="center"/>
    </xf>
    <xf numFmtId="170" fontId="16" fillId="4" borderId="25" xfId="12" applyNumberFormat="1" applyFont="1" applyFill="1" applyBorder="1" applyAlignment="1">
      <alignment horizontal="right" vertical="center"/>
    </xf>
    <xf numFmtId="170" fontId="16" fillId="4" borderId="22" xfId="12" applyNumberFormat="1" applyFont="1" applyFill="1" applyBorder="1" applyAlignment="1">
      <alignment horizontal="right" vertical="center"/>
    </xf>
    <xf numFmtId="170" fontId="16" fillId="4" borderId="23" xfId="12" applyNumberFormat="1" applyFont="1" applyFill="1" applyBorder="1" applyAlignment="1">
      <alignment horizontal="right" vertical="center"/>
    </xf>
    <xf numFmtId="170" fontId="16" fillId="4" borderId="26" xfId="12" applyNumberFormat="1" applyFont="1" applyFill="1" applyBorder="1" applyAlignment="1">
      <alignment horizontal="right" vertical="center"/>
    </xf>
    <xf numFmtId="170" fontId="16" fillId="3" borderId="39" xfId="12" applyNumberFormat="1" applyFont="1" applyFill="1" applyBorder="1" applyAlignment="1">
      <alignment horizontal="right" vertical="center"/>
    </xf>
    <xf numFmtId="170" fontId="16" fillId="3" borderId="40" xfId="12" applyNumberFormat="1" applyFont="1" applyFill="1" applyBorder="1" applyAlignment="1">
      <alignment horizontal="right" vertical="center"/>
    </xf>
    <xf numFmtId="170" fontId="16" fillId="3" borderId="41" xfId="12" applyNumberFormat="1" applyFont="1" applyFill="1" applyBorder="1" applyAlignment="1">
      <alignment horizontal="right" vertical="center"/>
    </xf>
    <xf numFmtId="170" fontId="16" fillId="3" borderId="24" xfId="12" applyNumberFormat="1" applyFont="1" applyFill="1" applyBorder="1" applyAlignment="1">
      <alignment horizontal="right" vertical="center"/>
    </xf>
    <xf numFmtId="170" fontId="16" fillId="3" borderId="25" xfId="12" applyNumberFormat="1" applyFont="1" applyFill="1" applyBorder="1" applyAlignment="1">
      <alignment horizontal="right" vertical="center"/>
    </xf>
    <xf numFmtId="170" fontId="16" fillId="3" borderId="26" xfId="12" applyNumberFormat="1" applyFont="1" applyFill="1" applyBorder="1" applyAlignment="1">
      <alignment horizontal="right" vertical="center"/>
    </xf>
    <xf numFmtId="170" fontId="25" fillId="0" borderId="32" xfId="12" applyNumberFormat="1" applyFont="1" applyFill="1" applyBorder="1" applyAlignment="1">
      <alignment horizontal="right" vertical="center"/>
    </xf>
    <xf numFmtId="170" fontId="25" fillId="0" borderId="33" xfId="12" applyNumberFormat="1" applyFont="1" applyFill="1" applyBorder="1" applyAlignment="1">
      <alignment horizontal="right" vertical="center"/>
    </xf>
    <xf numFmtId="170" fontId="25" fillId="0" borderId="34" xfId="12" applyNumberFormat="1" applyFont="1" applyFill="1" applyBorder="1" applyAlignment="1">
      <alignment horizontal="right" vertical="center"/>
    </xf>
    <xf numFmtId="170" fontId="25" fillId="0" borderId="24" xfId="12" applyNumberFormat="1" applyFont="1" applyFill="1" applyBorder="1" applyAlignment="1">
      <alignment horizontal="right" vertical="center"/>
    </xf>
    <xf numFmtId="170" fontId="25" fillId="0" borderId="25" xfId="12" applyNumberFormat="1" applyFont="1" applyFill="1" applyBorder="1" applyAlignment="1">
      <alignment horizontal="right" vertical="center"/>
    </xf>
    <xf numFmtId="170" fontId="25" fillId="0" borderId="26" xfId="12" applyNumberFormat="1" applyFont="1" applyFill="1" applyBorder="1" applyAlignment="1">
      <alignment horizontal="right" vertical="center"/>
    </xf>
    <xf numFmtId="169" fontId="16" fillId="0" borderId="0" xfId="1" applyNumberFormat="1" applyFont="1" applyFill="1" applyBorder="1" applyAlignment="1">
      <alignment vertical="center"/>
    </xf>
    <xf numFmtId="3" fontId="16" fillId="4" borderId="21" xfId="1" applyNumberFormat="1" applyFont="1" applyFill="1" applyBorder="1" applyAlignment="1">
      <alignment horizontal="right" vertical="center"/>
    </xf>
    <xf numFmtId="3" fontId="16" fillId="4" borderId="24" xfId="1" applyNumberFormat="1" applyFont="1" applyFill="1" applyBorder="1" applyAlignment="1">
      <alignment horizontal="right" vertical="center"/>
    </xf>
    <xf numFmtId="3" fontId="19" fillId="4" borderId="24" xfId="1" applyNumberFormat="1" applyFont="1" applyFill="1" applyBorder="1" applyAlignment="1" applyProtection="1">
      <alignment horizontal="right" vertical="center"/>
      <protection locked="0"/>
    </xf>
    <xf numFmtId="3" fontId="19" fillId="4" borderId="29" xfId="1" applyNumberFormat="1" applyFont="1" applyFill="1" applyBorder="1" applyAlignment="1" applyProtection="1">
      <alignment horizontal="right" vertical="center"/>
      <protection locked="0"/>
    </xf>
    <xf numFmtId="3" fontId="16" fillId="3" borderId="24" xfId="1" applyNumberFormat="1" applyFont="1" applyFill="1" applyBorder="1" applyAlignment="1">
      <alignment horizontal="right" vertical="center"/>
    </xf>
    <xf numFmtId="3" fontId="11" fillId="0" borderId="32" xfId="1" applyNumberFormat="1" applyFont="1" applyFill="1" applyBorder="1" applyAlignment="1">
      <alignment horizontal="right" vertical="center"/>
    </xf>
    <xf numFmtId="3" fontId="11" fillId="0" borderId="24" xfId="1" applyNumberFormat="1" applyFont="1" applyFill="1" applyBorder="1" applyAlignment="1">
      <alignment horizontal="right" vertical="center"/>
    </xf>
    <xf numFmtId="3" fontId="11" fillId="0" borderId="42" xfId="1" applyNumberFormat="1" applyFont="1" applyFill="1" applyBorder="1" applyAlignment="1">
      <alignment horizontal="right" vertical="center"/>
    </xf>
    <xf numFmtId="3" fontId="16" fillId="3" borderId="32" xfId="1" applyNumberFormat="1" applyFont="1" applyFill="1" applyBorder="1" applyAlignment="1">
      <alignment horizontal="right" vertical="center"/>
    </xf>
    <xf numFmtId="167" fontId="19" fillId="0" borderId="0" xfId="0" applyNumberFormat="1" applyFont="1" applyFill="1" applyBorder="1" applyAlignment="1" applyProtection="1">
      <alignment horizontal="center" vertical="center"/>
      <protection locked="0"/>
    </xf>
    <xf numFmtId="173" fontId="16" fillId="3" borderId="33" xfId="1" applyNumberFormat="1" applyFont="1" applyFill="1" applyBorder="1" applyAlignment="1">
      <alignment horizontal="right" vertical="center"/>
    </xf>
    <xf numFmtId="173" fontId="16" fillId="3" borderId="25" xfId="1" applyNumberFormat="1" applyFont="1" applyFill="1" applyBorder="1" applyAlignment="1">
      <alignment horizontal="right" vertical="center"/>
    </xf>
    <xf numFmtId="0" fontId="3" fillId="0" borderId="0" xfId="25"/>
    <xf numFmtId="0" fontId="3" fillId="0" borderId="0" xfId="25" applyAlignment="1">
      <alignment horizontal="center"/>
    </xf>
    <xf numFmtId="0" fontId="63" fillId="0" borderId="0" xfId="25" applyFont="1"/>
    <xf numFmtId="0" fontId="3" fillId="0" borderId="0" xfId="25" applyFont="1"/>
    <xf numFmtId="0" fontId="63" fillId="0" borderId="0" xfId="25" applyFont="1" applyAlignment="1">
      <alignment horizontal="center"/>
    </xf>
    <xf numFmtId="0" fontId="3" fillId="0" borderId="0" xfId="25" applyAlignment="1">
      <alignment horizontal="left"/>
    </xf>
    <xf numFmtId="0" fontId="63" fillId="0" borderId="0" xfId="25" applyFont="1" applyAlignment="1">
      <alignment horizontal="left"/>
    </xf>
    <xf numFmtId="49" fontId="16" fillId="4" borderId="7" xfId="8" applyNumberFormat="1" applyFont="1" applyFill="1" applyBorder="1" applyAlignment="1">
      <alignment horizontal="center"/>
    </xf>
    <xf numFmtId="2" fontId="61" fillId="0" borderId="25" xfId="1" applyNumberFormat="1" applyFont="1" applyFill="1" applyBorder="1" applyAlignment="1">
      <alignment horizontal="right" vertical="center"/>
    </xf>
    <xf numFmtId="2" fontId="61" fillId="0" borderId="26" xfId="1" applyNumberFormat="1" applyFont="1" applyFill="1" applyBorder="1" applyAlignment="1">
      <alignment horizontal="right" vertical="center"/>
    </xf>
    <xf numFmtId="2" fontId="64" fillId="4" borderId="22" xfId="1" applyNumberFormat="1" applyFont="1" applyFill="1" applyBorder="1" applyAlignment="1">
      <alignment horizontal="right" vertical="center"/>
    </xf>
    <xf numFmtId="2" fontId="64" fillId="4" borderId="23" xfId="1" applyNumberFormat="1" applyFont="1" applyFill="1" applyBorder="1" applyAlignment="1">
      <alignment horizontal="right" vertical="center"/>
    </xf>
    <xf numFmtId="2" fontId="64" fillId="4" borderId="25" xfId="1" applyNumberFormat="1" applyFont="1" applyFill="1" applyBorder="1" applyAlignment="1">
      <alignment horizontal="right" vertical="center"/>
    </xf>
    <xf numFmtId="2" fontId="64" fillId="4" borderId="26" xfId="1" applyNumberFormat="1" applyFont="1" applyFill="1" applyBorder="1" applyAlignment="1">
      <alignment horizontal="right" vertical="center"/>
    </xf>
    <xf numFmtId="2" fontId="64" fillId="4" borderId="25" xfId="1" applyNumberFormat="1" applyFont="1" applyFill="1" applyBorder="1" applyAlignment="1" applyProtection="1">
      <alignment horizontal="right" vertical="center"/>
      <protection locked="0"/>
    </xf>
    <xf numFmtId="2" fontId="64" fillId="4" borderId="26" xfId="1" applyNumberFormat="1" applyFont="1" applyFill="1" applyBorder="1" applyAlignment="1" applyProtection="1">
      <alignment horizontal="right" vertical="center"/>
      <protection locked="0"/>
    </xf>
    <xf numFmtId="2" fontId="64" fillId="4" borderId="62" xfId="1" applyNumberFormat="1" applyFont="1" applyFill="1" applyBorder="1" applyAlignment="1" applyProtection="1">
      <alignment horizontal="right" vertical="center"/>
      <protection locked="0"/>
    </xf>
    <xf numFmtId="2" fontId="64" fillId="4" borderId="63" xfId="1" applyNumberFormat="1" applyFont="1" applyFill="1" applyBorder="1" applyAlignment="1" applyProtection="1">
      <alignment horizontal="right" vertical="center"/>
      <protection locked="0"/>
    </xf>
    <xf numFmtId="2" fontId="64" fillId="3" borderId="25" xfId="1" applyNumberFormat="1" applyFont="1" applyFill="1" applyBorder="1" applyAlignment="1">
      <alignment horizontal="right" vertical="center"/>
    </xf>
    <xf numFmtId="2" fontId="64" fillId="3" borderId="26" xfId="1" applyNumberFormat="1" applyFont="1" applyFill="1" applyBorder="1" applyAlignment="1">
      <alignment horizontal="right" vertical="center"/>
    </xf>
    <xf numFmtId="2" fontId="64" fillId="3" borderId="25" xfId="1" applyNumberFormat="1" applyFont="1" applyFill="1" applyBorder="1" applyAlignment="1" applyProtection="1">
      <alignment horizontal="right" vertical="center"/>
      <protection locked="0"/>
    </xf>
    <xf numFmtId="2" fontId="64" fillId="3" borderId="26" xfId="1" applyNumberFormat="1" applyFont="1" applyFill="1" applyBorder="1" applyAlignment="1" applyProtection="1">
      <alignment horizontal="right" vertical="center"/>
      <protection locked="0"/>
    </xf>
    <xf numFmtId="2" fontId="64" fillId="3" borderId="30" xfId="1" applyNumberFormat="1" applyFont="1" applyFill="1" applyBorder="1" applyAlignment="1" applyProtection="1">
      <alignment horizontal="right" vertical="center"/>
      <protection locked="0"/>
    </xf>
    <xf numFmtId="2" fontId="64" fillId="3" borderId="31" xfId="1" applyNumberFormat="1" applyFont="1" applyFill="1" applyBorder="1" applyAlignment="1" applyProtection="1">
      <alignment horizontal="right" vertical="center"/>
      <protection locked="0"/>
    </xf>
    <xf numFmtId="2" fontId="64" fillId="3" borderId="40" xfId="1" applyNumberFormat="1" applyFont="1" applyFill="1" applyBorder="1" applyAlignment="1">
      <alignment horizontal="right" vertical="center"/>
    </xf>
    <xf numFmtId="2" fontId="64" fillId="3" borderId="41" xfId="1" applyNumberFormat="1" applyFont="1" applyFill="1" applyBorder="1" applyAlignment="1">
      <alignment horizontal="right" vertical="center"/>
    </xf>
    <xf numFmtId="2" fontId="61" fillId="0" borderId="33" xfId="1" applyNumberFormat="1" applyFont="1" applyFill="1" applyBorder="1" applyAlignment="1">
      <alignment horizontal="right" vertical="center"/>
    </xf>
    <xf numFmtId="2" fontId="61" fillId="0" borderId="34" xfId="1" applyNumberFormat="1" applyFont="1" applyFill="1" applyBorder="1" applyAlignment="1">
      <alignment horizontal="right" vertical="center"/>
    </xf>
    <xf numFmtId="2" fontId="61" fillId="0" borderId="35" xfId="1" applyNumberFormat="1" applyFont="1" applyFill="1" applyBorder="1" applyAlignment="1">
      <alignment horizontal="right" vertical="center"/>
    </xf>
    <xf numFmtId="2" fontId="61" fillId="0" borderId="36" xfId="1" applyNumberFormat="1" applyFont="1" applyFill="1" applyBorder="1" applyAlignment="1">
      <alignment horizontal="right" vertical="center"/>
    </xf>
    <xf numFmtId="1" fontId="21" fillId="0" borderId="0" xfId="10" applyNumberFormat="1" applyFont="1" applyFill="1" applyBorder="1" applyAlignment="1">
      <alignment horizontal="center"/>
    </xf>
    <xf numFmtId="164" fontId="0" fillId="0" borderId="0" xfId="0" applyAlignment="1">
      <alignment horizontal="center"/>
    </xf>
    <xf numFmtId="173" fontId="16" fillId="4" borderId="21" xfId="1" applyNumberFormat="1" applyFont="1" applyFill="1" applyBorder="1" applyAlignment="1">
      <alignment horizontal="right" vertical="center"/>
    </xf>
    <xf numFmtId="173" fontId="16" fillId="4" borderId="24" xfId="1" applyNumberFormat="1" applyFont="1" applyFill="1" applyBorder="1" applyAlignment="1">
      <alignment horizontal="right" vertical="center"/>
    </xf>
    <xf numFmtId="173" fontId="16" fillId="4" borderId="22" xfId="1" applyNumberFormat="1" applyFont="1" applyFill="1" applyBorder="1" applyAlignment="1">
      <alignment horizontal="right" vertical="center"/>
    </xf>
    <xf numFmtId="173" fontId="16" fillId="4" borderId="25" xfId="1" applyNumberFormat="1" applyFont="1" applyFill="1" applyBorder="1" applyAlignment="1">
      <alignment horizontal="right" vertical="center"/>
    </xf>
    <xf numFmtId="173" fontId="16" fillId="4" borderId="23" xfId="1" applyNumberFormat="1" applyFont="1" applyFill="1" applyBorder="1" applyAlignment="1">
      <alignment horizontal="right" vertical="center"/>
    </xf>
    <xf numFmtId="173" fontId="16" fillId="4" borderId="26" xfId="1" applyNumberFormat="1" applyFont="1" applyFill="1" applyBorder="1" applyAlignment="1">
      <alignment horizontal="right" vertical="center"/>
    </xf>
    <xf numFmtId="173" fontId="16" fillId="3" borderId="24" xfId="1" applyNumberFormat="1" applyFont="1" applyFill="1" applyBorder="1" applyAlignment="1">
      <alignment horizontal="right" vertical="center"/>
    </xf>
    <xf numFmtId="173" fontId="16" fillId="3" borderId="26" xfId="1" applyNumberFormat="1" applyFont="1" applyFill="1" applyBorder="1" applyAlignment="1">
      <alignment horizontal="right" vertical="center"/>
    </xf>
    <xf numFmtId="173" fontId="11" fillId="0" borderId="32" xfId="1" applyNumberFormat="1" applyFont="1" applyFill="1" applyBorder="1" applyAlignment="1">
      <alignment horizontal="right" vertical="center"/>
    </xf>
    <xf numFmtId="173" fontId="11" fillId="0" borderId="33" xfId="1" applyNumberFormat="1" applyFont="1" applyFill="1" applyBorder="1" applyAlignment="1">
      <alignment horizontal="right" vertical="center"/>
    </xf>
    <xf numFmtId="173" fontId="11" fillId="0" borderId="34" xfId="1" applyNumberFormat="1" applyFont="1" applyFill="1" applyBorder="1" applyAlignment="1">
      <alignment horizontal="right" vertical="center"/>
    </xf>
    <xf numFmtId="173" fontId="11" fillId="0" borderId="24" xfId="1" applyNumberFormat="1" applyFont="1" applyFill="1" applyBorder="1" applyAlignment="1">
      <alignment horizontal="right" vertical="center"/>
    </xf>
    <xf numFmtId="173" fontId="11" fillId="0" borderId="25" xfId="1" applyNumberFormat="1" applyFont="1" applyFill="1" applyBorder="1" applyAlignment="1">
      <alignment horizontal="right" vertical="center"/>
    </xf>
    <xf numFmtId="173" fontId="11" fillId="0" borderId="26" xfId="1" applyNumberFormat="1" applyFont="1" applyFill="1" applyBorder="1" applyAlignment="1">
      <alignment horizontal="right" vertical="center"/>
    </xf>
    <xf numFmtId="173" fontId="16" fillId="3" borderId="32" xfId="1" applyNumberFormat="1" applyFont="1" applyFill="1" applyBorder="1" applyAlignment="1">
      <alignment horizontal="right" vertical="center"/>
    </xf>
    <xf numFmtId="173" fontId="16" fillId="3" borderId="34" xfId="1" applyNumberFormat="1" applyFont="1" applyFill="1" applyBorder="1" applyAlignment="1">
      <alignment horizontal="right" vertical="center"/>
    </xf>
    <xf numFmtId="173" fontId="16" fillId="3" borderId="39" xfId="1" applyNumberFormat="1" applyFont="1" applyFill="1" applyBorder="1" applyAlignment="1">
      <alignment horizontal="right" vertical="center"/>
    </xf>
    <xf numFmtId="173" fontId="16" fillId="3" borderId="40" xfId="1" applyNumberFormat="1" applyFont="1" applyFill="1" applyBorder="1" applyAlignment="1">
      <alignment horizontal="right" vertical="center"/>
    </xf>
    <xf numFmtId="173" fontId="16" fillId="3" borderId="41" xfId="1" applyNumberFormat="1" applyFont="1" applyFill="1" applyBorder="1" applyAlignment="1">
      <alignment horizontal="right" vertical="center"/>
    </xf>
    <xf numFmtId="173" fontId="16" fillId="2" borderId="21" xfId="1" applyNumberFormat="1" applyFont="1" applyFill="1" applyBorder="1" applyAlignment="1">
      <alignment horizontal="right" vertical="center"/>
    </xf>
    <xf numFmtId="173" fontId="16" fillId="2" borderId="22" xfId="1" applyNumberFormat="1" applyFont="1" applyFill="1" applyBorder="1" applyAlignment="1">
      <alignment horizontal="right" vertical="center"/>
    </xf>
    <xf numFmtId="173" fontId="16" fillId="2" borderId="23" xfId="1" applyNumberFormat="1" applyFont="1" applyFill="1" applyBorder="1" applyAlignment="1">
      <alignment horizontal="right" vertical="center"/>
    </xf>
    <xf numFmtId="173" fontId="16" fillId="2" borderId="24" xfId="1" applyNumberFormat="1" applyFont="1" applyFill="1" applyBorder="1" applyAlignment="1">
      <alignment horizontal="right" vertical="center"/>
    </xf>
    <xf numFmtId="173" fontId="16" fillId="2" borderId="25" xfId="1" applyNumberFormat="1" applyFont="1" applyFill="1" applyBorder="1" applyAlignment="1">
      <alignment horizontal="right" vertical="center"/>
    </xf>
    <xf numFmtId="173" fontId="16" fillId="2" borderId="26" xfId="1" applyNumberFormat="1" applyFont="1" applyFill="1" applyBorder="1" applyAlignment="1">
      <alignment horizontal="right" vertical="center"/>
    </xf>
    <xf numFmtId="1" fontId="11" fillId="0" borderId="0" xfId="6" applyNumberFormat="1" applyFont="1" applyFill="1" applyBorder="1" applyAlignment="1">
      <alignment horizontal="center" vertical="center"/>
    </xf>
    <xf numFmtId="1" fontId="12" fillId="0" borderId="0" xfId="6" applyNumberFormat="1" applyFont="1" applyFill="1" applyBorder="1" applyAlignment="1">
      <alignment horizontal="center" vertical="top" wrapText="1"/>
    </xf>
    <xf numFmtId="1" fontId="10" fillId="0" borderId="0" xfId="6" applyNumberFormat="1" applyFont="1" applyFill="1" applyBorder="1" applyAlignment="1" applyProtection="1">
      <alignment horizontal="center"/>
      <protection locked="0"/>
    </xf>
    <xf numFmtId="1" fontId="11" fillId="0" borderId="9" xfId="6" applyNumberFormat="1" applyFont="1" applyFill="1" applyBorder="1" applyAlignment="1">
      <alignment vertical="center"/>
    </xf>
    <xf numFmtId="1" fontId="11" fillId="0" borderId="10" xfId="6" applyNumberFormat="1" applyFont="1" applyFill="1" applyBorder="1" applyAlignment="1">
      <alignment vertical="center"/>
    </xf>
    <xf numFmtId="49" fontId="16" fillId="3" borderId="6" xfId="8" applyNumberFormat="1" applyFont="1" applyFill="1" applyBorder="1" applyAlignment="1">
      <alignment horizontal="left" vertical="center"/>
    </xf>
    <xf numFmtId="49" fontId="14" fillId="0" borderId="4" xfId="10" applyNumberFormat="1" applyFont="1" applyFill="1" applyBorder="1" applyAlignment="1" applyProtection="1">
      <alignment horizontal="center" vertical="top" wrapText="1"/>
      <protection locked="0"/>
    </xf>
    <xf numFmtId="3" fontId="14" fillId="0" borderId="4" xfId="10" applyNumberFormat="1" applyFont="1" applyFill="1" applyBorder="1" applyAlignment="1" applyProtection="1">
      <alignment horizontal="center" vertical="top" wrapText="1"/>
      <protection locked="0"/>
    </xf>
    <xf numFmtId="1" fontId="12" fillId="0" borderId="43" xfId="10" applyNumberFormat="1" applyFont="1" applyFill="1" applyBorder="1" applyAlignment="1">
      <alignment horizontal="center" vertical="top" wrapText="1"/>
    </xf>
    <xf numFmtId="1" fontId="14" fillId="0" borderId="4" xfId="10" applyNumberFormat="1" applyFont="1" applyFill="1" applyBorder="1" applyAlignment="1" applyProtection="1">
      <alignment horizontal="center" vertical="top" wrapText="1"/>
      <protection locked="0"/>
    </xf>
    <xf numFmtId="164" fontId="66" fillId="0" borderId="0" xfId="0" applyFont="1"/>
    <xf numFmtId="164" fontId="63" fillId="0" borderId="0" xfId="0" applyFont="1"/>
    <xf numFmtId="1" fontId="39" fillId="4" borderId="10" xfId="10" applyNumberFormat="1" applyFont="1" applyFill="1" applyBorder="1" applyAlignment="1">
      <alignment vertical="center"/>
    </xf>
    <xf numFmtId="1" fontId="39" fillId="4" borderId="10" xfId="0" applyNumberFormat="1" applyFont="1" applyFill="1" applyBorder="1" applyAlignment="1">
      <alignment vertical="center"/>
    </xf>
    <xf numFmtId="3" fontId="19" fillId="4" borderId="22" xfId="12" applyNumberFormat="1" applyFont="1" applyFill="1" applyBorder="1" applyAlignment="1" applyProtection="1">
      <alignment horizontal="right"/>
      <protection locked="0"/>
    </xf>
    <xf numFmtId="3" fontId="16" fillId="4" borderId="30" xfId="12" applyNumberFormat="1" applyFont="1" applyFill="1" applyBorder="1" applyAlignment="1"/>
    <xf numFmtId="168" fontId="11" fillId="0" borderId="6" xfId="8" applyNumberFormat="1" applyFont="1" applyFill="1" applyBorder="1" applyAlignment="1">
      <alignment horizontal="center"/>
    </xf>
    <xf numFmtId="168" fontId="10" fillId="0" borderId="0" xfId="10" applyNumberFormat="1" applyFont="1" applyFill="1" applyBorder="1" applyAlignment="1" applyProtection="1">
      <alignment horizontal="center"/>
      <protection locked="0"/>
    </xf>
    <xf numFmtId="0" fontId="67" fillId="0" borderId="0" xfId="2" applyNumberFormat="1" applyFont="1"/>
    <xf numFmtId="1" fontId="65" fillId="0" borderId="0" xfId="0" applyNumberFormat="1" applyFont="1" applyFill="1" applyBorder="1" applyAlignment="1">
      <alignment vertical="center"/>
    </xf>
    <xf numFmtId="1" fontId="67" fillId="0" borderId="0" xfId="2" applyNumberFormat="1" applyFont="1" applyFill="1" applyBorder="1" applyAlignment="1">
      <alignment vertical="center"/>
    </xf>
    <xf numFmtId="1" fontId="67" fillId="0" borderId="0" xfId="2" applyNumberFormat="1" applyFont="1" applyFill="1" applyBorder="1" applyAlignment="1" applyProtection="1">
      <alignment vertical="center"/>
    </xf>
    <xf numFmtId="1" fontId="67" fillId="0" borderId="0" xfId="2" applyNumberFormat="1" applyFont="1" applyFill="1" applyBorder="1" applyAlignment="1">
      <alignment horizontal="right" vertical="center"/>
    </xf>
    <xf numFmtId="1" fontId="68" fillId="0" borderId="0" xfId="19" applyNumberFormat="1" applyFont="1" applyFill="1" applyBorder="1" applyAlignment="1" applyProtection="1">
      <alignment vertical="center"/>
    </xf>
    <xf numFmtId="1" fontId="69" fillId="0" borderId="0" xfId="19" applyNumberFormat="1" applyFont="1" applyFill="1" applyBorder="1" applyAlignment="1" applyProtection="1">
      <alignment horizontal="center" vertical="center"/>
      <protection locked="0"/>
    </xf>
    <xf numFmtId="1" fontId="69" fillId="0" borderId="0" xfId="19" applyNumberFormat="1" applyFont="1" applyFill="1" applyBorder="1" applyAlignment="1" applyProtection="1">
      <alignment horizontal="left" vertical="center"/>
      <protection locked="0"/>
    </xf>
    <xf numFmtId="1" fontId="66" fillId="0" borderId="0" xfId="0" applyNumberFormat="1" applyFont="1" applyFill="1" applyBorder="1" applyAlignment="1">
      <alignment vertical="center"/>
    </xf>
    <xf numFmtId="1" fontId="71" fillId="0" borderId="0" xfId="0" applyNumberFormat="1" applyFont="1" applyFill="1" applyBorder="1" applyAlignment="1" applyProtection="1">
      <alignment vertical="center"/>
    </xf>
    <xf numFmtId="1" fontId="66" fillId="0" borderId="0" xfId="0" applyNumberFormat="1" applyFont="1" applyFill="1" applyBorder="1" applyAlignment="1">
      <alignment horizontal="right" vertical="center"/>
    </xf>
    <xf numFmtId="1" fontId="72" fillId="0" borderId="0" xfId="0" applyNumberFormat="1" applyFont="1" applyFill="1" applyBorder="1" applyAlignment="1" applyProtection="1">
      <alignment horizontal="left" vertical="center"/>
      <protection locked="0"/>
    </xf>
    <xf numFmtId="167" fontId="71" fillId="0" borderId="0" xfId="0" applyNumberFormat="1" applyFont="1" applyFill="1" applyBorder="1" applyAlignment="1" applyProtection="1">
      <alignment vertical="center"/>
    </xf>
    <xf numFmtId="1" fontId="65" fillId="0" borderId="0" xfId="19" applyNumberFormat="1" applyFont="1" applyFill="1" applyBorder="1" applyAlignment="1">
      <alignment vertical="center"/>
    </xf>
    <xf numFmtId="164" fontId="70" fillId="0" borderId="0" xfId="2" applyFont="1" applyFill="1"/>
    <xf numFmtId="1" fontId="70" fillId="0" borderId="0" xfId="2" applyNumberFormat="1" applyFont="1" applyFill="1" applyBorder="1" applyAlignment="1" applyProtection="1">
      <alignment vertical="center"/>
    </xf>
    <xf numFmtId="0" fontId="65" fillId="0" borderId="0" xfId="25" applyFont="1"/>
    <xf numFmtId="0" fontId="66" fillId="0" borderId="0" xfId="25" applyFont="1"/>
    <xf numFmtId="1" fontId="30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Border="1" applyAlignment="1">
      <alignment horizontal="left" vertical="center"/>
    </xf>
    <xf numFmtId="1" fontId="30" fillId="0" borderId="0" xfId="19" applyNumberFormat="1" applyFont="1" applyFill="1" applyBorder="1" applyAlignment="1">
      <alignment horizontal="left" vertical="center"/>
    </xf>
    <xf numFmtId="1" fontId="73" fillId="0" borderId="0" xfId="0" applyNumberFormat="1" applyFont="1" applyFill="1" applyBorder="1" applyAlignment="1"/>
    <xf numFmtId="1" fontId="73" fillId="0" borderId="0" xfId="0" quotePrefix="1" applyNumberFormat="1" applyFont="1" applyFill="1" applyBorder="1" applyAlignment="1">
      <alignment horizontal="left" wrapText="1"/>
    </xf>
    <xf numFmtId="1" fontId="3" fillId="0" borderId="0" xfId="0" quotePrefix="1" applyNumberFormat="1" applyFont="1" applyFill="1" applyBorder="1" applyAlignment="1"/>
    <xf numFmtId="167" fontId="3" fillId="0" borderId="0" xfId="8" applyNumberFormat="1" applyFont="1" applyFill="1" applyBorder="1" applyAlignment="1">
      <alignment vertical="center"/>
    </xf>
    <xf numFmtId="1" fontId="63" fillId="0" borderId="0" xfId="0" applyNumberFormat="1" applyFont="1" applyFill="1" applyBorder="1" applyAlignment="1"/>
    <xf numFmtId="1" fontId="3" fillId="0" borderId="0" xfId="8" applyNumberFormat="1" applyFont="1" applyFill="1" applyBorder="1"/>
    <xf numFmtId="1" fontId="74" fillId="0" borderId="0" xfId="8" applyNumberFormat="1" applyFont="1" applyFill="1" applyBorder="1"/>
    <xf numFmtId="1" fontId="75" fillId="0" borderId="0" xfId="8" applyNumberFormat="1" applyFont="1" applyFill="1" applyBorder="1"/>
    <xf numFmtId="167" fontId="3" fillId="0" borderId="0" xfId="8" applyNumberFormat="1" applyFont="1" applyFill="1" applyBorder="1"/>
    <xf numFmtId="167" fontId="3" fillId="5" borderId="0" xfId="8" applyNumberFormat="1" applyFont="1" applyFill="1" applyBorder="1"/>
    <xf numFmtId="1" fontId="25" fillId="0" borderId="0" xfId="0" applyNumberFormat="1" applyFont="1" applyFill="1" applyBorder="1" applyAlignment="1">
      <alignment horizontal="left" vertical="center" wrapText="1"/>
    </xf>
    <xf numFmtId="170" fontId="35" fillId="0" borderId="0" xfId="0" applyNumberFormat="1" applyFont="1" applyBorder="1" applyAlignment="1">
      <alignment horizontal="left" vertical="center"/>
    </xf>
    <xf numFmtId="1" fontId="25" fillId="0" borderId="0" xfId="14" applyNumberFormat="1" applyFont="1" applyFill="1" applyBorder="1" applyAlignment="1">
      <alignment horizontal="left" wrapText="1"/>
    </xf>
    <xf numFmtId="49" fontId="11" fillId="0" borderId="25" xfId="1" applyNumberFormat="1" applyFont="1" applyFill="1" applyBorder="1" applyAlignment="1">
      <alignment horizontal="right" vertical="center"/>
    </xf>
    <xf numFmtId="49" fontId="11" fillId="0" borderId="26" xfId="1" applyNumberFormat="1" applyFont="1" applyFill="1" applyBorder="1" applyAlignment="1">
      <alignment horizontal="right" vertical="center"/>
    </xf>
    <xf numFmtId="164" fontId="0" fillId="0" borderId="0" xfId="0" applyFill="1" applyBorder="1" applyAlignment="1">
      <alignment horizontal="center" vertical="center" wrapText="1"/>
    </xf>
    <xf numFmtId="166" fontId="11" fillId="0" borderId="84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49" fontId="24" fillId="0" borderId="0" xfId="8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 applyProtection="1">
      <alignment horizontal="center"/>
      <protection locked="0"/>
    </xf>
    <xf numFmtId="49" fontId="24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vertical="center" wrapText="1"/>
    </xf>
    <xf numFmtId="3" fontId="11" fillId="0" borderId="33" xfId="18" applyNumberFormat="1" applyFont="1" applyFill="1" applyBorder="1" applyAlignment="1">
      <alignment horizontal="right" vertical="center"/>
    </xf>
    <xf numFmtId="1" fontId="25" fillId="0" borderId="0" xfId="8" applyNumberFormat="1" applyFont="1" applyFill="1" applyBorder="1" applyAlignment="1">
      <alignment horizontal="right"/>
    </xf>
    <xf numFmtId="169" fontId="19" fillId="4" borderId="22" xfId="12" applyNumberFormat="1" applyFont="1" applyFill="1" applyBorder="1" applyAlignment="1" applyProtection="1">
      <alignment horizontal="right"/>
      <protection locked="0"/>
    </xf>
    <xf numFmtId="169" fontId="16" fillId="4" borderId="22" xfId="12" applyNumberFormat="1" applyFont="1" applyFill="1" applyBorder="1" applyAlignment="1">
      <alignment horizontal="right"/>
    </xf>
    <xf numFmtId="169" fontId="16" fillId="4" borderId="23" xfId="12" applyNumberFormat="1" applyFont="1" applyFill="1" applyBorder="1" applyAlignment="1">
      <alignment horizontal="right"/>
    </xf>
    <xf numFmtId="169" fontId="16" fillId="4" borderId="25" xfId="12" applyNumberFormat="1" applyFont="1" applyFill="1" applyBorder="1" applyAlignment="1">
      <alignment horizontal="right"/>
    </xf>
    <xf numFmtId="169" fontId="16" fillId="4" borderId="26" xfId="12" applyNumberFormat="1" applyFont="1" applyFill="1" applyBorder="1" applyAlignment="1">
      <alignment horizontal="right"/>
    </xf>
    <xf numFmtId="169" fontId="16" fillId="4" borderId="30" xfId="12" applyNumberFormat="1" applyFont="1" applyFill="1" applyBorder="1" applyAlignment="1">
      <alignment horizontal="right"/>
    </xf>
    <xf numFmtId="1" fontId="16" fillId="3" borderId="0" xfId="10" applyNumberFormat="1" applyFont="1" applyFill="1" applyBorder="1" applyAlignment="1">
      <alignment horizontal="center"/>
    </xf>
    <xf numFmtId="169" fontId="16" fillId="3" borderId="79" xfId="12" applyNumberFormat="1" applyFont="1" applyFill="1" applyBorder="1" applyAlignment="1">
      <alignment horizontal="right"/>
    </xf>
    <xf numFmtId="169" fontId="16" fillId="3" borderId="70" xfId="12" applyNumberFormat="1" applyFont="1" applyFill="1" applyBorder="1" applyAlignment="1">
      <alignment horizontal="right"/>
    </xf>
    <xf numFmtId="1" fontId="16" fillId="3" borderId="27" xfId="10" applyNumberFormat="1" applyFont="1" applyFill="1" applyBorder="1" applyAlignment="1">
      <alignment horizontal="center"/>
    </xf>
    <xf numFmtId="1" fontId="41" fillId="0" borderId="37" xfId="10" applyNumberFormat="1" applyFont="1" applyFill="1" applyBorder="1" applyAlignment="1">
      <alignment horizontal="center"/>
    </xf>
    <xf numFmtId="1" fontId="16" fillId="0" borderId="0" xfId="10" applyNumberFormat="1" applyFont="1" applyFill="1" applyBorder="1" applyAlignment="1">
      <alignment horizontal="center"/>
    </xf>
    <xf numFmtId="169" fontId="41" fillId="0" borderId="70" xfId="12" applyNumberFormat="1" applyFont="1" applyFill="1" applyBorder="1" applyAlignment="1">
      <alignment horizontal="right"/>
    </xf>
    <xf numFmtId="169" fontId="41" fillId="0" borderId="73" xfId="12" applyNumberFormat="1" applyFont="1" applyFill="1" applyBorder="1" applyAlignment="1">
      <alignment horizontal="right"/>
    </xf>
    <xf numFmtId="1" fontId="25" fillId="0" borderId="6" xfId="10" applyNumberFormat="1" applyFont="1" applyFill="1" applyBorder="1" applyAlignment="1">
      <alignment horizontal="center"/>
    </xf>
    <xf numFmtId="1" fontId="25" fillId="0" borderId="0" xfId="10" applyNumberFormat="1" applyFont="1" applyFill="1" applyBorder="1" applyAlignment="1">
      <alignment horizontal="center"/>
    </xf>
    <xf numFmtId="169" fontId="11" fillId="0" borderId="26" xfId="12" applyNumberFormat="1" applyFont="1" applyFill="1" applyBorder="1" applyAlignment="1">
      <alignment horizontal="right"/>
    </xf>
    <xf numFmtId="1" fontId="16" fillId="3" borderId="37" xfId="10" applyNumberFormat="1" applyFont="1" applyFill="1" applyBorder="1" applyAlignment="1">
      <alignment horizontal="center"/>
    </xf>
    <xf numFmtId="3" fontId="11" fillId="0" borderId="25" xfId="8" applyNumberFormat="1" applyFont="1" applyFill="1" applyBorder="1" applyAlignment="1"/>
    <xf numFmtId="1" fontId="11" fillId="0" borderId="25" xfId="8" applyNumberFormat="1" applyFont="1" applyFill="1" applyBorder="1" applyAlignment="1">
      <alignment horizontal="right"/>
    </xf>
    <xf numFmtId="169" fontId="11" fillId="0" borderId="62" xfId="12" applyNumberFormat="1" applyFont="1" applyFill="1" applyBorder="1" applyAlignment="1">
      <alignment horizontal="right"/>
    </xf>
    <xf numFmtId="169" fontId="41" fillId="0" borderId="24" xfId="12" applyNumberFormat="1" applyFont="1" applyFill="1" applyBorder="1" applyAlignment="1"/>
    <xf numFmtId="3" fontId="41" fillId="0" borderId="25" xfId="8" applyNumberFormat="1" applyFont="1" applyFill="1" applyBorder="1" applyAlignment="1"/>
    <xf numFmtId="1" fontId="41" fillId="0" borderId="25" xfId="8" applyNumberFormat="1" applyFont="1" applyFill="1" applyBorder="1" applyAlignment="1">
      <alignment horizontal="right"/>
    </xf>
    <xf numFmtId="169" fontId="41" fillId="0" borderId="25" xfId="12" applyNumberFormat="1" applyFont="1" applyFill="1" applyBorder="1" applyAlignment="1">
      <alignment horizontal="right"/>
    </xf>
    <xf numFmtId="169" fontId="41" fillId="0" borderId="26" xfId="12" applyNumberFormat="1" applyFont="1" applyFill="1" applyBorder="1" applyAlignment="1">
      <alignment horizontal="right"/>
    </xf>
    <xf numFmtId="3" fontId="41" fillId="0" borderId="25" xfId="12" applyNumberFormat="1" applyFont="1" applyFill="1" applyBorder="1" applyAlignment="1"/>
    <xf numFmtId="169" fontId="41" fillId="0" borderId="32" xfId="12" applyNumberFormat="1" applyFont="1" applyFill="1" applyBorder="1" applyAlignment="1"/>
    <xf numFmtId="169" fontId="41" fillId="0" borderId="33" xfId="12" applyNumberFormat="1" applyFont="1" applyFill="1" applyBorder="1" applyAlignment="1"/>
    <xf numFmtId="169" fontId="41" fillId="0" borderId="34" xfId="12" applyNumberFormat="1" applyFont="1" applyFill="1" applyBorder="1" applyAlignment="1"/>
    <xf numFmtId="169" fontId="41" fillId="0" borderId="25" xfId="12" applyNumberFormat="1" applyFont="1" applyFill="1" applyBorder="1" applyAlignment="1"/>
    <xf numFmtId="169" fontId="41" fillId="0" borderId="26" xfId="12" applyNumberFormat="1" applyFont="1" applyFill="1" applyBorder="1" applyAlignment="1"/>
    <xf numFmtId="169" fontId="41" fillId="0" borderId="29" xfId="12" applyNumberFormat="1" applyFont="1" applyFill="1" applyBorder="1" applyAlignment="1"/>
    <xf numFmtId="169" fontId="41" fillId="0" borderId="30" xfId="12" applyNumberFormat="1" applyFont="1" applyFill="1" applyBorder="1" applyAlignment="1"/>
    <xf numFmtId="169" fontId="41" fillId="0" borderId="31" xfId="12" applyNumberFormat="1" applyFont="1" applyFill="1" applyBorder="1" applyAlignment="1"/>
    <xf numFmtId="0" fontId="29" fillId="0" borderId="0" xfId="2" quotePrefix="1" applyNumberFormat="1" applyFont="1" applyBorder="1" applyAlignment="1">
      <alignment horizontal="left"/>
    </xf>
    <xf numFmtId="169" fontId="29" fillId="0" borderId="0" xfId="2" applyNumberFormat="1" applyFont="1" applyFill="1" applyBorder="1" applyAlignment="1"/>
    <xf numFmtId="1" fontId="25" fillId="0" borderId="0" xfId="8" applyNumberFormat="1" applyFont="1" applyFill="1" applyBorder="1"/>
    <xf numFmtId="1" fontId="29" fillId="0" borderId="0" xfId="2" applyNumberFormat="1" applyFont="1" applyFill="1" applyBorder="1" applyAlignment="1">
      <alignment horizontal="center"/>
    </xf>
    <xf numFmtId="3" fontId="41" fillId="0" borderId="39" xfId="12" applyNumberFormat="1" applyFont="1" applyFill="1" applyBorder="1" applyAlignment="1">
      <alignment horizontal="right" vertical="center"/>
    </xf>
    <xf numFmtId="3" fontId="41" fillId="0" borderId="40" xfId="12" applyNumberFormat="1" applyFont="1" applyFill="1" applyBorder="1" applyAlignment="1">
      <alignment horizontal="right" vertical="center"/>
    </xf>
    <xf numFmtId="166" fontId="41" fillId="0" borderId="40" xfId="12" applyNumberFormat="1" applyFont="1" applyFill="1" applyBorder="1" applyAlignment="1">
      <alignment horizontal="right" vertical="center"/>
    </xf>
    <xf numFmtId="166" fontId="41" fillId="0" borderId="41" xfId="12" applyNumberFormat="1" applyFont="1" applyFill="1" applyBorder="1" applyAlignment="1">
      <alignment horizontal="right" vertical="center"/>
    </xf>
    <xf numFmtId="3" fontId="41" fillId="0" borderId="24" xfId="12" applyNumberFormat="1" applyFont="1" applyFill="1" applyBorder="1" applyAlignment="1">
      <alignment horizontal="right" vertical="center"/>
    </xf>
    <xf numFmtId="3" fontId="41" fillId="0" borderId="25" xfId="12" applyNumberFormat="1" applyFont="1" applyFill="1" applyBorder="1" applyAlignment="1">
      <alignment horizontal="right" vertical="center"/>
    </xf>
    <xf numFmtId="166" fontId="41" fillId="0" borderId="25" xfId="12" applyNumberFormat="1" applyFont="1" applyFill="1" applyBorder="1" applyAlignment="1">
      <alignment horizontal="right" vertical="center"/>
    </xf>
    <xf numFmtId="166" fontId="41" fillId="0" borderId="26" xfId="12" applyNumberFormat="1" applyFont="1" applyFill="1" applyBorder="1" applyAlignment="1">
      <alignment horizontal="right" vertical="center"/>
    </xf>
    <xf numFmtId="170" fontId="41" fillId="0" borderId="32" xfId="12" applyNumberFormat="1" applyFont="1" applyFill="1" applyBorder="1" applyAlignment="1">
      <alignment horizontal="right" vertical="center"/>
    </xf>
    <xf numFmtId="170" fontId="41" fillId="0" borderId="33" xfId="12" applyNumberFormat="1" applyFont="1" applyFill="1" applyBorder="1" applyAlignment="1">
      <alignment horizontal="right" vertical="center"/>
    </xf>
    <xf numFmtId="170" fontId="41" fillId="0" borderId="34" xfId="12" applyNumberFormat="1" applyFont="1" applyFill="1" applyBorder="1" applyAlignment="1">
      <alignment horizontal="right" vertical="center"/>
    </xf>
    <xf numFmtId="170" fontId="41" fillId="0" borderId="24" xfId="12" applyNumberFormat="1" applyFont="1" applyFill="1" applyBorder="1" applyAlignment="1">
      <alignment horizontal="right" vertical="center"/>
    </xf>
    <xf numFmtId="170" fontId="41" fillId="0" borderId="25" xfId="12" applyNumberFormat="1" applyFont="1" applyFill="1" applyBorder="1" applyAlignment="1">
      <alignment horizontal="right" vertical="center"/>
    </xf>
    <xf numFmtId="170" fontId="41" fillId="0" borderId="26" xfId="12" applyNumberFormat="1" applyFont="1" applyFill="1" applyBorder="1" applyAlignment="1">
      <alignment horizontal="right" vertical="center"/>
    </xf>
    <xf numFmtId="49" fontId="25" fillId="0" borderId="0" xfId="8" applyNumberFormat="1" applyFont="1" applyFill="1" applyBorder="1" applyAlignment="1">
      <alignment horizontal="center"/>
    </xf>
    <xf numFmtId="1" fontId="25" fillId="0" borderId="0" xfId="16" applyNumberFormat="1" applyFont="1" applyFill="1" applyBorder="1"/>
    <xf numFmtId="0" fontId="25" fillId="0" borderId="0" xfId="13" quotePrefix="1" applyFont="1" applyBorder="1" applyAlignment="1">
      <alignment horizontal="left" vertical="center"/>
    </xf>
    <xf numFmtId="0" fontId="25" fillId="0" borderId="0" xfId="13" quotePrefix="1" applyFont="1" applyBorder="1" applyAlignment="1">
      <alignment horizontal="right" vertical="center"/>
    </xf>
    <xf numFmtId="0" fontId="25" fillId="0" borderId="0" xfId="13" quotePrefix="1" applyFont="1" applyBorder="1" applyAlignment="1">
      <alignment horizontal="center" vertical="center"/>
    </xf>
    <xf numFmtId="1" fontId="26" fillId="0" borderId="0" xfId="0" applyNumberFormat="1" applyFont="1" applyFill="1" applyBorder="1" applyAlignment="1">
      <alignment vertical="center"/>
    </xf>
    <xf numFmtId="169" fontId="41" fillId="0" borderId="39" xfId="18" applyNumberFormat="1" applyFont="1" applyFill="1" applyBorder="1" applyAlignment="1">
      <alignment horizontal="right" vertical="center"/>
    </xf>
    <xf numFmtId="169" fontId="41" fillId="0" borderId="40" xfId="18" applyNumberFormat="1" applyFont="1" applyFill="1" applyBorder="1" applyAlignment="1">
      <alignment horizontal="right" vertical="center"/>
    </xf>
    <xf numFmtId="169" fontId="41" fillId="0" borderId="41" xfId="18" applyNumberFormat="1" applyFont="1" applyFill="1" applyBorder="1" applyAlignment="1">
      <alignment horizontal="right" vertical="center"/>
    </xf>
    <xf numFmtId="169" fontId="41" fillId="0" borderId="50" xfId="18" applyNumberFormat="1" applyFont="1" applyFill="1" applyBorder="1" applyAlignment="1">
      <alignment horizontal="right" vertical="center"/>
    </xf>
    <xf numFmtId="169" fontId="41" fillId="0" borderId="51" xfId="18" applyNumberFormat="1" applyFont="1" applyFill="1" applyBorder="1" applyAlignment="1">
      <alignment horizontal="right" vertical="center"/>
    </xf>
    <xf numFmtId="169" fontId="41" fillId="0" borderId="24" xfId="18" applyNumberFormat="1" applyFont="1" applyFill="1" applyBorder="1" applyAlignment="1">
      <alignment horizontal="right" vertical="center"/>
    </xf>
    <xf numFmtId="169" fontId="41" fillId="0" borderId="25" xfId="18" applyNumberFormat="1" applyFont="1" applyFill="1" applyBorder="1" applyAlignment="1">
      <alignment horizontal="right" vertical="center"/>
    </xf>
    <xf numFmtId="169" fontId="41" fillId="0" borderId="26" xfId="18" applyNumberFormat="1" applyFont="1" applyFill="1" applyBorder="1" applyAlignment="1">
      <alignment horizontal="right" vertical="center"/>
    </xf>
    <xf numFmtId="169" fontId="41" fillId="0" borderId="48" xfId="18" applyNumberFormat="1" applyFont="1" applyFill="1" applyBorder="1" applyAlignment="1">
      <alignment horizontal="right" vertical="center"/>
    </xf>
    <xf numFmtId="169" fontId="41" fillId="0" borderId="49" xfId="18" applyNumberFormat="1" applyFont="1" applyFill="1" applyBorder="1" applyAlignment="1">
      <alignment horizontal="right" vertical="center"/>
    </xf>
    <xf numFmtId="49" fontId="41" fillId="0" borderId="37" xfId="8" applyNumberFormat="1" applyFont="1" applyFill="1" applyBorder="1" applyAlignment="1">
      <alignment horizontal="left" vertical="center"/>
    </xf>
    <xf numFmtId="49" fontId="41" fillId="0" borderId="0" xfId="7" applyNumberFormat="1" applyFont="1" applyFill="1" applyBorder="1" applyAlignment="1">
      <alignment horizontal="left" vertical="center"/>
    </xf>
    <xf numFmtId="1" fontId="41" fillId="0" borderId="0" xfId="10" applyNumberFormat="1" applyFont="1" applyFill="1" applyBorder="1" applyAlignment="1">
      <alignment vertical="center"/>
    </xf>
    <xf numFmtId="49" fontId="76" fillId="0" borderId="0" xfId="15" applyNumberFormat="1" applyFont="1" applyFill="1" applyBorder="1" applyAlignment="1" applyProtection="1">
      <alignment horizontal="left" vertical="center"/>
      <protection locked="0"/>
    </xf>
    <xf numFmtId="49" fontId="41" fillId="0" borderId="0" xfId="15" applyNumberFormat="1" applyFont="1" applyFill="1" applyBorder="1" applyAlignment="1">
      <alignment horizontal="left" vertical="center"/>
    </xf>
    <xf numFmtId="170" fontId="41" fillId="0" borderId="32" xfId="18" applyNumberFormat="1" applyFont="1" applyFill="1" applyBorder="1" applyAlignment="1">
      <alignment horizontal="right" vertical="center"/>
    </xf>
    <xf numFmtId="170" fontId="41" fillId="0" borderId="33" xfId="18" applyNumberFormat="1" applyFont="1" applyFill="1" applyBorder="1" applyAlignment="1">
      <alignment horizontal="right" vertical="center"/>
    </xf>
    <xf numFmtId="170" fontId="41" fillId="0" borderId="34" xfId="18" applyNumberFormat="1" applyFont="1" applyFill="1" applyBorder="1" applyAlignment="1">
      <alignment horizontal="right" vertical="center"/>
    </xf>
    <xf numFmtId="170" fontId="41" fillId="0" borderId="54" xfId="18" applyNumberFormat="1" applyFont="1" applyFill="1" applyBorder="1" applyAlignment="1">
      <alignment horizontal="right" vertical="center"/>
    </xf>
    <xf numFmtId="170" fontId="41" fillId="0" borderId="55" xfId="18" applyNumberFormat="1" applyFont="1" applyFill="1" applyBorder="1" applyAlignment="1">
      <alignment horizontal="right" vertical="center"/>
    </xf>
    <xf numFmtId="170" fontId="41" fillId="0" borderId="24" xfId="18" applyNumberFormat="1" applyFont="1" applyFill="1" applyBorder="1" applyAlignment="1">
      <alignment horizontal="right" vertical="center"/>
    </xf>
    <xf numFmtId="170" fontId="41" fillId="0" borderId="25" xfId="18" applyNumberFormat="1" applyFont="1" applyFill="1" applyBorder="1" applyAlignment="1">
      <alignment horizontal="right" vertical="center"/>
    </xf>
    <xf numFmtId="170" fontId="41" fillId="0" borderId="26" xfId="18" applyNumberFormat="1" applyFont="1" applyFill="1" applyBorder="1" applyAlignment="1">
      <alignment horizontal="right" vertical="center"/>
    </xf>
    <xf numFmtId="170" fontId="41" fillId="0" borderId="48" xfId="18" applyNumberFormat="1" applyFont="1" applyFill="1" applyBorder="1" applyAlignment="1">
      <alignment horizontal="right" vertical="center"/>
    </xf>
    <xf numFmtId="170" fontId="41" fillId="0" borderId="49" xfId="18" applyNumberFormat="1" applyFont="1" applyFill="1" applyBorder="1" applyAlignment="1">
      <alignment horizontal="right" vertical="center"/>
    </xf>
    <xf numFmtId="0" fontId="29" fillId="0" borderId="0" xfId="2" quotePrefix="1" applyNumberFormat="1" applyFont="1" applyBorder="1" applyAlignment="1">
      <alignment horizontal="right"/>
    </xf>
    <xf numFmtId="1" fontId="25" fillId="0" borderId="0" xfId="0" applyNumberFormat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vertical="center" wrapText="1"/>
    </xf>
    <xf numFmtId="49" fontId="16" fillId="0" borderId="8" xfId="8" applyNumberFormat="1" applyFont="1" applyFill="1" applyBorder="1" applyAlignment="1">
      <alignment horizontal="center" vertical="center"/>
    </xf>
    <xf numFmtId="1" fontId="16" fillId="2" borderId="10" xfId="0" applyNumberFormat="1" applyFont="1" applyFill="1" applyBorder="1" applyAlignment="1">
      <alignment vertical="center"/>
    </xf>
    <xf numFmtId="164" fontId="29" fillId="0" borderId="0" xfId="2" quotePrefix="1" applyFont="1" applyFill="1"/>
    <xf numFmtId="1" fontId="11" fillId="0" borderId="0" xfId="0" applyNumberFormat="1" applyFont="1" applyFill="1" applyBorder="1" applyAlignment="1">
      <alignment vertical="center" wrapText="1"/>
    </xf>
    <xf numFmtId="166" fontId="11" fillId="0" borderId="25" xfId="1" applyNumberFormat="1" applyFont="1" applyFill="1" applyBorder="1" applyAlignment="1"/>
    <xf numFmtId="166" fontId="16" fillId="3" borderId="25" xfId="1" applyNumberFormat="1" applyFont="1" applyFill="1" applyBorder="1" applyAlignment="1"/>
    <xf numFmtId="166" fontId="16" fillId="3" borderId="62" xfId="1" applyNumberFormat="1" applyFont="1" applyFill="1" applyBorder="1" applyAlignment="1">
      <alignment horizontal="right" vertical="center"/>
    </xf>
    <xf numFmtId="166" fontId="11" fillId="0" borderId="33" xfId="1" applyNumberFormat="1" applyFont="1" applyFill="1" applyBorder="1" applyAlignment="1"/>
    <xf numFmtId="1" fontId="25" fillId="0" borderId="0" xfId="0" applyNumberFormat="1" applyFont="1" applyFill="1" applyBorder="1" applyAlignment="1">
      <alignment vertical="center" wrapText="1"/>
    </xf>
    <xf numFmtId="166" fontId="61" fillId="0" borderId="25" xfId="1" applyNumberFormat="1" applyFont="1" applyFill="1" applyBorder="1" applyAlignment="1">
      <alignment horizontal="right" vertical="center"/>
    </xf>
    <xf numFmtId="166" fontId="11" fillId="0" borderId="85" xfId="1" applyNumberFormat="1" applyFont="1" applyFill="1" applyBorder="1" applyAlignment="1">
      <alignment horizontal="right" vertical="center"/>
    </xf>
    <xf numFmtId="1" fontId="78" fillId="0" borderId="0" xfId="2" applyNumberFormat="1" applyFont="1" applyFill="1" applyBorder="1" applyAlignment="1">
      <alignment horizontal="right"/>
    </xf>
    <xf numFmtId="1" fontId="78" fillId="0" borderId="0" xfId="2" applyNumberFormat="1" applyFont="1" applyFill="1" applyBorder="1" applyAlignment="1">
      <alignment horizontal="center"/>
    </xf>
    <xf numFmtId="1" fontId="23" fillId="0" borderId="0" xfId="0" applyNumberFormat="1" applyFont="1" applyFill="1" applyBorder="1" applyAlignment="1">
      <alignment horizontal="left"/>
    </xf>
    <xf numFmtId="1" fontId="23" fillId="0" borderId="0" xfId="8" applyNumberFormat="1" applyFont="1" applyFill="1" applyBorder="1" applyAlignment="1">
      <alignment horizontal="left"/>
    </xf>
    <xf numFmtId="1" fontId="25" fillId="0" borderId="0" xfId="0" applyNumberFormat="1" applyFont="1" applyFill="1" applyBorder="1" applyAlignment="1">
      <alignment horizontal="left"/>
    </xf>
    <xf numFmtId="49" fontId="23" fillId="0" borderId="0" xfId="7" applyNumberFormat="1" applyFont="1" applyFill="1" applyBorder="1" applyAlignment="1">
      <alignment horizontal="left"/>
    </xf>
    <xf numFmtId="49" fontId="23" fillId="0" borderId="0" xfId="0" applyNumberFormat="1" applyFont="1" applyFill="1" applyBorder="1" applyAlignment="1" applyProtection="1">
      <alignment horizontal="center"/>
      <protection locked="0"/>
    </xf>
    <xf numFmtId="49" fontId="23" fillId="0" borderId="0" xfId="0" applyNumberFormat="1" applyFont="1" applyFill="1" applyBorder="1" applyAlignment="1">
      <alignment horizontal="center"/>
    </xf>
    <xf numFmtId="49" fontId="23" fillId="0" borderId="0" xfId="8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 applyProtection="1">
      <alignment horizontal="left"/>
      <protection locked="0"/>
    </xf>
    <xf numFmtId="1" fontId="78" fillId="0" borderId="0" xfId="2" applyNumberFormat="1" applyFont="1" applyFill="1" applyBorder="1" applyAlignment="1"/>
    <xf numFmtId="1" fontId="79" fillId="0" borderId="0" xfId="10" applyNumberFormat="1" applyFont="1" applyFill="1" applyBorder="1"/>
    <xf numFmtId="3" fontId="79" fillId="0" borderId="0" xfId="10" applyNumberFormat="1" applyFont="1" applyFill="1" applyBorder="1"/>
    <xf numFmtId="1" fontId="80" fillId="0" borderId="0" xfId="2" applyNumberFormat="1" applyFont="1" applyFill="1" applyBorder="1" applyAlignment="1">
      <alignment horizontal="right"/>
    </xf>
    <xf numFmtId="3" fontId="80" fillId="0" borderId="0" xfId="2" applyNumberFormat="1" applyFont="1" applyFill="1" applyBorder="1" applyAlignment="1">
      <alignment horizontal="right"/>
    </xf>
    <xf numFmtId="169" fontId="16" fillId="3" borderId="78" xfId="12" applyNumberFormat="1" applyFont="1" applyFill="1" applyBorder="1" applyAlignment="1">
      <alignment horizontal="right"/>
    </xf>
    <xf numFmtId="169" fontId="16" fillId="3" borderId="69" xfId="12" applyNumberFormat="1" applyFont="1" applyFill="1" applyBorder="1" applyAlignment="1">
      <alignment horizontal="right"/>
    </xf>
    <xf numFmtId="169" fontId="41" fillId="0" borderId="69" xfId="12" applyNumberFormat="1" applyFont="1" applyFill="1" applyBorder="1" applyAlignment="1">
      <alignment horizontal="right"/>
    </xf>
    <xf numFmtId="169" fontId="41" fillId="0" borderId="72" xfId="12" applyNumberFormat="1" applyFont="1" applyFill="1" applyBorder="1" applyAlignment="1">
      <alignment horizontal="right"/>
    </xf>
    <xf numFmtId="169" fontId="11" fillId="0" borderId="24" xfId="12" applyNumberFormat="1" applyFont="1" applyFill="1" applyBorder="1" applyAlignment="1">
      <alignment horizontal="right"/>
    </xf>
    <xf numFmtId="169" fontId="41" fillId="0" borderId="24" xfId="12" applyNumberFormat="1" applyFont="1" applyFill="1" applyBorder="1" applyAlignment="1">
      <alignment horizontal="right"/>
    </xf>
    <xf numFmtId="169" fontId="16" fillId="4" borderId="66" xfId="12" applyNumberFormat="1" applyFont="1" applyFill="1" applyBorder="1" applyAlignment="1">
      <alignment horizontal="right"/>
    </xf>
    <xf numFmtId="169" fontId="16" fillId="4" borderId="67" xfId="12" applyNumberFormat="1" applyFont="1" applyFill="1" applyBorder="1" applyAlignment="1">
      <alignment horizontal="right"/>
    </xf>
    <xf numFmtId="169" fontId="16" fillId="4" borderId="69" xfId="12" applyNumberFormat="1" applyFont="1" applyFill="1" applyBorder="1" applyAlignment="1">
      <alignment horizontal="right"/>
    </xf>
    <xf numFmtId="169" fontId="16" fillId="4" borderId="70" xfId="12" applyNumberFormat="1" applyFont="1" applyFill="1" applyBorder="1" applyAlignment="1">
      <alignment horizontal="right"/>
    </xf>
    <xf numFmtId="169" fontId="41" fillId="0" borderId="75" xfId="12" applyNumberFormat="1" applyFont="1" applyFill="1" applyBorder="1" applyAlignment="1">
      <alignment horizontal="right"/>
    </xf>
    <xf numFmtId="169" fontId="41" fillId="0" borderId="76" xfId="12" applyNumberFormat="1" applyFont="1" applyFill="1" applyBorder="1" applyAlignment="1">
      <alignment horizontal="right"/>
    </xf>
    <xf numFmtId="169" fontId="16" fillId="3" borderId="75" xfId="12" applyNumberFormat="1" applyFont="1" applyFill="1" applyBorder="1" applyAlignment="1">
      <alignment horizontal="right"/>
    </xf>
    <xf numFmtId="169" fontId="16" fillId="3" borderId="76" xfId="12" applyNumberFormat="1" applyFont="1" applyFill="1" applyBorder="1" applyAlignment="1">
      <alignment horizontal="right"/>
    </xf>
    <xf numFmtId="173" fontId="16" fillId="4" borderId="67" xfId="12" applyNumberFormat="1" applyFont="1" applyFill="1" applyBorder="1" applyAlignment="1">
      <alignment horizontal="right"/>
    </xf>
    <xf numFmtId="173" fontId="16" fillId="4" borderId="68" xfId="12" applyNumberFormat="1" applyFont="1" applyFill="1" applyBorder="1" applyAlignment="1">
      <alignment horizontal="right"/>
    </xf>
    <xf numFmtId="173" fontId="16" fillId="4" borderId="70" xfId="12" applyNumberFormat="1" applyFont="1" applyFill="1" applyBorder="1" applyAlignment="1">
      <alignment horizontal="right"/>
    </xf>
    <xf numFmtId="173" fontId="16" fillId="4" borderId="71" xfId="12" applyNumberFormat="1" applyFont="1" applyFill="1" applyBorder="1" applyAlignment="1">
      <alignment horizontal="right"/>
    </xf>
    <xf numFmtId="173" fontId="19" fillId="4" borderId="70" xfId="12" applyNumberFormat="1" applyFont="1" applyFill="1" applyBorder="1" applyAlignment="1" applyProtection="1">
      <alignment horizontal="right"/>
      <protection locked="0"/>
    </xf>
    <xf numFmtId="173" fontId="19" fillId="4" borderId="71" xfId="12" applyNumberFormat="1" applyFont="1" applyFill="1" applyBorder="1" applyAlignment="1" applyProtection="1">
      <alignment horizontal="right"/>
      <protection locked="0"/>
    </xf>
    <xf numFmtId="173" fontId="19" fillId="4" borderId="73" xfId="12" applyNumberFormat="1" applyFont="1" applyFill="1" applyBorder="1" applyAlignment="1" applyProtection="1">
      <alignment horizontal="right"/>
      <protection locked="0"/>
    </xf>
    <xf numFmtId="173" fontId="19" fillId="4" borderId="74" xfId="12" applyNumberFormat="1" applyFont="1" applyFill="1" applyBorder="1" applyAlignment="1" applyProtection="1">
      <alignment horizontal="right"/>
      <protection locked="0"/>
    </xf>
    <xf numFmtId="173" fontId="16" fillId="3" borderId="70" xfId="12" applyNumberFormat="1" applyFont="1" applyFill="1" applyBorder="1" applyAlignment="1">
      <alignment horizontal="right"/>
    </xf>
    <xf numFmtId="173" fontId="16" fillId="3" borderId="71" xfId="12" applyNumberFormat="1" applyFont="1" applyFill="1" applyBorder="1" applyAlignment="1">
      <alignment horizontal="right"/>
    </xf>
    <xf numFmtId="173" fontId="41" fillId="0" borderId="76" xfId="12" applyNumberFormat="1" applyFont="1" applyFill="1" applyBorder="1" applyAlignment="1">
      <alignment horizontal="right"/>
    </xf>
    <xf numFmtId="173" fontId="41" fillId="0" borderId="77" xfId="12" applyNumberFormat="1" applyFont="1" applyFill="1" applyBorder="1" applyAlignment="1">
      <alignment horizontal="right"/>
    </xf>
    <xf numFmtId="173" fontId="41" fillId="0" borderId="70" xfId="12" applyNumberFormat="1" applyFont="1" applyFill="1" applyBorder="1" applyAlignment="1">
      <alignment horizontal="right"/>
    </xf>
    <xf numFmtId="173" fontId="41" fillId="0" borderId="71" xfId="12" applyNumberFormat="1" applyFont="1" applyFill="1" applyBorder="1" applyAlignment="1">
      <alignment horizontal="right"/>
    </xf>
    <xf numFmtId="173" fontId="16" fillId="3" borderId="76" xfId="12" applyNumberFormat="1" applyFont="1" applyFill="1" applyBorder="1" applyAlignment="1">
      <alignment horizontal="right"/>
    </xf>
    <xf numFmtId="173" fontId="16" fillId="3" borderId="77" xfId="12" applyNumberFormat="1" applyFont="1" applyFill="1" applyBorder="1" applyAlignment="1">
      <alignment horizontal="right"/>
    </xf>
    <xf numFmtId="173" fontId="41" fillId="0" borderId="73" xfId="12" applyNumberFormat="1" applyFont="1" applyFill="1" applyBorder="1" applyAlignment="1">
      <alignment horizontal="right"/>
    </xf>
    <xf numFmtId="173" fontId="41" fillId="0" borderId="74" xfId="12" applyNumberFormat="1" applyFont="1" applyFill="1" applyBorder="1" applyAlignment="1">
      <alignment horizontal="right"/>
    </xf>
    <xf numFmtId="173" fontId="16" fillId="3" borderId="79" xfId="12" applyNumberFormat="1" applyFont="1" applyFill="1" applyBorder="1" applyAlignment="1">
      <alignment horizontal="right"/>
    </xf>
    <xf numFmtId="173" fontId="16" fillId="3" borderId="80" xfId="12" applyNumberFormat="1" applyFont="1" applyFill="1" applyBorder="1" applyAlignment="1">
      <alignment horizontal="right"/>
    </xf>
    <xf numFmtId="174" fontId="30" fillId="0" borderId="0" xfId="24" applyNumberFormat="1" applyFont="1" applyFill="1" applyBorder="1" applyAlignment="1">
      <alignment horizontal="right" vertical="center"/>
    </xf>
    <xf numFmtId="174" fontId="12" fillId="0" borderId="0" xfId="10" applyNumberFormat="1" applyFont="1" applyFill="1" applyBorder="1" applyAlignment="1">
      <alignment horizontal="right" vertical="center"/>
    </xf>
    <xf numFmtId="174" fontId="10" fillId="0" borderId="0" xfId="10" quotePrefix="1" applyNumberFormat="1" applyFont="1" applyFill="1" applyBorder="1" applyAlignment="1" applyProtection="1">
      <alignment horizontal="centerContinuous"/>
      <protection locked="0"/>
    </xf>
    <xf numFmtId="174" fontId="10" fillId="0" borderId="0" xfId="10" applyNumberFormat="1" applyFont="1" applyFill="1" applyBorder="1" applyAlignment="1" applyProtection="1">
      <alignment horizontal="center" vertical="top" wrapText="1"/>
      <protection locked="0"/>
    </xf>
    <xf numFmtId="174" fontId="14" fillId="0" borderId="0" xfId="10" applyNumberFormat="1" applyFont="1" applyFill="1" applyBorder="1" applyAlignment="1" applyProtection="1">
      <alignment horizontal="center" wrapText="1"/>
      <protection locked="0"/>
    </xf>
    <xf numFmtId="174" fontId="16" fillId="0" borderId="0" xfId="12" applyNumberFormat="1" applyFont="1" applyFill="1" applyBorder="1" applyAlignment="1"/>
    <xf numFmtId="174" fontId="19" fillId="0" borderId="0" xfId="12" applyNumberFormat="1" applyFont="1" applyFill="1" applyBorder="1" applyAlignment="1" applyProtection="1">
      <alignment horizontal="right"/>
      <protection locked="0"/>
    </xf>
    <xf numFmtId="174" fontId="11" fillId="0" borderId="0" xfId="12" applyNumberFormat="1" applyFont="1" applyFill="1" applyBorder="1" applyAlignment="1"/>
    <xf numFmtId="174" fontId="21" fillId="0" borderId="0" xfId="10" applyNumberFormat="1" applyFont="1" applyFill="1" applyBorder="1"/>
    <xf numFmtId="174" fontId="11" fillId="0" borderId="0" xfId="8" applyNumberFormat="1" applyFont="1" applyFill="1" applyBorder="1"/>
    <xf numFmtId="174" fontId="0" fillId="0" borderId="0" xfId="0" applyNumberFormat="1"/>
    <xf numFmtId="174" fontId="23" fillId="0" borderId="0" xfId="8" applyNumberFormat="1" applyFont="1" applyFill="1" applyBorder="1"/>
    <xf numFmtId="174" fontId="24" fillId="0" borderId="0" xfId="8" applyNumberFormat="1" applyFont="1" applyFill="1" applyBorder="1"/>
    <xf numFmtId="174" fontId="45" fillId="0" borderId="0" xfId="8" applyNumberFormat="1" applyFont="1" applyFill="1" applyBorder="1"/>
    <xf numFmtId="174" fontId="46" fillId="0" borderId="0" xfId="8" applyNumberFormat="1" applyFont="1" applyFill="1" applyBorder="1"/>
    <xf numFmtId="174" fontId="47" fillId="0" borderId="0" xfId="8" applyNumberFormat="1" applyFont="1" applyFill="1" applyBorder="1"/>
    <xf numFmtId="174" fontId="48" fillId="0" borderId="0" xfId="8" applyNumberFormat="1" applyFont="1" applyFill="1" applyBorder="1"/>
    <xf numFmtId="1" fontId="78" fillId="0" borderId="0" xfId="2" quotePrefix="1" applyNumberFormat="1" applyFont="1" applyFill="1" applyBorder="1" applyAlignment="1">
      <alignment horizontal="right"/>
    </xf>
    <xf numFmtId="49" fontId="16" fillId="2" borderId="8" xfId="8" applyNumberFormat="1" applyFont="1" applyFill="1" applyBorder="1" applyAlignment="1">
      <alignment horizontal="right" vertical="center"/>
    </xf>
    <xf numFmtId="173" fontId="11" fillId="0" borderId="35" xfId="1" applyNumberFormat="1" applyFont="1" applyFill="1" applyBorder="1" applyAlignment="1">
      <alignment horizontal="right" vertical="center"/>
    </xf>
    <xf numFmtId="3" fontId="10" fillId="0" borderId="45" xfId="10" applyNumberFormat="1" applyFont="1" applyFill="1" applyBorder="1" applyAlignment="1" applyProtection="1">
      <alignment horizontal="centerContinuous" vertical="top" wrapText="1"/>
      <protection locked="0"/>
    </xf>
    <xf numFmtId="1" fontId="10" fillId="0" borderId="64" xfId="10" applyNumberFormat="1" applyFont="1" applyFill="1" applyBorder="1" applyAlignment="1" applyProtection="1">
      <alignment horizontal="centerContinuous" vertical="top"/>
      <protection locked="0"/>
    </xf>
    <xf numFmtId="1" fontId="10" fillId="0" borderId="65" xfId="10" quotePrefix="1" applyNumberFormat="1" applyFont="1" applyFill="1" applyBorder="1" applyAlignment="1" applyProtection="1">
      <alignment horizontal="centerContinuous" vertical="top"/>
      <protection locked="0"/>
    </xf>
    <xf numFmtId="1" fontId="16" fillId="4" borderId="10" xfId="10" applyNumberFormat="1" applyFont="1" applyFill="1" applyBorder="1" applyAlignment="1">
      <alignment horizontal="center"/>
    </xf>
    <xf numFmtId="1" fontId="16" fillId="4" borderId="0" xfId="10" applyNumberFormat="1" applyFont="1" applyFill="1" applyBorder="1" applyAlignment="1">
      <alignment horizontal="center"/>
    </xf>
    <xf numFmtId="1" fontId="16" fillId="4" borderId="27" xfId="10" applyNumberFormat="1" applyFont="1" applyFill="1" applyBorder="1" applyAlignment="1">
      <alignment horizontal="center"/>
    </xf>
    <xf numFmtId="168" fontId="16" fillId="0" borderId="6" xfId="8" applyNumberFormat="1" applyFont="1" applyFill="1" applyBorder="1" applyAlignment="1">
      <alignment horizontal="center"/>
    </xf>
    <xf numFmtId="168" fontId="16" fillId="0" borderId="0" xfId="7" applyNumberFormat="1" applyFont="1" applyFill="1" applyBorder="1" applyAlignment="1">
      <alignment horizontal="center"/>
    </xf>
    <xf numFmtId="168" fontId="19" fillId="0" borderId="0" xfId="10" applyNumberFormat="1" applyFont="1" applyFill="1" applyBorder="1" applyAlignment="1" applyProtection="1">
      <alignment horizontal="center"/>
      <protection locked="0"/>
    </xf>
    <xf numFmtId="168" fontId="16" fillId="0" borderId="0" xfId="10" applyNumberFormat="1" applyFont="1" applyFill="1" applyBorder="1" applyAlignment="1">
      <alignment horizontal="center"/>
    </xf>
    <xf numFmtId="169" fontId="16" fillId="4" borderId="21" xfId="12" applyNumberFormat="1" applyFont="1" applyFill="1" applyBorder="1" applyAlignment="1">
      <alignment horizontal="right"/>
    </xf>
    <xf numFmtId="169" fontId="16" fillId="4" borderId="24" xfId="12" applyNumberFormat="1" applyFont="1" applyFill="1" applyBorder="1" applyAlignment="1">
      <alignment horizontal="right"/>
    </xf>
    <xf numFmtId="169" fontId="16" fillId="3" borderId="39" xfId="12" applyNumberFormat="1" applyFont="1" applyFill="1" applyBorder="1" applyAlignment="1">
      <alignment horizontal="right"/>
    </xf>
    <xf numFmtId="3" fontId="16" fillId="3" borderId="40" xfId="12" applyNumberFormat="1" applyFont="1" applyFill="1" applyBorder="1" applyAlignment="1"/>
    <xf numFmtId="169" fontId="16" fillId="3" borderId="40" xfId="12" applyNumberFormat="1" applyFont="1" applyFill="1" applyBorder="1" applyAlignment="1">
      <alignment horizontal="right"/>
    </xf>
    <xf numFmtId="169" fontId="16" fillId="3" borderId="41" xfId="12" applyNumberFormat="1" applyFont="1" applyFill="1" applyBorder="1" applyAlignment="1">
      <alignment horizontal="right"/>
    </xf>
    <xf numFmtId="169" fontId="16" fillId="3" borderId="24" xfId="12" applyNumberFormat="1" applyFont="1" applyFill="1" applyBorder="1" applyAlignment="1">
      <alignment horizontal="right"/>
    </xf>
    <xf numFmtId="3" fontId="16" fillId="3" borderId="25" xfId="12" applyNumberFormat="1" applyFont="1" applyFill="1" applyBorder="1" applyAlignment="1"/>
    <xf numFmtId="169" fontId="16" fillId="3" borderId="25" xfId="12" applyNumberFormat="1" applyFont="1" applyFill="1" applyBorder="1" applyAlignment="1">
      <alignment horizontal="right"/>
    </xf>
    <xf numFmtId="169" fontId="16" fillId="3" borderId="26" xfId="12" applyNumberFormat="1" applyFont="1" applyFill="1" applyBorder="1" applyAlignment="1">
      <alignment horizontal="right"/>
    </xf>
    <xf numFmtId="169" fontId="16" fillId="3" borderId="29" xfId="12" applyNumberFormat="1" applyFont="1" applyFill="1" applyBorder="1" applyAlignment="1">
      <alignment horizontal="right"/>
    </xf>
    <xf numFmtId="3" fontId="16" fillId="3" borderId="30" xfId="12" applyNumberFormat="1" applyFont="1" applyFill="1" applyBorder="1" applyAlignment="1"/>
    <xf numFmtId="169" fontId="16" fillId="3" borderId="30" xfId="12" applyNumberFormat="1" applyFont="1" applyFill="1" applyBorder="1" applyAlignment="1">
      <alignment horizontal="right"/>
    </xf>
    <xf numFmtId="169" fontId="16" fillId="3" borderId="31" xfId="12" applyNumberFormat="1" applyFont="1" applyFill="1" applyBorder="1" applyAlignment="1">
      <alignment horizontal="right"/>
    </xf>
    <xf numFmtId="169" fontId="41" fillId="0" borderId="39" xfId="12" applyNumberFormat="1" applyFont="1" applyFill="1" applyBorder="1" applyAlignment="1">
      <alignment horizontal="right"/>
    </xf>
    <xf numFmtId="3" fontId="41" fillId="0" borderId="40" xfId="12" applyNumberFormat="1" applyFont="1" applyFill="1" applyBorder="1" applyAlignment="1"/>
    <xf numFmtId="169" fontId="41" fillId="0" borderId="40" xfId="12" applyNumberFormat="1" applyFont="1" applyFill="1" applyBorder="1" applyAlignment="1">
      <alignment horizontal="right"/>
    </xf>
    <xf numFmtId="169" fontId="41" fillId="0" borderId="41" xfId="12" applyNumberFormat="1" applyFont="1" applyFill="1" applyBorder="1" applyAlignment="1">
      <alignment horizontal="right"/>
    </xf>
    <xf numFmtId="169" fontId="41" fillId="0" borderId="29" xfId="12" applyNumberFormat="1" applyFont="1" applyFill="1" applyBorder="1" applyAlignment="1">
      <alignment horizontal="right"/>
    </xf>
    <xf numFmtId="3" fontId="41" fillId="0" borderId="30" xfId="12" applyNumberFormat="1" applyFont="1" applyFill="1" applyBorder="1" applyAlignment="1"/>
    <xf numFmtId="169" fontId="41" fillId="0" borderId="30" xfId="12" applyNumberFormat="1" applyFont="1" applyFill="1" applyBorder="1" applyAlignment="1">
      <alignment horizontal="right"/>
    </xf>
    <xf numFmtId="169" fontId="41" fillId="0" borderId="31" xfId="12" applyNumberFormat="1" applyFont="1" applyFill="1" applyBorder="1" applyAlignment="1">
      <alignment horizontal="right"/>
    </xf>
    <xf numFmtId="169" fontId="11" fillId="0" borderId="39" xfId="12" applyNumberFormat="1" applyFont="1" applyFill="1" applyBorder="1" applyAlignment="1">
      <alignment horizontal="right"/>
    </xf>
    <xf numFmtId="3" fontId="11" fillId="0" borderId="40" xfId="12" applyNumberFormat="1" applyFont="1" applyFill="1" applyBorder="1" applyAlignment="1"/>
    <xf numFmtId="169" fontId="11" fillId="0" borderId="40" xfId="12" applyNumberFormat="1" applyFont="1" applyFill="1" applyBorder="1" applyAlignment="1">
      <alignment horizontal="right"/>
    </xf>
    <xf numFmtId="169" fontId="11" fillId="0" borderId="41" xfId="12" applyNumberFormat="1" applyFont="1" applyFill="1" applyBorder="1" applyAlignment="1">
      <alignment horizontal="right"/>
    </xf>
    <xf numFmtId="169" fontId="11" fillId="0" borderId="29" xfId="12" applyNumberFormat="1" applyFont="1" applyFill="1" applyBorder="1" applyAlignment="1">
      <alignment horizontal="right"/>
    </xf>
    <xf numFmtId="3" fontId="11" fillId="0" borderId="30" xfId="12" applyNumberFormat="1" applyFont="1" applyFill="1" applyBorder="1" applyAlignment="1"/>
    <xf numFmtId="169" fontId="11" fillId="0" borderId="30" xfId="12" applyNumberFormat="1" applyFont="1" applyFill="1" applyBorder="1" applyAlignment="1">
      <alignment horizontal="right"/>
    </xf>
    <xf numFmtId="169" fontId="11" fillId="0" borderId="31" xfId="12" applyNumberFormat="1" applyFont="1" applyFill="1" applyBorder="1" applyAlignment="1">
      <alignment horizontal="right"/>
    </xf>
    <xf numFmtId="3" fontId="11" fillId="0" borderId="40" xfId="8" applyNumberFormat="1" applyFont="1" applyFill="1" applyBorder="1" applyAlignment="1"/>
    <xf numFmtId="1" fontId="11" fillId="0" borderId="40" xfId="8" applyNumberFormat="1" applyFont="1" applyFill="1" applyBorder="1" applyAlignment="1">
      <alignment horizontal="right"/>
    </xf>
    <xf numFmtId="3" fontId="11" fillId="0" borderId="30" xfId="8" applyNumberFormat="1" applyFont="1" applyFill="1" applyBorder="1" applyAlignment="1"/>
    <xf numFmtId="1" fontId="11" fillId="0" borderId="30" xfId="8" applyNumberFormat="1" applyFont="1" applyFill="1" applyBorder="1" applyAlignment="1">
      <alignment horizontal="right"/>
    </xf>
    <xf numFmtId="3" fontId="16" fillId="3" borderId="25" xfId="8" applyNumberFormat="1" applyFont="1" applyFill="1" applyBorder="1" applyAlignment="1"/>
    <xf numFmtId="1" fontId="16" fillId="3" borderId="25" xfId="8" applyNumberFormat="1" applyFont="1" applyFill="1" applyBorder="1" applyAlignment="1">
      <alignment horizontal="right"/>
    </xf>
    <xf numFmtId="3" fontId="41" fillId="0" borderId="40" xfId="8" applyNumberFormat="1" applyFont="1" applyFill="1" applyBorder="1" applyAlignment="1"/>
    <xf numFmtId="1" fontId="41" fillId="0" borderId="40" xfId="8" applyNumberFormat="1" applyFont="1" applyFill="1" applyBorder="1" applyAlignment="1">
      <alignment horizontal="right"/>
    </xf>
    <xf numFmtId="3" fontId="41" fillId="0" borderId="30" xfId="8" applyNumberFormat="1" applyFont="1" applyFill="1" applyBorder="1" applyAlignment="1"/>
    <xf numFmtId="1" fontId="41" fillId="0" borderId="30" xfId="8" applyNumberFormat="1" applyFont="1" applyFill="1" applyBorder="1" applyAlignment="1">
      <alignment horizontal="right"/>
    </xf>
    <xf numFmtId="3" fontId="16" fillId="3" borderId="40" xfId="8" applyNumberFormat="1" applyFont="1" applyFill="1" applyBorder="1" applyAlignment="1"/>
    <xf numFmtId="1" fontId="16" fillId="3" borderId="40" xfId="8" applyNumberFormat="1" applyFont="1" applyFill="1" applyBorder="1" applyAlignment="1">
      <alignment horizontal="right"/>
    </xf>
    <xf numFmtId="3" fontId="16" fillId="3" borderId="30" xfId="8" applyNumberFormat="1" applyFont="1" applyFill="1" applyBorder="1" applyAlignment="1"/>
    <xf numFmtId="1" fontId="16" fillId="3" borderId="30" xfId="8" applyNumberFormat="1" applyFont="1" applyFill="1" applyBorder="1" applyAlignment="1">
      <alignment horizontal="right"/>
    </xf>
    <xf numFmtId="2" fontId="61" fillId="0" borderId="25" xfId="1" applyNumberFormat="1" applyFont="1" applyFill="1" applyBorder="1" applyAlignment="1" applyProtection="1">
      <alignment horizontal="right" vertical="center"/>
      <protection locked="0"/>
    </xf>
    <xf numFmtId="2" fontId="61" fillId="0" borderId="26" xfId="1" applyNumberFormat="1" applyFont="1" applyFill="1" applyBorder="1" applyAlignment="1" applyProtection="1">
      <alignment horizontal="right" vertical="center"/>
      <protection locked="0"/>
    </xf>
    <xf numFmtId="2" fontId="61" fillId="0" borderId="30" xfId="1" applyNumberFormat="1" applyFont="1" applyFill="1" applyBorder="1" applyAlignment="1" applyProtection="1">
      <alignment horizontal="right" vertical="center"/>
      <protection locked="0"/>
    </xf>
    <xf numFmtId="2" fontId="61" fillId="0" borderId="31" xfId="1" applyNumberFormat="1" applyFont="1" applyFill="1" applyBorder="1" applyAlignment="1" applyProtection="1">
      <alignment horizontal="right" vertical="center"/>
      <protection locked="0"/>
    </xf>
    <xf numFmtId="172" fontId="16" fillId="4" borderId="21" xfId="1" applyNumberFormat="1" applyFont="1" applyFill="1" applyBorder="1" applyAlignment="1">
      <alignment horizontal="right"/>
    </xf>
    <xf numFmtId="172" fontId="16" fillId="4" borderId="22" xfId="1" applyNumberFormat="1" applyFont="1" applyFill="1" applyBorder="1" applyAlignment="1">
      <alignment horizontal="right"/>
    </xf>
    <xf numFmtId="172" fontId="16" fillId="4" borderId="23" xfId="1" applyNumberFormat="1" applyFont="1" applyFill="1" applyBorder="1" applyAlignment="1">
      <alignment horizontal="right"/>
    </xf>
    <xf numFmtId="172" fontId="16" fillId="4" borderId="67" xfId="1" applyNumberFormat="1" applyFont="1" applyFill="1" applyBorder="1" applyAlignment="1">
      <alignment horizontal="right"/>
    </xf>
    <xf numFmtId="172" fontId="16" fillId="4" borderId="56" xfId="1" applyNumberFormat="1" applyFont="1" applyFill="1" applyBorder="1" applyAlignment="1">
      <alignment horizontal="right"/>
    </xf>
    <xf numFmtId="172" fontId="16" fillId="4" borderId="24" xfId="1" applyNumberFormat="1" applyFont="1" applyFill="1" applyBorder="1" applyAlignment="1">
      <alignment horizontal="right"/>
    </xf>
    <xf numFmtId="172" fontId="16" fillId="4" borderId="25" xfId="1" applyNumberFormat="1" applyFont="1" applyFill="1" applyBorder="1" applyAlignment="1">
      <alignment horizontal="right"/>
    </xf>
    <xf numFmtId="172" fontId="16" fillId="4" borderId="26" xfId="1" applyNumberFormat="1" applyFont="1" applyFill="1" applyBorder="1" applyAlignment="1">
      <alignment horizontal="right"/>
    </xf>
    <xf numFmtId="172" fontId="16" fillId="4" borderId="70" xfId="1" applyNumberFormat="1" applyFont="1" applyFill="1" applyBorder="1" applyAlignment="1">
      <alignment horizontal="right"/>
    </xf>
    <xf numFmtId="172" fontId="16" fillId="4" borderId="48" xfId="1" applyNumberFormat="1" applyFont="1" applyFill="1" applyBorder="1" applyAlignment="1">
      <alignment horizontal="right"/>
    </xf>
    <xf numFmtId="172" fontId="19" fillId="4" borderId="24" xfId="1" applyNumberFormat="1" applyFont="1" applyFill="1" applyBorder="1" applyAlignment="1" applyProtection="1">
      <alignment horizontal="right"/>
      <protection locked="0"/>
    </xf>
    <xf numFmtId="172" fontId="19" fillId="4" borderId="25" xfId="1" applyNumberFormat="1" applyFont="1" applyFill="1" applyBorder="1" applyAlignment="1" applyProtection="1">
      <alignment horizontal="right"/>
      <protection locked="0"/>
    </xf>
    <xf numFmtId="172" fontId="19" fillId="4" borderId="26" xfId="1" applyNumberFormat="1" applyFont="1" applyFill="1" applyBorder="1" applyAlignment="1" applyProtection="1">
      <alignment horizontal="right"/>
      <protection locked="0"/>
    </xf>
    <xf numFmtId="172" fontId="19" fillId="4" borderId="70" xfId="1" applyNumberFormat="1" applyFont="1" applyFill="1" applyBorder="1" applyAlignment="1" applyProtection="1">
      <alignment horizontal="right"/>
      <protection locked="0"/>
    </xf>
    <xf numFmtId="172" fontId="19" fillId="4" borderId="48" xfId="1" applyNumberFormat="1" applyFont="1" applyFill="1" applyBorder="1" applyAlignment="1" applyProtection="1">
      <alignment horizontal="right"/>
      <protection locked="0"/>
    </xf>
    <xf numFmtId="172" fontId="41" fillId="4" borderId="24" xfId="1" applyNumberFormat="1" applyFont="1" applyFill="1" applyBorder="1" applyAlignment="1">
      <alignment horizontal="right"/>
    </xf>
    <xf numFmtId="172" fontId="41" fillId="4" borderId="25" xfId="1" applyNumberFormat="1" applyFont="1" applyFill="1" applyBorder="1" applyAlignment="1">
      <alignment horizontal="right"/>
    </xf>
    <xf numFmtId="172" fontId="41" fillId="4" borderId="26" xfId="1" applyNumberFormat="1" applyFont="1" applyFill="1" applyBorder="1" applyAlignment="1">
      <alignment horizontal="right"/>
    </xf>
    <xf numFmtId="172" fontId="41" fillId="4" borderId="70" xfId="1" applyNumberFormat="1" applyFont="1" applyFill="1" applyBorder="1" applyAlignment="1">
      <alignment horizontal="right"/>
    </xf>
    <xf numFmtId="172" fontId="41" fillId="4" borderId="48" xfId="1" applyNumberFormat="1" applyFont="1" applyFill="1" applyBorder="1" applyAlignment="1">
      <alignment horizontal="right"/>
    </xf>
    <xf numFmtId="172" fontId="19" fillId="4" borderId="61" xfId="1" applyNumberFormat="1" applyFont="1" applyFill="1" applyBorder="1" applyAlignment="1" applyProtection="1">
      <alignment horizontal="right"/>
      <protection locked="0"/>
    </xf>
    <xf numFmtId="172" fontId="19" fillId="4" borderId="62" xfId="1" applyNumberFormat="1" applyFont="1" applyFill="1" applyBorder="1" applyAlignment="1" applyProtection="1">
      <alignment horizontal="right"/>
      <protection locked="0"/>
    </xf>
    <xf numFmtId="172" fontId="19" fillId="4" borderId="63" xfId="1" applyNumberFormat="1" applyFont="1" applyFill="1" applyBorder="1" applyAlignment="1" applyProtection="1">
      <alignment horizontal="right"/>
      <protection locked="0"/>
    </xf>
    <xf numFmtId="172" fontId="19" fillId="4" borderId="83" xfId="1" applyNumberFormat="1" applyFont="1" applyFill="1" applyBorder="1" applyAlignment="1" applyProtection="1">
      <alignment horizontal="right"/>
      <protection locked="0"/>
    </xf>
    <xf numFmtId="172" fontId="19" fillId="4" borderId="82" xfId="1" applyNumberFormat="1" applyFont="1" applyFill="1" applyBorder="1" applyAlignment="1" applyProtection="1">
      <alignment horizontal="right"/>
      <protection locked="0"/>
    </xf>
    <xf numFmtId="172" fontId="16" fillId="3" borderId="24" xfId="1" applyNumberFormat="1" applyFont="1" applyFill="1" applyBorder="1" applyAlignment="1">
      <alignment horizontal="right"/>
    </xf>
    <xf numFmtId="172" fontId="16" fillId="3" borderId="25" xfId="1" applyNumberFormat="1" applyFont="1" applyFill="1" applyBorder="1" applyAlignment="1">
      <alignment horizontal="right"/>
    </xf>
    <xf numFmtId="172" fontId="16" fillId="3" borderId="26" xfId="1" applyNumberFormat="1" applyFont="1" applyFill="1" applyBorder="1" applyAlignment="1">
      <alignment horizontal="right"/>
    </xf>
    <xf numFmtId="172" fontId="16" fillId="3" borderId="70" xfId="1" applyNumberFormat="1" applyFont="1" applyFill="1" applyBorder="1" applyAlignment="1">
      <alignment horizontal="right"/>
    </xf>
    <xf numFmtId="172" fontId="16" fillId="3" borderId="48" xfId="1" applyNumberFormat="1" applyFont="1" applyFill="1" applyBorder="1" applyAlignment="1">
      <alignment horizontal="right"/>
    </xf>
    <xf numFmtId="172" fontId="19" fillId="3" borderId="24" xfId="1" applyNumberFormat="1" applyFont="1" applyFill="1" applyBorder="1" applyAlignment="1" applyProtection="1">
      <alignment horizontal="right"/>
      <protection locked="0"/>
    </xf>
    <xf numFmtId="172" fontId="19" fillId="3" borderId="25" xfId="1" applyNumberFormat="1" applyFont="1" applyFill="1" applyBorder="1" applyAlignment="1" applyProtection="1">
      <alignment horizontal="right"/>
      <protection locked="0"/>
    </xf>
    <xf numFmtId="172" fontId="19" fillId="3" borderId="26" xfId="1" applyNumberFormat="1" applyFont="1" applyFill="1" applyBorder="1" applyAlignment="1" applyProtection="1">
      <alignment horizontal="right"/>
      <protection locked="0"/>
    </xf>
    <xf numFmtId="172" fontId="19" fillId="3" borderId="70" xfId="1" applyNumberFormat="1" applyFont="1" applyFill="1" applyBorder="1" applyAlignment="1" applyProtection="1">
      <alignment horizontal="right"/>
      <protection locked="0"/>
    </xf>
    <xf numFmtId="172" fontId="19" fillId="3" borderId="48" xfId="1" applyNumberFormat="1" applyFont="1" applyFill="1" applyBorder="1" applyAlignment="1" applyProtection="1">
      <alignment horizontal="right"/>
      <protection locked="0"/>
    </xf>
    <xf numFmtId="172" fontId="41" fillId="3" borderId="24" xfId="1" applyNumberFormat="1" applyFont="1" applyFill="1" applyBorder="1" applyAlignment="1">
      <alignment horizontal="right"/>
    </xf>
    <xf numFmtId="172" fontId="41" fillId="3" borderId="25" xfId="1" applyNumberFormat="1" applyFont="1" applyFill="1" applyBorder="1" applyAlignment="1">
      <alignment horizontal="right"/>
    </xf>
    <xf numFmtId="172" fontId="41" fillId="3" borderId="26" xfId="1" applyNumberFormat="1" applyFont="1" applyFill="1" applyBorder="1" applyAlignment="1">
      <alignment horizontal="right"/>
    </xf>
    <xf numFmtId="172" fontId="41" fillId="3" borderId="70" xfId="1" applyNumberFormat="1" applyFont="1" applyFill="1" applyBorder="1" applyAlignment="1">
      <alignment horizontal="right"/>
    </xf>
    <xf numFmtId="172" fontId="41" fillId="3" borderId="48" xfId="1" applyNumberFormat="1" applyFont="1" applyFill="1" applyBorder="1" applyAlignment="1">
      <alignment horizontal="right"/>
    </xf>
    <xf numFmtId="172" fontId="19" fillId="3" borderId="29" xfId="1" applyNumberFormat="1" applyFont="1" applyFill="1" applyBorder="1" applyAlignment="1" applyProtection="1">
      <alignment horizontal="right"/>
      <protection locked="0"/>
    </xf>
    <xf numFmtId="172" fontId="19" fillId="3" borderId="30" xfId="1" applyNumberFormat="1" applyFont="1" applyFill="1" applyBorder="1" applyAlignment="1" applyProtection="1">
      <alignment horizontal="right"/>
      <protection locked="0"/>
    </xf>
    <xf numFmtId="172" fontId="19" fillId="3" borderId="31" xfId="1" applyNumberFormat="1" applyFont="1" applyFill="1" applyBorder="1" applyAlignment="1" applyProtection="1">
      <alignment horizontal="right"/>
      <protection locked="0"/>
    </xf>
    <xf numFmtId="172" fontId="19" fillId="3" borderId="73" xfId="1" applyNumberFormat="1" applyFont="1" applyFill="1" applyBorder="1" applyAlignment="1" applyProtection="1">
      <alignment horizontal="right"/>
      <protection locked="0"/>
    </xf>
    <xf numFmtId="172" fontId="19" fillId="3" borderId="52" xfId="1" applyNumberFormat="1" applyFont="1" applyFill="1" applyBorder="1" applyAlignment="1" applyProtection="1">
      <alignment horizontal="right"/>
      <protection locked="0"/>
    </xf>
    <xf numFmtId="172" fontId="25" fillId="0" borderId="24" xfId="1" applyNumberFormat="1" applyFont="1" applyFill="1" applyBorder="1" applyAlignment="1">
      <alignment horizontal="right"/>
    </xf>
    <xf numFmtId="172" fontId="25" fillId="0" borderId="25" xfId="1" applyNumberFormat="1" applyFont="1" applyFill="1" applyBorder="1" applyAlignment="1">
      <alignment horizontal="right"/>
    </xf>
    <xf numFmtId="172" fontId="25" fillId="0" borderId="26" xfId="1" applyNumberFormat="1" applyFont="1" applyFill="1" applyBorder="1" applyAlignment="1">
      <alignment horizontal="right"/>
    </xf>
    <xf numFmtId="172" fontId="25" fillId="0" borderId="70" xfId="1" applyNumberFormat="1" applyFont="1" applyFill="1" applyBorder="1" applyAlignment="1">
      <alignment horizontal="right"/>
    </xf>
    <xf numFmtId="172" fontId="25" fillId="0" borderId="48" xfId="1" applyNumberFormat="1" applyFont="1" applyFill="1" applyBorder="1" applyAlignment="1">
      <alignment horizontal="right"/>
    </xf>
    <xf numFmtId="172" fontId="42" fillId="0" borderId="24" xfId="1" applyNumberFormat="1" applyFont="1" applyFill="1" applyBorder="1" applyAlignment="1" applyProtection="1">
      <alignment horizontal="right"/>
      <protection locked="0"/>
    </xf>
    <xf numFmtId="172" fontId="42" fillId="0" borderId="25" xfId="1" applyNumberFormat="1" applyFont="1" applyFill="1" applyBorder="1" applyAlignment="1" applyProtection="1">
      <alignment horizontal="right"/>
      <protection locked="0"/>
    </xf>
    <xf numFmtId="172" fontId="42" fillId="0" borderId="26" xfId="1" applyNumberFormat="1" applyFont="1" applyFill="1" applyBorder="1" applyAlignment="1" applyProtection="1">
      <alignment horizontal="right"/>
      <protection locked="0"/>
    </xf>
    <xf numFmtId="172" fontId="42" fillId="0" borderId="70" xfId="1" applyNumberFormat="1" applyFont="1" applyFill="1" applyBorder="1" applyAlignment="1" applyProtection="1">
      <alignment horizontal="right"/>
      <protection locked="0"/>
    </xf>
    <xf numFmtId="172" fontId="42" fillId="0" borderId="48" xfId="1" applyNumberFormat="1" applyFont="1" applyFill="1" applyBorder="1" applyAlignment="1" applyProtection="1">
      <alignment horizontal="right"/>
      <protection locked="0"/>
    </xf>
    <xf numFmtId="172" fontId="42" fillId="0" borderId="29" xfId="1" applyNumberFormat="1" applyFont="1" applyFill="1" applyBorder="1" applyAlignment="1" applyProtection="1">
      <alignment horizontal="right"/>
      <protection locked="0"/>
    </xf>
    <xf numFmtId="172" fontId="42" fillId="0" borderId="30" xfId="1" applyNumberFormat="1" applyFont="1" applyFill="1" applyBorder="1" applyAlignment="1" applyProtection="1">
      <alignment horizontal="right"/>
      <protection locked="0"/>
    </xf>
    <xf numFmtId="172" fontId="42" fillId="0" borderId="31" xfId="1" applyNumberFormat="1" applyFont="1" applyFill="1" applyBorder="1" applyAlignment="1" applyProtection="1">
      <alignment horizontal="right"/>
      <protection locked="0"/>
    </xf>
    <xf numFmtId="172" fontId="42" fillId="0" borderId="73" xfId="1" applyNumberFormat="1" applyFont="1" applyFill="1" applyBorder="1" applyAlignment="1" applyProtection="1">
      <alignment horizontal="right"/>
      <protection locked="0"/>
    </xf>
    <xf numFmtId="172" fontId="42" fillId="0" borderId="52" xfId="1" applyNumberFormat="1" applyFont="1" applyFill="1" applyBorder="1" applyAlignment="1" applyProtection="1">
      <alignment horizontal="right"/>
      <protection locked="0"/>
    </xf>
    <xf numFmtId="172" fontId="16" fillId="3" borderId="39" xfId="1" applyNumberFormat="1" applyFont="1" applyFill="1" applyBorder="1" applyAlignment="1">
      <alignment horizontal="right"/>
    </xf>
    <xf numFmtId="172" fontId="16" fillId="3" borderId="40" xfId="1" applyNumberFormat="1" applyFont="1" applyFill="1" applyBorder="1" applyAlignment="1">
      <alignment horizontal="right"/>
    </xf>
    <xf numFmtId="172" fontId="16" fillId="3" borderId="41" xfId="1" applyNumberFormat="1" applyFont="1" applyFill="1" applyBorder="1" applyAlignment="1">
      <alignment horizontal="right"/>
    </xf>
    <xf numFmtId="172" fontId="16" fillId="3" borderId="79" xfId="1" applyNumberFormat="1" applyFont="1" applyFill="1" applyBorder="1" applyAlignment="1">
      <alignment horizontal="right"/>
    </xf>
    <xf numFmtId="172" fontId="16" fillId="3" borderId="50" xfId="1" applyNumberFormat="1" applyFont="1" applyFill="1" applyBorder="1" applyAlignment="1">
      <alignment horizontal="right"/>
    </xf>
    <xf numFmtId="172" fontId="11" fillId="0" borderId="32" xfId="1" applyNumberFormat="1" applyFont="1" applyFill="1" applyBorder="1" applyAlignment="1">
      <alignment horizontal="right"/>
    </xf>
    <xf numFmtId="172" fontId="11" fillId="0" borderId="33" xfId="1" applyNumberFormat="1" applyFont="1" applyFill="1" applyBorder="1" applyAlignment="1">
      <alignment horizontal="right"/>
    </xf>
    <xf numFmtId="172" fontId="11" fillId="0" borderId="34" xfId="1" applyNumberFormat="1" applyFont="1" applyFill="1" applyBorder="1" applyAlignment="1">
      <alignment horizontal="right"/>
    </xf>
    <xf numFmtId="172" fontId="11" fillId="0" borderId="76" xfId="1" applyNumberFormat="1" applyFont="1" applyFill="1" applyBorder="1" applyAlignment="1">
      <alignment horizontal="right"/>
    </xf>
    <xf numFmtId="172" fontId="11" fillId="0" borderId="54" xfId="1" applyNumberFormat="1" applyFont="1" applyFill="1" applyBorder="1" applyAlignment="1">
      <alignment horizontal="right"/>
    </xf>
    <xf numFmtId="172" fontId="11" fillId="0" borderId="24" xfId="1" applyNumberFormat="1" applyFont="1" applyFill="1" applyBorder="1" applyAlignment="1">
      <alignment horizontal="right"/>
    </xf>
    <xf numFmtId="172" fontId="11" fillId="0" borderId="25" xfId="1" applyNumberFormat="1" applyFont="1" applyFill="1" applyBorder="1" applyAlignment="1">
      <alignment horizontal="right"/>
    </xf>
    <xf numFmtId="172" fontId="11" fillId="0" borderId="26" xfId="1" applyNumberFormat="1" applyFont="1" applyFill="1" applyBorder="1" applyAlignment="1">
      <alignment horizontal="right"/>
    </xf>
    <xf numFmtId="172" fontId="11" fillId="0" borderId="70" xfId="1" applyNumberFormat="1" applyFont="1" applyFill="1" applyBorder="1" applyAlignment="1">
      <alignment horizontal="right"/>
    </xf>
    <xf numFmtId="172" fontId="11" fillId="0" borderId="48" xfId="1" applyNumberFormat="1" applyFont="1" applyFill="1" applyBorder="1" applyAlignment="1">
      <alignment horizontal="right"/>
    </xf>
    <xf numFmtId="172" fontId="11" fillId="0" borderId="35" xfId="1" applyNumberFormat="1" applyFont="1" applyFill="1" applyBorder="1" applyAlignment="1">
      <alignment horizontal="right"/>
    </xf>
    <xf numFmtId="172" fontId="11" fillId="0" borderId="36" xfId="1" applyNumberFormat="1" applyFont="1" applyFill="1" applyBorder="1" applyAlignment="1">
      <alignment horizontal="right"/>
    </xf>
    <xf numFmtId="172" fontId="11" fillId="0" borderId="58" xfId="1" applyNumberFormat="1" applyFont="1" applyFill="1" applyBorder="1" applyAlignment="1">
      <alignment horizontal="right"/>
    </xf>
    <xf numFmtId="0" fontId="3" fillId="0" borderId="0" xfId="25" applyAlignment="1">
      <alignment horizontal="left"/>
    </xf>
    <xf numFmtId="0" fontId="63" fillId="0" borderId="0" xfId="25" applyFont="1" applyAlignment="1">
      <alignment horizontal="left"/>
    </xf>
    <xf numFmtId="1" fontId="20" fillId="0" borderId="0" xfId="0" applyNumberFormat="1" applyFont="1" applyFill="1" applyBorder="1" applyAlignment="1">
      <alignment horizontal="left" wrapText="1"/>
    </xf>
    <xf numFmtId="1" fontId="25" fillId="0" borderId="0" xfId="0" quotePrefix="1" applyNumberFormat="1" applyFont="1" applyFill="1" applyBorder="1" applyAlignment="1">
      <alignment horizontal="left" wrapText="1"/>
    </xf>
    <xf numFmtId="1" fontId="11" fillId="0" borderId="19" xfId="6" applyNumberFormat="1" applyFont="1" applyFill="1" applyBorder="1" applyAlignment="1">
      <alignment horizontal="center" vertical="center" wrapText="1"/>
    </xf>
    <xf numFmtId="164" fontId="0" fillId="0" borderId="8" xfId="0" applyBorder="1" applyAlignment="1">
      <alignment vertical="center" wrapText="1"/>
    </xf>
    <xf numFmtId="164" fontId="0" fillId="0" borderId="20" xfId="0" applyBorder="1" applyAlignment="1">
      <alignment vertical="center" wrapText="1"/>
    </xf>
    <xf numFmtId="49" fontId="11" fillId="0" borderId="19" xfId="6" applyNumberFormat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" fontId="11" fillId="0" borderId="9" xfId="6" applyNumberFormat="1" applyFont="1" applyFill="1" applyBorder="1" applyAlignment="1">
      <alignment horizontal="center" vertical="center" wrapText="1"/>
    </xf>
    <xf numFmtId="1" fontId="11" fillId="0" borderId="10" xfId="6" applyNumberFormat="1" applyFont="1" applyFill="1" applyBorder="1" applyAlignment="1">
      <alignment horizontal="center" vertical="center" wrapText="1"/>
    </xf>
    <xf numFmtId="1" fontId="11" fillId="0" borderId="11" xfId="6" applyNumberFormat="1" applyFont="1" applyFill="1" applyBorder="1" applyAlignment="1">
      <alignment horizontal="center" vertical="center" wrapText="1"/>
    </xf>
    <xf numFmtId="1" fontId="11" fillId="0" borderId="11" xfId="6" applyNumberFormat="1" applyFont="1" applyFill="1" applyBorder="1" applyAlignment="1">
      <alignment horizontal="center" vertical="center"/>
    </xf>
    <xf numFmtId="1" fontId="12" fillId="0" borderId="12" xfId="6" applyNumberFormat="1" applyFont="1" applyFill="1" applyBorder="1" applyAlignment="1">
      <alignment horizontal="center" vertical="center" wrapText="1"/>
    </xf>
    <xf numFmtId="1" fontId="12" fillId="0" borderId="0" xfId="6" applyNumberFormat="1" applyFont="1" applyFill="1" applyBorder="1" applyAlignment="1">
      <alignment horizontal="center" vertical="center" wrapText="1"/>
    </xf>
    <xf numFmtId="1" fontId="12" fillId="0" borderId="8" xfId="6" applyNumberFormat="1" applyFont="1" applyFill="1" applyBorder="1" applyAlignment="1">
      <alignment horizontal="center" vertical="center" wrapText="1"/>
    </xf>
    <xf numFmtId="164" fontId="0" fillId="0" borderId="12" xfId="0" applyBorder="1" applyAlignment="1">
      <alignment vertical="center"/>
    </xf>
    <xf numFmtId="164" fontId="0" fillId="0" borderId="13" xfId="0" applyBorder="1" applyAlignment="1">
      <alignment vertical="center"/>
    </xf>
    <xf numFmtId="164" fontId="0" fillId="0" borderId="14" xfId="0" applyBorder="1" applyAlignment="1">
      <alignment vertical="center"/>
    </xf>
    <xf numFmtId="1" fontId="12" fillId="0" borderId="1" xfId="6" applyNumberFormat="1" applyFont="1" applyFill="1" applyBorder="1" applyAlignment="1">
      <alignment horizontal="center" vertical="center" wrapText="1"/>
    </xf>
    <xf numFmtId="1" fontId="12" fillId="0" borderId="17" xfId="6" applyNumberFormat="1" applyFont="1" applyFill="1" applyBorder="1" applyAlignment="1">
      <alignment horizontal="center" vertical="center" wrapText="1"/>
    </xf>
    <xf numFmtId="1" fontId="12" fillId="0" borderId="18" xfId="6" applyNumberFormat="1" applyFont="1" applyFill="1" applyBorder="1" applyAlignment="1">
      <alignment horizontal="center" vertical="center" wrapText="1"/>
    </xf>
    <xf numFmtId="1" fontId="10" fillId="0" borderId="15" xfId="6" applyNumberFormat="1" applyFont="1" applyFill="1" applyBorder="1" applyAlignment="1" applyProtection="1">
      <alignment horizontal="center" vertical="center"/>
      <protection locked="0"/>
    </xf>
    <xf numFmtId="1" fontId="10" fillId="0" borderId="16" xfId="6" applyNumberFormat="1" applyFont="1" applyFill="1" applyBorder="1" applyAlignment="1" applyProtection="1">
      <alignment horizontal="center" vertical="center"/>
      <protection locked="0"/>
    </xf>
    <xf numFmtId="1" fontId="10" fillId="0" borderId="3" xfId="6" applyNumberFormat="1" applyFont="1" applyFill="1" applyBorder="1" applyAlignment="1" applyProtection="1">
      <alignment horizontal="center" vertical="center"/>
      <protection locked="0"/>
    </xf>
    <xf numFmtId="1" fontId="10" fillId="0" borderId="0" xfId="6" applyNumberFormat="1" applyFont="1" applyFill="1" applyBorder="1" applyAlignment="1" applyProtection="1">
      <alignment horizontal="center" vertical="top" wrapText="1"/>
      <protection locked="0"/>
    </xf>
    <xf numFmtId="1" fontId="12" fillId="0" borderId="12" xfId="6" applyNumberFormat="1" applyFont="1" applyFill="1" applyBorder="1" applyAlignment="1">
      <alignment horizontal="center" vertical="top" wrapText="1"/>
    </xf>
    <xf numFmtId="1" fontId="12" fillId="0" borderId="13" xfId="6" applyNumberFormat="1" applyFont="1" applyFill="1" applyBorder="1" applyAlignment="1">
      <alignment horizontal="center" vertical="top" wrapText="1"/>
    </xf>
    <xf numFmtId="1" fontId="12" fillId="0" borderId="14" xfId="6" applyNumberFormat="1" applyFont="1" applyFill="1" applyBorder="1" applyAlignment="1">
      <alignment horizontal="center" vertical="top" wrapText="1"/>
    </xf>
    <xf numFmtId="1" fontId="12" fillId="0" borderId="0" xfId="6" applyNumberFormat="1" applyFont="1" applyFill="1" applyBorder="1" applyAlignment="1">
      <alignment horizontal="center" vertical="top" wrapText="1"/>
    </xf>
    <xf numFmtId="1" fontId="11" fillId="0" borderId="0" xfId="6" applyNumberFormat="1" applyFont="1" applyFill="1" applyBorder="1" applyAlignment="1">
      <alignment horizontal="center" vertical="top" wrapText="1"/>
    </xf>
    <xf numFmtId="1" fontId="11" fillId="0" borderId="0" xfId="6" applyNumberFormat="1" applyFont="1" applyFill="1" applyBorder="1" applyAlignment="1">
      <alignment horizontal="center" vertical="center"/>
    </xf>
    <xf numFmtId="1" fontId="10" fillId="0" borderId="3" xfId="6" applyNumberFormat="1" applyFont="1" applyFill="1" applyBorder="1" applyAlignment="1" applyProtection="1">
      <alignment horizontal="center" vertical="top" wrapText="1"/>
      <protection locked="0"/>
    </xf>
    <xf numFmtId="1" fontId="10" fillId="0" borderId="15" xfId="6" applyNumberFormat="1" applyFont="1" applyFill="1" applyBorder="1" applyAlignment="1" applyProtection="1">
      <alignment horizontal="center" vertical="top" wrapText="1"/>
      <protection locked="0"/>
    </xf>
    <xf numFmtId="1" fontId="10" fillId="0" borderId="16" xfId="6" applyNumberFormat="1" applyFont="1" applyFill="1" applyBorder="1" applyAlignment="1" applyProtection="1">
      <alignment horizontal="center" vertical="top" wrapText="1"/>
      <protection locked="0"/>
    </xf>
    <xf numFmtId="1" fontId="26" fillId="0" borderId="0" xfId="0" applyNumberFormat="1" applyFont="1" applyFill="1" applyBorder="1" applyAlignment="1">
      <alignment horizontal="left" wrapText="1"/>
    </xf>
    <xf numFmtId="1" fontId="11" fillId="0" borderId="8" xfId="6" applyNumberFormat="1" applyFont="1" applyFill="1" applyBorder="1" applyAlignment="1">
      <alignment horizontal="center" vertical="center" wrapText="1"/>
    </xf>
    <xf numFmtId="1" fontId="11" fillId="0" borderId="20" xfId="6" applyNumberFormat="1" applyFont="1" applyFill="1" applyBorder="1" applyAlignment="1">
      <alignment horizontal="center" vertical="center" wrapText="1"/>
    </xf>
    <xf numFmtId="49" fontId="11" fillId="0" borderId="8" xfId="6" applyNumberFormat="1" applyFont="1" applyFill="1" applyBorder="1" applyAlignment="1">
      <alignment horizontal="center" vertical="center" wrapText="1"/>
    </xf>
    <xf numFmtId="49" fontId="11" fillId="0" borderId="20" xfId="6" applyNumberFormat="1" applyFont="1" applyFill="1" applyBorder="1" applyAlignment="1">
      <alignment horizontal="center" vertical="center" wrapText="1"/>
    </xf>
    <xf numFmtId="1" fontId="11" fillId="0" borderId="9" xfId="6" applyNumberFormat="1" applyFont="1" applyFill="1" applyBorder="1" applyAlignment="1">
      <alignment horizontal="center" vertical="top" wrapText="1"/>
    </xf>
    <xf numFmtId="1" fontId="11" fillId="0" borderId="10" xfId="6" applyNumberFormat="1" applyFont="1" applyFill="1" applyBorder="1" applyAlignment="1">
      <alignment horizontal="center" vertical="top" wrapText="1"/>
    </xf>
    <xf numFmtId="1" fontId="11" fillId="0" borderId="12" xfId="6" applyNumberFormat="1" applyFont="1" applyFill="1" applyBorder="1" applyAlignment="1">
      <alignment horizontal="center" vertical="top" wrapText="1"/>
    </xf>
    <xf numFmtId="1" fontId="11" fillId="0" borderId="0" xfId="6" applyNumberFormat="1" applyFont="1" applyFill="1" applyBorder="1" applyAlignment="1">
      <alignment horizontal="center" vertical="center" wrapText="1"/>
    </xf>
    <xf numFmtId="164" fontId="0" fillId="0" borderId="0" xfId="0" applyFill="1" applyBorder="1" applyAlignment="1">
      <alignment horizontal="center" vertical="center" wrapText="1"/>
    </xf>
    <xf numFmtId="1" fontId="41" fillId="0" borderId="0" xfId="0" applyNumberFormat="1" applyFont="1" applyFill="1" applyBorder="1" applyAlignment="1">
      <alignment horizontal="left" vertical="center"/>
    </xf>
    <xf numFmtId="1" fontId="25" fillId="0" borderId="0" xfId="0" applyNumberFormat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horizontal="left" vertical="center" wrapText="1"/>
    </xf>
    <xf numFmtId="1" fontId="10" fillId="0" borderId="3" xfId="6" applyNumberFormat="1" applyFont="1" applyFill="1" applyBorder="1" applyAlignment="1" applyProtection="1">
      <alignment horizontal="center"/>
      <protection locked="0"/>
    </xf>
    <xf numFmtId="1" fontId="10" fillId="0" borderId="15" xfId="6" applyNumberFormat="1" applyFont="1" applyFill="1" applyBorder="1" applyAlignment="1" applyProtection="1">
      <alignment horizontal="center"/>
      <protection locked="0"/>
    </xf>
    <xf numFmtId="1" fontId="10" fillId="0" borderId="16" xfId="6" applyNumberFormat="1" applyFont="1" applyFill="1" applyBorder="1" applyAlignment="1" applyProtection="1">
      <alignment horizontal="center"/>
      <protection locked="0"/>
    </xf>
    <xf numFmtId="1" fontId="10" fillId="0" borderId="0" xfId="6" applyNumberFormat="1" applyFont="1" applyFill="1" applyBorder="1" applyAlignment="1" applyProtection="1">
      <alignment horizontal="center"/>
      <protection locked="0"/>
    </xf>
    <xf numFmtId="1" fontId="12" fillId="0" borderId="8" xfId="6" applyNumberFormat="1" applyFont="1" applyFill="1" applyBorder="1" applyAlignment="1">
      <alignment horizontal="center" vertical="top" wrapText="1"/>
    </xf>
    <xf numFmtId="1" fontId="12" fillId="0" borderId="1" xfId="6" applyNumberFormat="1" applyFont="1" applyFill="1" applyBorder="1" applyAlignment="1">
      <alignment horizontal="center" vertical="top" wrapText="1"/>
    </xf>
    <xf numFmtId="1" fontId="12" fillId="0" borderId="17" xfId="6" applyNumberFormat="1" applyFont="1" applyFill="1" applyBorder="1" applyAlignment="1">
      <alignment horizontal="center" vertical="top" wrapText="1"/>
    </xf>
    <xf numFmtId="1" fontId="12" fillId="0" borderId="18" xfId="6" applyNumberFormat="1" applyFont="1" applyFill="1" applyBorder="1" applyAlignment="1">
      <alignment horizontal="center" vertical="top" wrapText="1"/>
    </xf>
    <xf numFmtId="1" fontId="11" fillId="0" borderId="12" xfId="6" applyNumberFormat="1" applyFont="1" applyFill="1" applyBorder="1" applyAlignment="1">
      <alignment horizontal="center" vertical="center" wrapText="1"/>
    </xf>
    <xf numFmtId="1" fontId="12" fillId="0" borderId="12" xfId="6" quotePrefix="1" applyNumberFormat="1" applyFont="1" applyFill="1" applyBorder="1" applyAlignment="1">
      <alignment horizontal="center" vertical="center" wrapText="1"/>
    </xf>
    <xf numFmtId="1" fontId="12" fillId="0" borderId="13" xfId="6" quotePrefix="1" applyNumberFormat="1" applyFont="1" applyFill="1" applyBorder="1" applyAlignment="1">
      <alignment horizontal="center" vertical="center" wrapText="1"/>
    </xf>
    <xf numFmtId="1" fontId="14" fillId="0" borderId="12" xfId="6" applyNumberFormat="1" applyFont="1" applyFill="1" applyBorder="1" applyAlignment="1" applyProtection="1">
      <alignment horizontal="center" vertical="center"/>
      <protection locked="0"/>
    </xf>
    <xf numFmtId="1" fontId="14" fillId="0" borderId="13" xfId="6" applyNumberFormat="1" applyFont="1" applyFill="1" applyBorder="1" applyAlignment="1" applyProtection="1">
      <alignment horizontal="center" vertical="center"/>
      <protection locked="0"/>
    </xf>
    <xf numFmtId="1" fontId="12" fillId="0" borderId="0" xfId="6" quotePrefix="1" applyNumberFormat="1" applyFont="1" applyFill="1" applyBorder="1" applyAlignment="1">
      <alignment horizontal="center" wrapText="1"/>
    </xf>
    <xf numFmtId="1" fontId="14" fillId="0" borderId="0" xfId="6" applyNumberFormat="1" applyFont="1" applyFill="1" applyBorder="1" applyAlignment="1" applyProtection="1">
      <alignment horizontal="center"/>
      <protection locked="0"/>
    </xf>
    <xf numFmtId="1" fontId="11" fillId="0" borderId="9" xfId="6" applyNumberFormat="1" applyFont="1" applyFill="1" applyBorder="1" applyAlignment="1">
      <alignment horizontal="center" vertical="center"/>
    </xf>
    <xf numFmtId="1" fontId="11" fillId="0" borderId="10" xfId="6" applyNumberFormat="1" applyFont="1" applyFill="1" applyBorder="1" applyAlignment="1">
      <alignment horizontal="center" vertical="center"/>
    </xf>
    <xf numFmtId="1" fontId="35" fillId="0" borderId="0" xfId="0" applyNumberFormat="1" applyFont="1" applyFill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left" vertical="center" wrapText="1"/>
    </xf>
    <xf numFmtId="1" fontId="35" fillId="0" borderId="0" xfId="0" applyNumberFormat="1" applyFont="1" applyFill="1" applyBorder="1" applyAlignment="1">
      <alignment vertical="center" wrapText="1"/>
    </xf>
    <xf numFmtId="1" fontId="11" fillId="0" borderId="0" xfId="0" applyNumberFormat="1" applyFont="1" applyFill="1" applyBorder="1" applyAlignment="1">
      <alignment vertical="center" wrapText="1"/>
    </xf>
    <xf numFmtId="1" fontId="10" fillId="0" borderId="18" xfId="6" applyNumberFormat="1" applyFont="1" applyFill="1" applyBorder="1" applyAlignment="1" applyProtection="1">
      <alignment horizontal="center" vertical="top" wrapText="1"/>
      <protection locked="0"/>
    </xf>
    <xf numFmtId="1" fontId="10" fillId="0" borderId="13" xfId="6" applyNumberFormat="1" applyFont="1" applyFill="1" applyBorder="1" applyAlignment="1" applyProtection="1">
      <alignment horizontal="center" vertical="top" wrapText="1"/>
      <protection locked="0"/>
    </xf>
    <xf numFmtId="1" fontId="10" fillId="0" borderId="14" xfId="6" applyNumberFormat="1" applyFont="1" applyFill="1" applyBorder="1" applyAlignment="1" applyProtection="1">
      <alignment horizontal="center" vertical="top" wrapText="1"/>
      <protection locked="0"/>
    </xf>
    <xf numFmtId="1" fontId="11" fillId="0" borderId="18" xfId="6" applyNumberFormat="1" applyFont="1" applyFill="1" applyBorder="1" applyAlignment="1">
      <alignment horizontal="center" vertical="center" wrapText="1"/>
    </xf>
    <xf numFmtId="1" fontId="11" fillId="0" borderId="13" xfId="6" applyNumberFormat="1" applyFont="1" applyFill="1" applyBorder="1" applyAlignment="1">
      <alignment horizontal="center" vertical="center" wrapText="1"/>
    </xf>
    <xf numFmtId="1" fontId="10" fillId="0" borderId="3" xfId="6" applyNumberFormat="1" applyFont="1" applyFill="1" applyBorder="1" applyAlignment="1" applyProtection="1">
      <alignment horizontal="center" vertical="top"/>
      <protection locked="0"/>
    </xf>
    <xf numFmtId="1" fontId="10" fillId="0" borderId="15" xfId="6" applyNumberFormat="1" applyFont="1" applyFill="1" applyBorder="1" applyAlignment="1" applyProtection="1">
      <alignment horizontal="center" vertical="top"/>
      <protection locked="0"/>
    </xf>
    <xf numFmtId="1" fontId="11" fillId="0" borderId="12" xfId="6" applyNumberFormat="1" applyFont="1" applyFill="1" applyBorder="1" applyAlignment="1">
      <alignment horizontal="center" vertical="top"/>
    </xf>
    <xf numFmtId="1" fontId="11" fillId="0" borderId="0" xfId="6" applyNumberFormat="1" applyFont="1" applyFill="1" applyBorder="1" applyAlignment="1">
      <alignment horizontal="center" vertical="top"/>
    </xf>
    <xf numFmtId="1" fontId="11" fillId="0" borderId="8" xfId="6" applyNumberFormat="1" applyFont="1" applyFill="1" applyBorder="1" applyAlignment="1">
      <alignment horizontal="center" vertical="top"/>
    </xf>
    <xf numFmtId="1" fontId="11" fillId="0" borderId="3" xfId="6" applyNumberFormat="1" applyFont="1" applyFill="1" applyBorder="1" applyAlignment="1">
      <alignment horizontal="center" vertical="top" wrapText="1"/>
    </xf>
    <xf numFmtId="1" fontId="11" fillId="0" borderId="15" xfId="6" applyNumberFormat="1" applyFont="1" applyFill="1" applyBorder="1" applyAlignment="1">
      <alignment horizontal="center" vertical="top" wrapText="1"/>
    </xf>
    <xf numFmtId="1" fontId="11" fillId="0" borderId="16" xfId="6" applyNumberFormat="1" applyFont="1" applyFill="1" applyBorder="1" applyAlignment="1">
      <alignment horizontal="center" vertical="top" wrapText="1"/>
    </xf>
    <xf numFmtId="1" fontId="32" fillId="0" borderId="0" xfId="0" applyNumberFormat="1" applyFont="1" applyFill="1" applyBorder="1" applyAlignment="1" applyProtection="1">
      <alignment horizontal="right" vertical="center"/>
      <protection locked="0"/>
    </xf>
    <xf numFmtId="1" fontId="12" fillId="0" borderId="12" xfId="6" applyNumberFormat="1" applyFont="1" applyFill="1" applyBorder="1" applyAlignment="1">
      <alignment horizontal="center" vertical="top"/>
    </xf>
    <xf numFmtId="1" fontId="12" fillId="0" borderId="0" xfId="6" applyNumberFormat="1" applyFont="1" applyFill="1" applyBorder="1" applyAlignment="1">
      <alignment horizontal="center" vertical="top"/>
    </xf>
    <xf numFmtId="1" fontId="12" fillId="0" borderId="8" xfId="6" applyNumberFormat="1" applyFont="1" applyFill="1" applyBorder="1" applyAlignment="1">
      <alignment horizontal="center" vertical="top"/>
    </xf>
    <xf numFmtId="1" fontId="10" fillId="0" borderId="16" xfId="6" applyNumberFormat="1" applyFont="1" applyFill="1" applyBorder="1" applyAlignment="1" applyProtection="1">
      <alignment horizontal="center" vertical="top"/>
      <protection locked="0"/>
    </xf>
    <xf numFmtId="1" fontId="11" fillId="0" borderId="65" xfId="6" applyNumberFormat="1" applyFont="1" applyFill="1" applyBorder="1" applyAlignment="1">
      <alignment horizontal="center" vertical="center"/>
    </xf>
    <xf numFmtId="1" fontId="25" fillId="0" borderId="0" xfId="0" applyNumberFormat="1" applyFont="1" applyFill="1" applyBorder="1" applyAlignment="1">
      <alignment horizontal="left" wrapText="1"/>
    </xf>
    <xf numFmtId="1" fontId="11" fillId="0" borderId="19" xfId="10" applyNumberFormat="1" applyFont="1" applyFill="1" applyBorder="1" applyAlignment="1">
      <alignment horizontal="center" vertical="center" wrapText="1"/>
    </xf>
    <xf numFmtId="1" fontId="11" fillId="0" borderId="8" xfId="10" applyNumberFormat="1" applyFont="1" applyFill="1" applyBorder="1" applyAlignment="1">
      <alignment horizontal="center" vertical="center" wrapText="1"/>
    </xf>
    <xf numFmtId="1" fontId="11" fillId="0" borderId="20" xfId="10" applyNumberFormat="1" applyFont="1" applyFill="1" applyBorder="1" applyAlignment="1">
      <alignment horizontal="center" vertical="center" wrapText="1"/>
    </xf>
    <xf numFmtId="1" fontId="11" fillId="0" borderId="44" xfId="8" applyNumberFormat="1" applyFont="1" applyFill="1" applyBorder="1" applyAlignment="1">
      <alignment horizontal="center" vertical="center" wrapText="1"/>
    </xf>
    <xf numFmtId="1" fontId="11" fillId="0" borderId="1" xfId="8" applyNumberFormat="1" applyFont="1" applyFill="1" applyBorder="1" applyAlignment="1">
      <alignment horizontal="center" vertical="center" wrapText="1"/>
    </xf>
    <xf numFmtId="1" fontId="11" fillId="0" borderId="4" xfId="8" applyNumberFormat="1" applyFont="1" applyFill="1" applyBorder="1" applyAlignment="1">
      <alignment horizontal="center" vertical="center" wrapText="1"/>
    </xf>
    <xf numFmtId="1" fontId="11" fillId="0" borderId="10" xfId="10" applyNumberFormat="1" applyFont="1" applyFill="1" applyBorder="1" applyAlignment="1">
      <alignment horizontal="center" vertical="top" wrapText="1"/>
    </xf>
    <xf numFmtId="1" fontId="11" fillId="0" borderId="0" xfId="10" applyNumberFormat="1" applyFont="1" applyFill="1" applyBorder="1" applyAlignment="1">
      <alignment horizontal="center" vertical="top" wrapText="1"/>
    </xf>
    <xf numFmtId="0" fontId="25" fillId="0" borderId="10" xfId="11" applyFont="1" applyBorder="1" applyAlignment="1">
      <alignment horizontal="center" vertical="center" wrapText="1"/>
    </xf>
    <xf numFmtId="0" fontId="25" fillId="0" borderId="0" xfId="11" applyFont="1" applyBorder="1" applyAlignment="1">
      <alignment horizontal="center" vertical="center" wrapText="1"/>
    </xf>
    <xf numFmtId="1" fontId="20" fillId="0" borderId="0" xfId="0" applyNumberFormat="1" applyFont="1" applyFill="1" applyBorder="1" applyAlignment="1">
      <alignment horizontal="left" vertical="center" wrapText="1"/>
    </xf>
    <xf numFmtId="166" fontId="12" fillId="0" borderId="12" xfId="8" applyNumberFormat="1" applyFont="1" applyFill="1" applyBorder="1" applyAlignment="1">
      <alignment horizontal="center" vertical="top" wrapText="1"/>
    </xf>
    <xf numFmtId="166" fontId="12" fillId="0" borderId="5" xfId="8" applyNumberFormat="1" applyFont="1" applyFill="1" applyBorder="1" applyAlignment="1">
      <alignment horizontal="center" vertical="top" wrapText="1"/>
    </xf>
    <xf numFmtId="0" fontId="35" fillId="0" borderId="0" xfId="13" applyFont="1" applyBorder="1" applyAlignment="1">
      <alignment horizontal="left" wrapText="1"/>
    </xf>
    <xf numFmtId="170" fontId="35" fillId="0" borderId="0" xfId="0" applyNumberFormat="1" applyFont="1" applyBorder="1" applyAlignment="1">
      <alignment horizontal="left" vertical="center"/>
    </xf>
    <xf numFmtId="1" fontId="11" fillId="0" borderId="10" xfId="10" applyNumberFormat="1" applyFont="1" applyFill="1" applyBorder="1" applyAlignment="1">
      <alignment horizontal="center" vertical="center" wrapText="1"/>
    </xf>
    <xf numFmtId="1" fontId="11" fillId="0" borderId="0" xfId="10" applyNumberFormat="1" applyFont="1" applyFill="1" applyBorder="1" applyAlignment="1">
      <alignment horizontal="center" vertical="center" wrapText="1"/>
    </xf>
    <xf numFmtId="1" fontId="11" fillId="0" borderId="43" xfId="10" applyNumberFormat="1" applyFont="1" applyFill="1" applyBorder="1" applyAlignment="1">
      <alignment horizontal="center" vertical="center" wrapText="1"/>
    </xf>
    <xf numFmtId="49" fontId="11" fillId="0" borderId="44" xfId="8" applyNumberFormat="1" applyFont="1" applyFill="1" applyBorder="1" applyAlignment="1">
      <alignment horizontal="center" vertical="center" wrapText="1"/>
    </xf>
    <xf numFmtId="49" fontId="11" fillId="0" borderId="1" xfId="8" applyNumberFormat="1" applyFont="1" applyFill="1" applyBorder="1" applyAlignment="1">
      <alignment horizontal="center" vertical="center" wrapText="1"/>
    </xf>
    <xf numFmtId="49" fontId="11" fillId="0" borderId="4" xfId="8" applyNumberFormat="1" applyFont="1" applyFill="1" applyBorder="1" applyAlignment="1">
      <alignment horizontal="center" vertical="center" wrapText="1"/>
    </xf>
    <xf numFmtId="1" fontId="11" fillId="0" borderId="9" xfId="10" applyNumberFormat="1" applyFont="1" applyFill="1" applyBorder="1" applyAlignment="1">
      <alignment horizontal="center" wrapText="1"/>
    </xf>
    <xf numFmtId="1" fontId="11" fillId="0" borderId="10" xfId="10" applyNumberFormat="1" applyFont="1" applyFill="1" applyBorder="1" applyAlignment="1">
      <alignment horizontal="center" wrapText="1"/>
    </xf>
    <xf numFmtId="1" fontId="11" fillId="0" borderId="19" xfId="10" applyNumberFormat="1" applyFont="1" applyFill="1" applyBorder="1" applyAlignment="1">
      <alignment horizontal="center" wrapText="1"/>
    </xf>
    <xf numFmtId="166" fontId="11" fillId="0" borderId="9" xfId="10" applyNumberFormat="1" applyFont="1" applyFill="1" applyBorder="1" applyAlignment="1">
      <alignment horizontal="center" wrapText="1"/>
    </xf>
    <xf numFmtId="166" fontId="11" fillId="0" borderId="19" xfId="10" applyNumberFormat="1" applyFont="1" applyFill="1" applyBorder="1" applyAlignment="1">
      <alignment horizontal="center" wrapText="1"/>
    </xf>
    <xf numFmtId="1" fontId="12" fillId="0" borderId="12" xfId="8" applyNumberFormat="1" applyFont="1" applyFill="1" applyBorder="1" applyAlignment="1">
      <alignment horizontal="center" vertical="top" wrapText="1"/>
    </xf>
    <xf numFmtId="1" fontId="12" fillId="0" borderId="13" xfId="8" applyNumberFormat="1" applyFont="1" applyFill="1" applyBorder="1" applyAlignment="1">
      <alignment horizontal="center" vertical="top" wrapText="1"/>
    </xf>
    <xf numFmtId="1" fontId="12" fillId="0" borderId="14" xfId="8" applyNumberFormat="1" applyFont="1" applyFill="1" applyBorder="1" applyAlignment="1">
      <alignment horizontal="center" vertical="top" wrapText="1"/>
    </xf>
    <xf numFmtId="166" fontId="12" fillId="0" borderId="18" xfId="8" applyNumberFormat="1" applyFont="1" applyFill="1" applyBorder="1" applyAlignment="1">
      <alignment horizontal="center" vertical="top" wrapText="1"/>
    </xf>
    <xf numFmtId="166" fontId="12" fillId="0" borderId="14" xfId="8" applyNumberFormat="1" applyFont="1" applyFill="1" applyBorder="1" applyAlignment="1">
      <alignment horizontal="center" vertical="top" wrapText="1"/>
    </xf>
    <xf numFmtId="171" fontId="12" fillId="0" borderId="0" xfId="8" applyNumberFormat="1" applyFont="1" applyFill="1" applyBorder="1" applyAlignment="1">
      <alignment horizontal="center" vertical="top" wrapText="1"/>
    </xf>
    <xf numFmtId="166" fontId="12" fillId="0" borderId="0" xfId="8" applyNumberFormat="1" applyFont="1" applyFill="1" applyBorder="1" applyAlignment="1">
      <alignment horizontal="center" vertical="top" wrapText="1"/>
    </xf>
    <xf numFmtId="166" fontId="11" fillId="0" borderId="10" xfId="10" applyNumberFormat="1" applyFont="1" applyFill="1" applyBorder="1" applyAlignment="1">
      <alignment horizontal="center" wrapText="1"/>
    </xf>
    <xf numFmtId="1" fontId="26" fillId="0" borderId="0" xfId="8" applyNumberFormat="1" applyFont="1" applyFill="1" applyBorder="1" applyAlignment="1">
      <alignment horizontal="left" wrapText="1"/>
    </xf>
    <xf numFmtId="1" fontId="12" fillId="0" borderId="9" xfId="16" applyNumberFormat="1" applyFont="1" applyFill="1" applyBorder="1" applyAlignment="1">
      <alignment horizontal="center" vertical="center" wrapText="1"/>
    </xf>
    <xf numFmtId="1" fontId="12" fillId="0" borderId="12" xfId="16" applyNumberFormat="1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textRotation="90" wrapText="1"/>
    </xf>
    <xf numFmtId="164" fontId="25" fillId="0" borderId="17" xfId="0" applyNumberFormat="1" applyFont="1" applyBorder="1" applyAlignment="1">
      <alignment horizontal="center" textRotation="90" wrapText="1"/>
    </xf>
    <xf numFmtId="1" fontId="10" fillId="0" borderId="15" xfId="16" applyNumberFormat="1" applyFont="1" applyFill="1" applyBorder="1" applyAlignment="1" applyProtection="1">
      <alignment horizontal="center" vertical="center" wrapText="1"/>
      <protection locked="0"/>
    </xf>
    <xf numFmtId="1" fontId="10" fillId="0" borderId="16" xfId="16" applyNumberFormat="1" applyFont="1" applyFill="1" applyBorder="1" applyAlignment="1" applyProtection="1">
      <alignment horizontal="center" vertical="center" wrapText="1"/>
      <protection locked="0"/>
    </xf>
    <xf numFmtId="164" fontId="25" fillId="0" borderId="2" xfId="0" applyNumberFormat="1" applyFont="1" applyBorder="1" applyAlignment="1">
      <alignment horizontal="center" textRotation="90" wrapText="1"/>
    </xf>
    <xf numFmtId="164" fontId="25" fillId="0" borderId="3" xfId="0" applyNumberFormat="1" applyFont="1" applyBorder="1" applyAlignment="1">
      <alignment horizontal="center" textRotation="90" wrapText="1"/>
    </xf>
    <xf numFmtId="164" fontId="25" fillId="0" borderId="18" xfId="0" applyNumberFormat="1" applyFont="1" applyBorder="1" applyAlignment="1">
      <alignment horizontal="center" textRotation="90" wrapText="1"/>
    </xf>
    <xf numFmtId="164" fontId="25" fillId="0" borderId="16" xfId="0" applyNumberFormat="1" applyFont="1" applyBorder="1" applyAlignment="1">
      <alignment horizontal="center" textRotation="90" wrapText="1"/>
    </xf>
    <xf numFmtId="164" fontId="25" fillId="0" borderId="14" xfId="0" applyNumberFormat="1" applyFont="1" applyBorder="1" applyAlignment="1">
      <alignment horizontal="center" textRotation="90" wrapText="1"/>
    </xf>
    <xf numFmtId="1" fontId="11" fillId="0" borderId="19" xfId="16" applyNumberFormat="1" applyFont="1" applyFill="1" applyBorder="1" applyAlignment="1">
      <alignment horizontal="center" vertical="center" wrapText="1"/>
    </xf>
    <xf numFmtId="1" fontId="11" fillId="0" borderId="8" xfId="16" applyNumberFormat="1" applyFont="1" applyFill="1" applyBorder="1" applyAlignment="1">
      <alignment horizontal="center" vertical="center" wrapText="1"/>
    </xf>
    <xf numFmtId="172" fontId="11" fillId="0" borderId="9" xfId="16" applyNumberFormat="1" applyFont="1" applyFill="1" applyBorder="1" applyAlignment="1">
      <alignment horizontal="center" textRotation="90" wrapText="1"/>
    </xf>
    <xf numFmtId="172" fontId="11" fillId="0" borderId="12" xfId="16" applyNumberFormat="1" applyFont="1" applyFill="1" applyBorder="1" applyAlignment="1">
      <alignment horizontal="center" textRotation="90" wrapText="1"/>
    </xf>
    <xf numFmtId="172" fontId="10" fillId="0" borderId="11" xfId="16" applyNumberFormat="1" applyFont="1" applyFill="1" applyBorder="1" applyAlignment="1" applyProtection="1">
      <alignment horizontal="center" vertical="center" wrapText="1"/>
      <protection locked="0"/>
    </xf>
    <xf numFmtId="172" fontId="14" fillId="0" borderId="11" xfId="16" applyNumberFormat="1" applyFont="1" applyFill="1" applyBorder="1" applyAlignment="1" applyProtection="1">
      <alignment horizontal="center" vertical="center" wrapText="1"/>
      <protection locked="0"/>
    </xf>
    <xf numFmtId="172" fontId="14" fillId="0" borderId="45" xfId="16" applyNumberFormat="1" applyFont="1" applyFill="1" applyBorder="1" applyAlignment="1" applyProtection="1">
      <alignment horizontal="center" vertical="center" wrapText="1"/>
      <protection locked="0"/>
    </xf>
    <xf numFmtId="49" fontId="12" fillId="0" borderId="44" xfId="8" applyNumberFormat="1" applyFont="1" applyFill="1" applyBorder="1" applyAlignment="1">
      <alignment horizontal="center" vertical="center" wrapText="1"/>
    </xf>
    <xf numFmtId="49" fontId="12" fillId="0" borderId="1" xfId="8" applyNumberFormat="1" applyFont="1" applyFill="1" applyBorder="1" applyAlignment="1">
      <alignment horizontal="center" vertical="center" wrapText="1"/>
    </xf>
    <xf numFmtId="164" fontId="25" fillId="0" borderId="0" xfId="19" applyNumberFormat="1" applyFont="1" applyFill="1" applyBorder="1" applyAlignment="1">
      <alignment horizontal="center" textRotation="90" wrapText="1"/>
    </xf>
    <xf numFmtId="172" fontId="11" fillId="0" borderId="0" xfId="16" applyNumberFormat="1" applyFont="1" applyFill="1" applyBorder="1" applyAlignment="1">
      <alignment textRotation="90" wrapText="1"/>
    </xf>
    <xf numFmtId="164" fontId="25" fillId="0" borderId="1" xfId="19" applyNumberFormat="1" applyFont="1" applyBorder="1" applyAlignment="1">
      <alignment horizontal="center" textRotation="90" wrapText="1"/>
    </xf>
    <xf numFmtId="164" fontId="25" fillId="0" borderId="17" xfId="19" applyNumberFormat="1" applyFont="1" applyBorder="1" applyAlignment="1">
      <alignment horizontal="center" textRotation="90" wrapText="1"/>
    </xf>
    <xf numFmtId="164" fontId="25" fillId="0" borderId="2" xfId="19" applyNumberFormat="1" applyFont="1" applyBorder="1" applyAlignment="1">
      <alignment horizontal="center" textRotation="90" wrapText="1"/>
    </xf>
    <xf numFmtId="164" fontId="25" fillId="0" borderId="3" xfId="19" applyNumberFormat="1" applyFont="1" applyBorder="1" applyAlignment="1">
      <alignment horizontal="center" textRotation="90" wrapText="1"/>
    </xf>
    <xf numFmtId="164" fontId="25" fillId="0" borderId="18" xfId="19" applyNumberFormat="1" applyFont="1" applyBorder="1" applyAlignment="1">
      <alignment horizontal="center" textRotation="90" wrapText="1"/>
    </xf>
    <xf numFmtId="164" fontId="25" fillId="0" borderId="16" xfId="19" applyNumberFormat="1" applyFont="1" applyBorder="1" applyAlignment="1">
      <alignment horizontal="center" textRotation="90" wrapText="1"/>
    </xf>
    <xf numFmtId="164" fontId="25" fillId="0" borderId="14" xfId="19" applyNumberFormat="1" applyFont="1" applyBorder="1" applyAlignment="1">
      <alignment horizontal="center" textRotation="90" wrapText="1"/>
    </xf>
    <xf numFmtId="1" fontId="31" fillId="0" borderId="0" xfId="14" applyNumberFormat="1" applyFont="1" applyFill="1" applyBorder="1" applyAlignment="1">
      <alignment vertical="center" wrapText="1"/>
    </xf>
    <xf numFmtId="0" fontId="11" fillId="0" borderId="9" xfId="20" applyFont="1" applyFill="1" applyBorder="1" applyAlignment="1">
      <alignment horizontal="center" vertical="top" wrapText="1"/>
    </xf>
    <xf numFmtId="0" fontId="11" fillId="0" borderId="12" xfId="20" applyFont="1" applyFill="1" applyBorder="1" applyAlignment="1">
      <alignment horizontal="center" vertical="top" wrapText="1"/>
    </xf>
    <xf numFmtId="0" fontId="11" fillId="0" borderId="0" xfId="20" applyFont="1" applyFill="1" applyBorder="1" applyAlignment="1">
      <alignment horizontal="center" vertical="top" wrapText="1"/>
    </xf>
    <xf numFmtId="49" fontId="11" fillId="0" borderId="44" xfId="6" applyNumberFormat="1" applyFont="1" applyFill="1" applyBorder="1" applyAlignment="1">
      <alignment horizontal="center" vertical="center" wrapText="1"/>
    </xf>
    <xf numFmtId="49" fontId="11" fillId="0" borderId="1" xfId="6" applyNumberFormat="1" applyFont="1" applyFill="1" applyBorder="1" applyAlignment="1">
      <alignment horizontal="center" vertical="center" wrapText="1"/>
    </xf>
    <xf numFmtId="49" fontId="11" fillId="0" borderId="4" xfId="6" applyNumberFormat="1" applyFont="1" applyFill="1" applyBorder="1" applyAlignment="1">
      <alignment horizontal="center" vertical="center" wrapText="1"/>
    </xf>
    <xf numFmtId="1" fontId="11" fillId="0" borderId="11" xfId="6" applyNumberFormat="1" applyFont="1" applyFill="1" applyBorder="1" applyAlignment="1">
      <alignment horizontal="center" vertical="top" wrapText="1"/>
    </xf>
    <xf numFmtId="0" fontId="11" fillId="0" borderId="44" xfId="20" applyFont="1" applyFill="1" applyBorder="1" applyAlignment="1">
      <alignment horizontal="center" vertical="top" wrapText="1"/>
    </xf>
    <xf numFmtId="0" fontId="11" fillId="0" borderId="1" xfId="20" applyFont="1" applyFill="1" applyBorder="1" applyAlignment="1">
      <alignment horizontal="center" vertical="top" wrapText="1"/>
    </xf>
    <xf numFmtId="1" fontId="12" fillId="0" borderId="10" xfId="6" applyNumberFormat="1" applyFont="1" applyFill="1" applyBorder="1" applyAlignment="1">
      <alignment horizontal="center" vertical="center" wrapText="1"/>
    </xf>
    <xf numFmtId="1" fontId="11" fillId="0" borderId="43" xfId="6" applyNumberFormat="1" applyFont="1" applyFill="1" applyBorder="1" applyAlignment="1">
      <alignment horizontal="center" vertical="center" wrapText="1"/>
    </xf>
    <xf numFmtId="171" fontId="11" fillId="0" borderId="0" xfId="20" applyNumberFormat="1" applyFont="1" applyFill="1" applyBorder="1" applyAlignment="1">
      <alignment horizontal="center" vertical="top" wrapText="1"/>
    </xf>
    <xf numFmtId="171" fontId="11" fillId="0" borderId="0" xfId="6" applyNumberFormat="1" applyFont="1" applyFill="1" applyBorder="1" applyAlignment="1">
      <alignment horizontal="center" vertical="top" wrapText="1"/>
    </xf>
    <xf numFmtId="171" fontId="12" fillId="0" borderId="0" xfId="6" applyNumberFormat="1" applyFont="1" applyFill="1" applyBorder="1" applyAlignment="1">
      <alignment horizontal="center" vertical="top" wrapText="1"/>
    </xf>
    <xf numFmtId="1" fontId="31" fillId="0" borderId="0" xfId="14" applyNumberFormat="1" applyFont="1" applyFill="1" applyBorder="1" applyAlignment="1">
      <alignment wrapText="1"/>
    </xf>
    <xf numFmtId="171" fontId="11" fillId="0" borderId="9" xfId="20" applyNumberFormat="1" applyFont="1" applyFill="1" applyBorder="1" applyAlignment="1">
      <alignment horizontal="center" vertical="top" wrapText="1"/>
    </xf>
    <xf numFmtId="171" fontId="11" fillId="0" borderId="12" xfId="20" applyNumberFormat="1" applyFont="1" applyFill="1" applyBorder="1" applyAlignment="1">
      <alignment horizontal="center" vertical="top" wrapText="1"/>
    </xf>
    <xf numFmtId="171" fontId="11" fillId="0" borderId="11" xfId="6" applyNumberFormat="1" applyFont="1" applyFill="1" applyBorder="1" applyAlignment="1">
      <alignment horizontal="center" vertical="top" wrapText="1"/>
    </xf>
    <xf numFmtId="171" fontId="12" fillId="0" borderId="11" xfId="6" applyNumberFormat="1" applyFont="1" applyFill="1" applyBorder="1" applyAlignment="1">
      <alignment horizontal="center" vertical="top" wrapText="1"/>
    </xf>
    <xf numFmtId="171" fontId="11" fillId="0" borderId="45" xfId="6" applyNumberFormat="1" applyFont="1" applyFill="1" applyBorder="1" applyAlignment="1">
      <alignment horizontal="center" vertical="top" wrapText="1"/>
    </xf>
    <xf numFmtId="1" fontId="12" fillId="0" borderId="19" xfId="6" applyNumberFormat="1" applyFont="1" applyFill="1" applyBorder="1" applyAlignment="1">
      <alignment horizontal="center" vertical="center" wrapText="1"/>
    </xf>
    <xf numFmtId="49" fontId="11" fillId="0" borderId="0" xfId="6" applyNumberFormat="1" applyFont="1" applyFill="1" applyBorder="1" applyAlignment="1">
      <alignment horizontal="center" vertical="center" wrapText="1"/>
    </xf>
    <xf numFmtId="2" fontId="11" fillId="0" borderId="0" xfId="20" applyNumberFormat="1" applyFont="1" applyFill="1" applyBorder="1" applyAlignment="1">
      <alignment horizontal="center" vertical="top" wrapText="1"/>
    </xf>
    <xf numFmtId="2" fontId="11" fillId="0" borderId="0" xfId="6" applyNumberFormat="1" applyFont="1" applyFill="1" applyBorder="1" applyAlignment="1">
      <alignment horizontal="center" vertical="center" wrapText="1"/>
    </xf>
    <xf numFmtId="2" fontId="12" fillId="0" borderId="0" xfId="6" applyNumberFormat="1" applyFont="1" applyFill="1" applyBorder="1" applyAlignment="1">
      <alignment horizontal="center" vertical="center" wrapText="1"/>
    </xf>
    <xf numFmtId="49" fontId="12" fillId="0" borderId="44" xfId="6" applyNumberFormat="1" applyFont="1" applyFill="1" applyBorder="1" applyAlignment="1">
      <alignment horizontal="center" vertical="center" wrapText="1"/>
    </xf>
    <xf numFmtId="2" fontId="11" fillId="0" borderId="9" xfId="20" applyNumberFormat="1" applyFont="1" applyFill="1" applyBorder="1" applyAlignment="1">
      <alignment horizontal="center" vertical="top" wrapText="1"/>
    </xf>
    <xf numFmtId="2" fontId="11" fillId="0" borderId="12" xfId="20" applyNumberFormat="1" applyFont="1" applyFill="1" applyBorder="1" applyAlignment="1">
      <alignment horizontal="center" vertical="top" wrapText="1"/>
    </xf>
    <xf numFmtId="2" fontId="11" fillId="0" borderId="11" xfId="6" applyNumberFormat="1" applyFont="1" applyFill="1" applyBorder="1" applyAlignment="1">
      <alignment horizontal="center" vertical="center" wrapText="1"/>
    </xf>
    <xf numFmtId="2" fontId="12" fillId="0" borderId="11" xfId="6" applyNumberFormat="1" applyFont="1" applyFill="1" applyBorder="1" applyAlignment="1">
      <alignment horizontal="center" vertical="center" wrapText="1"/>
    </xf>
    <xf numFmtId="2" fontId="11" fillId="0" borderId="45" xfId="6" applyNumberFormat="1" applyFont="1" applyFill="1" applyBorder="1" applyAlignment="1">
      <alignment horizontal="center" vertical="center" wrapText="1"/>
    </xf>
    <xf numFmtId="1" fontId="20" fillId="0" borderId="0" xfId="19" applyNumberFormat="1" applyFont="1" applyFill="1" applyBorder="1" applyAlignment="1">
      <alignment horizontal="left" wrapText="1"/>
    </xf>
    <xf numFmtId="1" fontId="25" fillId="0" borderId="0" xfId="19" quotePrefix="1" applyNumberFormat="1" applyFont="1" applyFill="1" applyBorder="1" applyAlignment="1">
      <alignment horizontal="left" wrapText="1"/>
    </xf>
    <xf numFmtId="1" fontId="25" fillId="0" borderId="0" xfId="14" applyNumberFormat="1" applyFont="1" applyFill="1" applyBorder="1" applyAlignment="1">
      <alignment horizontal="left" wrapText="1"/>
    </xf>
    <xf numFmtId="169" fontId="11" fillId="0" borderId="0" xfId="6" applyNumberFormat="1" applyFont="1" applyFill="1" applyBorder="1" applyAlignment="1">
      <alignment horizontal="center" vertical="top" wrapText="1"/>
    </xf>
    <xf numFmtId="1" fontId="11" fillId="0" borderId="44" xfId="6" applyNumberFormat="1" applyFont="1" applyFill="1" applyBorder="1" applyAlignment="1">
      <alignment horizontal="center" vertical="center" wrapText="1"/>
    </xf>
    <xf numFmtId="1" fontId="11" fillId="0" borderId="1" xfId="6" applyNumberFormat="1" applyFont="1" applyFill="1" applyBorder="1" applyAlignment="1">
      <alignment horizontal="center" vertical="center" wrapText="1"/>
    </xf>
    <xf numFmtId="1" fontId="11" fillId="0" borderId="4" xfId="6" applyNumberFormat="1" applyFont="1" applyFill="1" applyBorder="1" applyAlignment="1">
      <alignment horizontal="center" vertical="center" wrapText="1"/>
    </xf>
    <xf numFmtId="169" fontId="11" fillId="0" borderId="9" xfId="6" applyNumberFormat="1" applyFont="1" applyFill="1" applyBorder="1" applyAlignment="1">
      <alignment horizontal="center" vertical="top" wrapText="1"/>
    </xf>
    <xf numFmtId="169" fontId="11" fillId="0" borderId="12" xfId="6" applyNumberFormat="1" applyFont="1" applyFill="1" applyBorder="1" applyAlignment="1">
      <alignment horizontal="center" vertical="top" wrapText="1"/>
    </xf>
    <xf numFmtId="169" fontId="11" fillId="0" borderId="11" xfId="6" applyNumberFormat="1" applyFont="1" applyFill="1" applyBorder="1" applyAlignment="1">
      <alignment horizontal="center" vertical="top" wrapText="1"/>
    </xf>
    <xf numFmtId="1" fontId="11" fillId="0" borderId="44" xfId="10" applyNumberFormat="1" applyFont="1" applyFill="1" applyBorder="1" applyAlignment="1">
      <alignment horizontal="center" wrapText="1"/>
    </xf>
    <xf numFmtId="1" fontId="11" fillId="0" borderId="1" xfId="10" applyNumberFormat="1" applyFont="1" applyFill="1" applyBorder="1" applyAlignment="1">
      <alignment horizontal="center" wrapText="1"/>
    </xf>
    <xf numFmtId="3" fontId="11" fillId="0" borderId="10" xfId="10" applyNumberFormat="1" applyFont="1" applyFill="1" applyBorder="1" applyAlignment="1">
      <alignment horizontal="center" wrapText="1"/>
    </xf>
    <xf numFmtId="3" fontId="11" fillId="0" borderId="0" xfId="10" applyNumberFormat="1" applyFont="1" applyFill="1" applyBorder="1" applyAlignment="1">
      <alignment horizontal="center" wrapText="1"/>
    </xf>
    <xf numFmtId="1" fontId="10" fillId="0" borderId="0" xfId="10" applyNumberFormat="1" applyFont="1" applyFill="1" applyBorder="1" applyAlignment="1" applyProtection="1">
      <alignment horizontal="center" wrapText="1"/>
      <protection locked="0"/>
    </xf>
    <xf numFmtId="1" fontId="10" fillId="0" borderId="10" xfId="10" applyNumberFormat="1" applyFont="1" applyFill="1" applyBorder="1" applyAlignment="1" applyProtection="1">
      <alignment horizontal="center" wrapText="1"/>
      <protection locked="0"/>
    </xf>
    <xf numFmtId="1" fontId="11" fillId="0" borderId="0" xfId="10" applyNumberFormat="1" applyFont="1" applyFill="1" applyBorder="1" applyAlignment="1">
      <alignment horizontal="center" wrapText="1"/>
    </xf>
    <xf numFmtId="1" fontId="25" fillId="0" borderId="0" xfId="24" applyNumberFormat="1" applyFont="1" applyFill="1" applyBorder="1" applyAlignment="1">
      <alignment horizontal="left" wrapText="1"/>
    </xf>
    <xf numFmtId="3" fontId="81" fillId="3" borderId="81" xfId="1" applyNumberFormat="1" applyFont="1" applyFill="1" applyBorder="1" applyAlignment="1">
      <alignment horizontal="right" vertical="center"/>
    </xf>
    <xf numFmtId="173" fontId="81" fillId="3" borderId="33" xfId="1" applyNumberFormat="1" applyFont="1" applyFill="1" applyBorder="1" applyAlignment="1">
      <alignment horizontal="right" vertical="center"/>
    </xf>
    <xf numFmtId="169" fontId="81" fillId="3" borderId="33" xfId="1" applyNumberFormat="1" applyFont="1" applyFill="1" applyBorder="1" applyAlignment="1">
      <alignment horizontal="right" vertical="center"/>
    </xf>
    <xf numFmtId="166" fontId="81" fillId="3" borderId="34" xfId="1" applyNumberFormat="1" applyFont="1" applyFill="1" applyBorder="1" applyAlignment="1">
      <alignment horizontal="right" vertical="center"/>
    </xf>
    <xf numFmtId="3" fontId="81" fillId="3" borderId="24" xfId="1" applyNumberFormat="1" applyFont="1" applyFill="1" applyBorder="1" applyAlignment="1">
      <alignment horizontal="right" vertical="center"/>
    </xf>
    <xf numFmtId="173" fontId="81" fillId="3" borderId="25" xfId="1" applyNumberFormat="1" applyFont="1" applyFill="1" applyBorder="1" applyAlignment="1">
      <alignment horizontal="right" vertical="center"/>
    </xf>
    <xf numFmtId="169" fontId="81" fillId="3" borderId="25" xfId="1" applyNumberFormat="1" applyFont="1" applyFill="1" applyBorder="1" applyAlignment="1">
      <alignment horizontal="right" vertical="center"/>
    </xf>
    <xf numFmtId="166" fontId="81" fillId="3" borderId="26" xfId="1" applyNumberFormat="1" applyFont="1" applyFill="1" applyBorder="1" applyAlignment="1">
      <alignment horizontal="right" vertical="center"/>
    </xf>
    <xf numFmtId="1" fontId="16" fillId="0" borderId="8" xfId="8" applyNumberFormat="1" applyFont="1" applyFill="1" applyBorder="1" applyAlignment="1">
      <alignment horizontal="center" vertical="center"/>
    </xf>
  </cellXfs>
  <cellStyles count="26">
    <cellStyle name="čárky_BilEA vysl" xfId="17"/>
    <cellStyle name="čárky_EvNezam" xfId="18"/>
    <cellStyle name="čárky_PriemZamEkCinsort" xfId="12"/>
    <cellStyle name="Čiarka" xfId="1" builtinId="3"/>
    <cellStyle name="Hypertextové prepojenie" xfId="2" builtinId="8"/>
    <cellStyle name="Normal_List1" xfId="3"/>
    <cellStyle name="Normálna" xfId="0" builtinId="0"/>
    <cellStyle name="Normálna 2" xfId="24"/>
    <cellStyle name="Normálna 3" xfId="25"/>
    <cellStyle name="Normálne 2" xfId="19"/>
    <cellStyle name="normální 2" xfId="4"/>
    <cellStyle name="normální 3" xfId="5"/>
    <cellStyle name="normální_03 V Mzdy 10 11 12 vysl" xfId="20"/>
    <cellStyle name="normální_03 V nez 13 14 15" xfId="22"/>
    <cellStyle name="normální_2str okresy1" xfId="6"/>
    <cellStyle name="normální_3- 4" xfId="9"/>
    <cellStyle name="normální_3-13n" xfId="21"/>
    <cellStyle name="normální_3-15" xfId="23"/>
    <cellStyle name="normální_Bil 2002" xfId="7"/>
    <cellStyle name="normální_Bil2001" xfId="8"/>
    <cellStyle name="normální_BilEA vysl" xfId="14"/>
    <cellStyle name="normální_EvNezam" xfId="15"/>
    <cellStyle name="normální_PriemZamEkCinsort" xfId="10"/>
    <cellStyle name="normální_Tab2" xfId="13"/>
    <cellStyle name="normální_Tab5" xfId="11"/>
    <cellStyle name="normální_ZamEkCinKR vysl" xfId="1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0.bin"/><Relationship Id="rId4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1.bin"/><Relationship Id="rId4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2.bin"/><Relationship Id="rId4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3.bin"/><Relationship Id="rId4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14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5.bin"/><Relationship Id="rId4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6.bin"/><Relationship Id="rId4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17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18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19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20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2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22.bin"/><Relationship Id="rId4" Type="http://schemas.openxmlformats.org/officeDocument/2006/relationships/hyperlink" Target="http://datacube.statistics.sk/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7" Type="http://schemas.openxmlformats.org/officeDocument/2006/relationships/printerSettings" Target="../printerSettings/printerSettings23.bin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24.bin"/><Relationship Id="rId4" Type="http://schemas.openxmlformats.org/officeDocument/2006/relationships/hyperlink" Target="https://datacube.statistics.sk/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25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C25" sqref="C25"/>
    </sheetView>
  </sheetViews>
  <sheetFormatPr defaultColWidth="9" defaultRowHeight="15" customHeight="1"/>
  <cols>
    <col min="1" max="1" width="3.3984375" style="1154" customWidth="1"/>
    <col min="2" max="2" width="5.59765625" style="1153" customWidth="1"/>
    <col min="3" max="3" width="15.19921875" style="1153" customWidth="1"/>
    <col min="4" max="4" width="19.69921875" style="1153" customWidth="1"/>
    <col min="5" max="5" width="50.59765625" style="1153" customWidth="1"/>
    <col min="6" max="6" width="3.09765625" style="1154" customWidth="1"/>
    <col min="7" max="7" width="5.5" style="1153" customWidth="1"/>
    <col min="8" max="9" width="19.69921875" style="1153" customWidth="1"/>
    <col min="10" max="10" width="50.59765625" style="1153" customWidth="1"/>
    <col min="11" max="256" width="19.69921875" style="1153" customWidth="1"/>
    <col min="257" max="16384" width="9" style="1153"/>
  </cols>
  <sheetData>
    <row r="1" spans="1:9" customFormat="1" ht="15" customHeight="1">
      <c r="A1" s="1244" t="s">
        <v>5843</v>
      </c>
      <c r="E1" s="1184"/>
      <c r="F1" s="1220"/>
      <c r="G1" s="1221"/>
      <c r="H1" s="1221"/>
      <c r="I1" s="1221"/>
    </row>
    <row r="2" spans="1:9" customFormat="1" ht="15" customHeight="1">
      <c r="A2" s="1245" t="s">
        <v>5844</v>
      </c>
      <c r="B2" s="1221"/>
      <c r="C2" s="1221"/>
      <c r="D2" s="1221"/>
      <c r="E2" s="1184"/>
      <c r="F2" s="1220"/>
      <c r="G2" s="1221"/>
      <c r="H2" s="1221"/>
      <c r="I2" s="1221"/>
    </row>
    <row r="3" spans="1:9" ht="15" customHeight="1">
      <c r="A3" s="1156"/>
      <c r="F3" s="1155"/>
      <c r="G3" s="1155"/>
      <c r="H3" s="1155"/>
      <c r="I3" s="1155"/>
    </row>
    <row r="4" spans="1:9" ht="15" customHeight="1">
      <c r="A4" s="1577" t="s">
        <v>4742</v>
      </c>
      <c r="B4" s="1577"/>
      <c r="C4" s="1156"/>
      <c r="F4" s="1157"/>
      <c r="G4" s="1155"/>
      <c r="H4" s="1155"/>
      <c r="I4" s="1155"/>
    </row>
    <row r="5" spans="1:9" ht="15" customHeight="1">
      <c r="A5" s="1578" t="s">
        <v>4743</v>
      </c>
      <c r="B5" s="1578"/>
      <c r="C5" s="1156"/>
      <c r="F5" s="1157"/>
      <c r="G5" s="1155"/>
      <c r="H5" s="1155"/>
      <c r="I5" s="1155"/>
    </row>
    <row r="6" spans="1:9" ht="15" customHeight="1">
      <c r="C6" s="1156"/>
      <c r="F6" s="1157"/>
      <c r="G6" s="1155"/>
      <c r="H6" s="1155"/>
      <c r="I6" s="1155"/>
    </row>
    <row r="7" spans="1:9" ht="15" customHeight="1">
      <c r="A7" s="1158" t="s">
        <v>4665</v>
      </c>
      <c r="F7" s="1159"/>
      <c r="G7" s="1155"/>
      <c r="H7" s="1155"/>
      <c r="I7" s="1155"/>
    </row>
    <row r="8" spans="1:9" ht="15" customHeight="1">
      <c r="A8" s="1159" t="s">
        <v>4666</v>
      </c>
      <c r="B8" s="1155"/>
      <c r="F8" s="1159"/>
      <c r="G8" s="1155"/>
      <c r="H8" s="1155"/>
      <c r="I8" s="1155"/>
    </row>
    <row r="9" spans="1:9" ht="15" customHeight="1">
      <c r="A9" s="1154">
        <v>3</v>
      </c>
      <c r="B9" s="1153" t="s">
        <v>4667</v>
      </c>
      <c r="F9" s="1157"/>
      <c r="G9" s="1155"/>
      <c r="H9" s="1155"/>
      <c r="I9" s="1155"/>
    </row>
    <row r="10" spans="1:9" ht="15" customHeight="1">
      <c r="A10" s="1157">
        <v>3</v>
      </c>
      <c r="B10" s="1155" t="s">
        <v>0</v>
      </c>
      <c r="C10" s="1155"/>
      <c r="F10" s="1157"/>
      <c r="G10" s="1155"/>
      <c r="H10" s="1155"/>
      <c r="I10" s="1155"/>
    </row>
    <row r="11" spans="1:9" ht="15" customHeight="1">
      <c r="B11" s="1228" t="s">
        <v>4668</v>
      </c>
      <c r="C11" s="1228" t="s">
        <v>4669</v>
      </c>
      <c r="D11" s="1228"/>
      <c r="F11" s="1157"/>
      <c r="G11" s="1155"/>
      <c r="H11" s="1155"/>
      <c r="I11" s="1155"/>
    </row>
    <row r="12" spans="1:9" ht="15" customHeight="1">
      <c r="C12" s="1155" t="s">
        <v>4670</v>
      </c>
      <c r="D12" s="1155"/>
      <c r="F12" s="1157"/>
      <c r="G12" s="1155"/>
      <c r="H12" s="1155"/>
      <c r="I12" s="1155"/>
    </row>
    <row r="13" spans="1:9" ht="15" customHeight="1">
      <c r="B13" s="1228" t="s">
        <v>4671</v>
      </c>
      <c r="C13" s="1228" t="s">
        <v>4717</v>
      </c>
      <c r="D13" s="1228"/>
      <c r="E13" s="1228"/>
      <c r="F13" s="1157"/>
      <c r="G13" s="1155"/>
      <c r="H13" s="1155"/>
      <c r="I13" s="1155"/>
    </row>
    <row r="14" spans="1:9" ht="15" customHeight="1">
      <c r="C14" s="1155" t="s">
        <v>4718</v>
      </c>
      <c r="D14" s="1155"/>
      <c r="F14" s="1157"/>
      <c r="G14" s="1155"/>
      <c r="H14" s="1155"/>
      <c r="I14" s="1155"/>
    </row>
    <row r="15" spans="1:9" ht="15" customHeight="1">
      <c r="B15" s="1228" t="s">
        <v>4672</v>
      </c>
      <c r="C15" s="1228" t="s">
        <v>4673</v>
      </c>
      <c r="D15" s="1228"/>
      <c r="E15" s="1228"/>
      <c r="F15" s="1157"/>
      <c r="G15" s="1155"/>
      <c r="H15" s="1155"/>
      <c r="I15" s="1155"/>
    </row>
    <row r="16" spans="1:9" ht="15" customHeight="1">
      <c r="C16" s="1155" t="s">
        <v>4674</v>
      </c>
      <c r="D16" s="1155"/>
      <c r="F16" s="1157"/>
      <c r="G16" s="1155"/>
      <c r="H16" s="1155"/>
      <c r="I16" s="1155"/>
    </row>
    <row r="17" spans="2:9" ht="15" customHeight="1">
      <c r="B17" s="1228" t="s">
        <v>4675</v>
      </c>
      <c r="C17" s="1228" t="s">
        <v>4676</v>
      </c>
      <c r="D17" s="1228"/>
      <c r="E17" s="1228"/>
      <c r="F17" s="1157"/>
      <c r="G17" s="1155"/>
      <c r="H17" s="1155"/>
      <c r="I17" s="1155"/>
    </row>
    <row r="18" spans="2:9" ht="15" customHeight="1">
      <c r="C18" s="1155" t="s">
        <v>4677</v>
      </c>
      <c r="D18" s="1155"/>
      <c r="F18" s="1157"/>
      <c r="G18" s="1155"/>
      <c r="H18" s="1155"/>
      <c r="I18" s="1155"/>
    </row>
    <row r="19" spans="2:9" ht="15" customHeight="1">
      <c r="B19" s="1228" t="s">
        <v>4678</v>
      </c>
      <c r="C19" s="1228" t="s">
        <v>4679</v>
      </c>
      <c r="D19" s="1228"/>
      <c r="E19" s="1228"/>
      <c r="F19" s="1157"/>
      <c r="G19" s="1155"/>
      <c r="H19" s="1155"/>
      <c r="I19" s="1155"/>
    </row>
    <row r="20" spans="2:9" ht="15" customHeight="1">
      <c r="C20" s="1155" t="s">
        <v>4680</v>
      </c>
      <c r="D20" s="1155"/>
      <c r="F20" s="1157"/>
      <c r="G20" s="1155"/>
      <c r="H20" s="1155"/>
      <c r="I20" s="1155"/>
    </row>
    <row r="21" spans="2:9" ht="15" customHeight="1">
      <c r="B21" s="1228" t="s">
        <v>4681</v>
      </c>
      <c r="C21" s="1228" t="s">
        <v>4719</v>
      </c>
      <c r="D21" s="1228"/>
      <c r="E21" s="1228"/>
      <c r="F21" s="1157"/>
      <c r="G21" s="1155"/>
      <c r="H21" s="1155"/>
      <c r="I21" s="1155"/>
    </row>
    <row r="22" spans="2:9" ht="15" customHeight="1">
      <c r="C22" s="1155" t="s">
        <v>4720</v>
      </c>
      <c r="D22" s="1155"/>
      <c r="F22" s="1157"/>
      <c r="G22" s="1155"/>
      <c r="H22" s="1155"/>
      <c r="I22" s="1155"/>
    </row>
    <row r="23" spans="2:9" ht="15" customHeight="1">
      <c r="B23" s="1228" t="s">
        <v>4682</v>
      </c>
      <c r="C23" s="1228" t="s">
        <v>4721</v>
      </c>
      <c r="D23" s="1228"/>
      <c r="E23" s="1228"/>
      <c r="F23" s="1157"/>
      <c r="G23" s="1155"/>
      <c r="H23" s="1155"/>
      <c r="I23" s="1155"/>
    </row>
    <row r="24" spans="2:9" ht="15" customHeight="1">
      <c r="C24" s="1155" t="s">
        <v>4722</v>
      </c>
      <c r="D24" s="1155"/>
      <c r="F24" s="1157"/>
      <c r="G24" s="1155"/>
      <c r="H24" s="1155"/>
      <c r="I24" s="1155"/>
    </row>
    <row r="25" spans="2:9" ht="15" customHeight="1">
      <c r="B25" s="1228" t="s">
        <v>4684</v>
      </c>
      <c r="C25" s="1228" t="s">
        <v>4723</v>
      </c>
      <c r="D25" s="1228"/>
      <c r="E25" s="1228"/>
      <c r="F25" s="1157"/>
      <c r="G25" s="1155"/>
      <c r="H25" s="1155"/>
      <c r="I25" s="1155"/>
    </row>
    <row r="26" spans="2:9" ht="15" customHeight="1">
      <c r="C26" s="1155" t="s">
        <v>4724</v>
      </c>
      <c r="D26" s="1155"/>
      <c r="F26" s="1157"/>
      <c r="G26" s="1155"/>
      <c r="H26" s="1155"/>
      <c r="I26" s="1155"/>
    </row>
    <row r="27" spans="2:9" ht="15" customHeight="1">
      <c r="B27" s="1228" t="s">
        <v>4687</v>
      </c>
      <c r="C27" s="1228" t="s">
        <v>4725</v>
      </c>
      <c r="D27" s="1228"/>
      <c r="E27" s="1228"/>
      <c r="F27" s="1157"/>
      <c r="G27" s="1155"/>
      <c r="H27" s="1155"/>
      <c r="I27" s="1155"/>
    </row>
    <row r="28" spans="2:9" ht="15" customHeight="1">
      <c r="C28" s="1155" t="s">
        <v>4726</v>
      </c>
      <c r="D28" s="1155"/>
      <c r="F28" s="1157"/>
      <c r="G28" s="1155"/>
      <c r="H28" s="1155"/>
      <c r="I28" s="1155"/>
    </row>
    <row r="29" spans="2:9" ht="15" customHeight="1">
      <c r="B29" s="1228" t="s">
        <v>4690</v>
      </c>
      <c r="C29" s="1228" t="s">
        <v>4727</v>
      </c>
      <c r="D29" s="1228"/>
      <c r="E29" s="1228"/>
      <c r="F29" s="1157"/>
      <c r="G29" s="1155"/>
      <c r="H29" s="1155"/>
      <c r="I29" s="1155"/>
    </row>
    <row r="30" spans="2:9" ht="15" customHeight="1">
      <c r="C30" s="1155" t="s">
        <v>4683</v>
      </c>
      <c r="D30" s="1155"/>
      <c r="F30" s="1157"/>
      <c r="G30" s="1155"/>
      <c r="H30" s="1155"/>
      <c r="I30" s="1155"/>
    </row>
    <row r="31" spans="2:9" ht="15" customHeight="1">
      <c r="B31" s="1228" t="s">
        <v>4693</v>
      </c>
      <c r="C31" s="1228" t="s">
        <v>4685</v>
      </c>
      <c r="D31" s="1228"/>
      <c r="E31" s="1228"/>
      <c r="F31" s="1157"/>
      <c r="G31" s="1155"/>
      <c r="H31" s="1155"/>
      <c r="I31" s="1155"/>
    </row>
    <row r="32" spans="2:9" ht="15" customHeight="1">
      <c r="C32" s="1155" t="s">
        <v>4686</v>
      </c>
      <c r="D32" s="1155"/>
      <c r="F32" s="1157"/>
      <c r="G32" s="1155"/>
      <c r="H32" s="1155"/>
      <c r="I32" s="1155"/>
    </row>
    <row r="33" spans="2:9" ht="15" customHeight="1">
      <c r="B33" s="1228" t="s">
        <v>4696</v>
      </c>
      <c r="C33" s="1228" t="s">
        <v>4688</v>
      </c>
      <c r="D33" s="1228"/>
      <c r="E33" s="1228"/>
      <c r="F33" s="1157"/>
      <c r="G33" s="1155"/>
      <c r="H33" s="1155"/>
      <c r="I33" s="1155"/>
    </row>
    <row r="34" spans="2:9" ht="15" customHeight="1">
      <c r="C34" s="1155" t="s">
        <v>4689</v>
      </c>
      <c r="D34" s="1155"/>
      <c r="F34" s="1157"/>
      <c r="G34" s="1155"/>
      <c r="H34" s="1155"/>
      <c r="I34" s="1155"/>
    </row>
    <row r="35" spans="2:9" ht="15" customHeight="1">
      <c r="B35" s="1228" t="s">
        <v>4699</v>
      </c>
      <c r="C35" s="1228" t="s">
        <v>4691</v>
      </c>
      <c r="D35" s="1228"/>
      <c r="E35" s="1228"/>
      <c r="F35" s="1157"/>
      <c r="G35" s="1155"/>
      <c r="H35" s="1155"/>
      <c r="I35" s="1155"/>
    </row>
    <row r="36" spans="2:9" ht="15" customHeight="1">
      <c r="C36" s="1155" t="s">
        <v>4692</v>
      </c>
      <c r="D36" s="1155"/>
      <c r="F36" s="1157"/>
      <c r="G36" s="1155"/>
      <c r="H36" s="1155"/>
      <c r="I36" s="1155"/>
    </row>
    <row r="37" spans="2:9" ht="15" customHeight="1">
      <c r="B37" s="1228" t="s">
        <v>4702</v>
      </c>
      <c r="C37" s="1228" t="s">
        <v>4694</v>
      </c>
      <c r="D37" s="1228"/>
      <c r="E37" s="1228"/>
      <c r="F37" s="1157"/>
      <c r="G37" s="1155"/>
      <c r="H37" s="1155"/>
      <c r="I37" s="1155"/>
    </row>
    <row r="38" spans="2:9" ht="15" customHeight="1">
      <c r="C38" s="1155" t="s">
        <v>4695</v>
      </c>
      <c r="D38" s="1155"/>
      <c r="F38" s="1157"/>
      <c r="G38" s="1155"/>
      <c r="H38" s="1155"/>
      <c r="I38" s="1155"/>
    </row>
    <row r="39" spans="2:9" ht="15" customHeight="1">
      <c r="B39" s="1228" t="s">
        <v>4705</v>
      </c>
      <c r="C39" s="1228" t="s">
        <v>4697</v>
      </c>
      <c r="D39" s="1228"/>
      <c r="E39" s="1228"/>
      <c r="F39" s="1157"/>
      <c r="G39" s="1155"/>
      <c r="H39" s="1155"/>
      <c r="I39" s="1155"/>
    </row>
    <row r="40" spans="2:9" ht="15" customHeight="1">
      <c r="C40" s="1155" t="s">
        <v>4698</v>
      </c>
      <c r="D40" s="1155"/>
      <c r="F40" s="1157"/>
      <c r="G40" s="1155"/>
      <c r="H40" s="1155"/>
      <c r="I40" s="1155"/>
    </row>
    <row r="41" spans="2:9" ht="15" customHeight="1">
      <c r="B41" s="1228" t="s">
        <v>4708</v>
      </c>
      <c r="C41" s="1228" t="s">
        <v>4700</v>
      </c>
      <c r="D41" s="1228"/>
      <c r="E41" s="1228"/>
      <c r="G41" s="1155"/>
      <c r="H41" s="1155"/>
    </row>
    <row r="42" spans="2:9" ht="15" customHeight="1">
      <c r="C42" s="1155" t="s">
        <v>4701</v>
      </c>
      <c r="G42" s="1155"/>
      <c r="H42" s="1155"/>
    </row>
    <row r="43" spans="2:9" ht="15" customHeight="1">
      <c r="B43" s="1228" t="s">
        <v>4711</v>
      </c>
      <c r="C43" s="1228" t="s">
        <v>4703</v>
      </c>
      <c r="D43" s="1228"/>
      <c r="E43" s="1228"/>
      <c r="F43" s="1157"/>
      <c r="G43" s="1155"/>
      <c r="H43" s="1155"/>
      <c r="I43" s="1155"/>
    </row>
    <row r="44" spans="2:9" ht="15" customHeight="1">
      <c r="C44" s="1155" t="s">
        <v>4704</v>
      </c>
      <c r="D44" s="1155"/>
      <c r="F44" s="1157"/>
      <c r="G44" s="1155"/>
      <c r="H44" s="1155"/>
      <c r="I44" s="1155"/>
    </row>
    <row r="45" spans="2:9" ht="15" customHeight="1">
      <c r="B45" s="1228" t="s">
        <v>4714</v>
      </c>
      <c r="C45" s="1228" t="s">
        <v>4706</v>
      </c>
      <c r="D45" s="1228"/>
      <c r="F45" s="1157"/>
      <c r="G45" s="1155"/>
      <c r="H45" s="1155"/>
      <c r="I45" s="1155"/>
    </row>
    <row r="46" spans="2:9" ht="15" customHeight="1">
      <c r="C46" s="1155" t="s">
        <v>4707</v>
      </c>
      <c r="D46" s="1155"/>
      <c r="F46" s="1157"/>
      <c r="G46" s="1155"/>
      <c r="H46" s="1155"/>
      <c r="I46" s="1155"/>
    </row>
    <row r="47" spans="2:9" ht="15" customHeight="1">
      <c r="B47" s="1228" t="s">
        <v>4728</v>
      </c>
      <c r="C47" s="1228" t="s">
        <v>4709</v>
      </c>
      <c r="D47" s="1228"/>
      <c r="F47" s="1157"/>
      <c r="G47" s="1155"/>
      <c r="H47" s="1155"/>
      <c r="I47" s="1155"/>
    </row>
    <row r="48" spans="2:9" ht="15" customHeight="1">
      <c r="C48" s="1155" t="s">
        <v>4710</v>
      </c>
      <c r="D48" s="1155"/>
      <c r="F48" s="1157"/>
      <c r="G48" s="1155"/>
      <c r="H48" s="1155"/>
      <c r="I48" s="1155"/>
    </row>
    <row r="49" spans="2:9" ht="15" customHeight="1">
      <c r="B49" s="1228" t="s">
        <v>4729</v>
      </c>
      <c r="C49" s="1228" t="s">
        <v>4712</v>
      </c>
      <c r="D49" s="1228"/>
      <c r="G49" s="1155"/>
      <c r="H49" s="1155"/>
      <c r="I49" s="1155"/>
    </row>
    <row r="50" spans="2:9" ht="15" customHeight="1">
      <c r="C50" s="1155" t="s">
        <v>4713</v>
      </c>
      <c r="D50" s="1155"/>
      <c r="G50" s="1155"/>
      <c r="H50" s="1155"/>
      <c r="I50" s="1155"/>
    </row>
    <row r="51" spans="2:9" ht="15" customHeight="1">
      <c r="B51" s="1228" t="s">
        <v>4730</v>
      </c>
      <c r="C51" s="1228" t="s">
        <v>4715</v>
      </c>
      <c r="D51" s="1228"/>
      <c r="E51" s="1228"/>
      <c r="G51" s="1155"/>
      <c r="H51" s="1155"/>
      <c r="I51" s="1155"/>
    </row>
    <row r="52" spans="2:9" ht="15" customHeight="1">
      <c r="C52" s="1155" t="s">
        <v>4716</v>
      </c>
      <c r="D52" s="1155"/>
      <c r="F52" s="1157"/>
      <c r="I52" s="1155"/>
    </row>
    <row r="53" spans="2:9" ht="15" customHeight="1">
      <c r="F53" s="1157"/>
      <c r="I53" s="1155"/>
    </row>
    <row r="59" spans="2:9" ht="15" customHeight="1">
      <c r="E59" s="1153" t="s">
        <v>4744</v>
      </c>
    </row>
  </sheetData>
  <mergeCells count="2">
    <mergeCell ref="A4:B4"/>
    <mergeCell ref="A5:B5"/>
  </mergeCells>
  <hyperlinks>
    <hyperlink ref="B11:D11" location="T3_1!A1" display="T 3-1."/>
    <hyperlink ref="B13:E13" location="T3_2!A1" display="T 3-2. "/>
    <hyperlink ref="B15:E15" location="T3_3!A1" display="T 3-3."/>
    <hyperlink ref="B17:E17" location="T3_4!A1" display="T 3-4."/>
    <hyperlink ref="B19:E19" location="T3_5!A1" display="T 3-5. "/>
    <hyperlink ref="B21:E21" location="'T3_6 '!A1" display="T 3-6. "/>
    <hyperlink ref="B23:E23" location="T3_7!A1" display="T 3-7. "/>
    <hyperlink ref="B25:E25" location="T3_8!A1" display="T 3-8. "/>
    <hyperlink ref="B27:E27" location="T3_9!A1" display="T 3-9. "/>
    <hyperlink ref="B29:E29" location="T3_10!A1" display="T 3-10. "/>
    <hyperlink ref="B31:E31" location="T3_11!A1" display="T 3-11."/>
    <hyperlink ref="B33:E33" location="T3_12!A1" display="T 3-12."/>
    <hyperlink ref="B35:E35" location="T3_13!A1" display="T 3-13."/>
    <hyperlink ref="B37:E37" location="T3_14!A1" display="T 3-14."/>
    <hyperlink ref="B39:E39" location="T3_15!A1" display="T 3-15."/>
    <hyperlink ref="B41:E41" location="T3_16!A1" display="T 3-16."/>
    <hyperlink ref="B43:E43" location="T3_17!A1" display="T 3-17."/>
    <hyperlink ref="B45:D45" location="T3_18!A1" display="T 3-18."/>
    <hyperlink ref="B47:D47" location="T3_19!A1" display="T 3-19."/>
    <hyperlink ref="B49:D49" location="T3_20!A1" display="T 3-20."/>
    <hyperlink ref="B51:E51" location="T3_21!A1" display="T 3-21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showGridLines="0" showOutlineSymbols="0" zoomScaleNormal="100" workbookViewId="0">
      <pane xSplit="2" ySplit="9" topLeftCell="C37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3984375" style="69" customWidth="1"/>
    <col min="2" max="2" width="3.8984375" style="66" bestFit="1" customWidth="1"/>
    <col min="3" max="3" width="6.19921875" style="67" customWidth="1"/>
    <col min="4" max="6" width="6.09765625" style="67" customWidth="1"/>
    <col min="7" max="7" width="5.09765625" style="67" customWidth="1"/>
    <col min="8" max="8" width="5" style="67" customWidth="1"/>
    <col min="9" max="11" width="5.5" style="67" customWidth="1"/>
    <col min="12" max="12" width="2.8984375" style="68" customWidth="1"/>
    <col min="13" max="14" width="2.8984375" style="68" bestFit="1" customWidth="1"/>
    <col min="15" max="16384" width="9" style="67"/>
  </cols>
  <sheetData>
    <row r="1" spans="1:17" s="4" customFormat="1" ht="13.8">
      <c r="A1" s="1" t="s">
        <v>4736</v>
      </c>
      <c r="B1" s="2"/>
      <c r="C1" s="3"/>
      <c r="D1" s="3"/>
      <c r="E1" s="3"/>
      <c r="F1" s="3"/>
      <c r="G1" s="3"/>
      <c r="H1" s="3"/>
      <c r="I1" s="3"/>
      <c r="K1" s="5" t="s">
        <v>0</v>
      </c>
      <c r="M1" s="6"/>
      <c r="N1" s="6"/>
    </row>
    <row r="2" spans="1:17" s="4" customFormat="1" ht="15" customHeight="1">
      <c r="A2" s="7" t="s">
        <v>40</v>
      </c>
      <c r="B2" s="2"/>
      <c r="C2" s="8"/>
      <c r="D2" s="8"/>
      <c r="E2" s="8"/>
      <c r="F2" s="8"/>
      <c r="G2" s="8"/>
      <c r="H2" s="8"/>
      <c r="I2" s="8"/>
      <c r="J2" s="8"/>
      <c r="M2" s="6"/>
      <c r="N2" s="6"/>
      <c r="O2" s="1229"/>
      <c r="P2" s="1230" t="s">
        <v>4746</v>
      </c>
      <c r="Q2" s="1229"/>
    </row>
    <row r="3" spans="1:17" s="13" customFormat="1" ht="15" customHeight="1">
      <c r="A3" s="9" t="s">
        <v>39</v>
      </c>
      <c r="B3" s="10"/>
      <c r="C3" s="11"/>
      <c r="D3" s="11"/>
      <c r="E3" s="11"/>
      <c r="F3" s="12"/>
      <c r="G3" s="12"/>
      <c r="H3" s="12"/>
      <c r="I3" s="12"/>
      <c r="J3" s="12"/>
      <c r="M3" s="14"/>
      <c r="N3" s="14"/>
      <c r="O3" s="1236"/>
      <c r="P3" s="1236"/>
      <c r="Q3" s="1236"/>
    </row>
    <row r="4" spans="1:17" s="19" customFormat="1" ht="12" customHeight="1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1</v>
      </c>
    </row>
    <row r="5" spans="1:17" s="22" customFormat="1" ht="24.9" customHeight="1">
      <c r="A5" s="1581" t="s">
        <v>2</v>
      </c>
      <c r="B5" s="1584" t="s">
        <v>3</v>
      </c>
      <c r="C5" s="1587" t="s">
        <v>4</v>
      </c>
      <c r="D5" s="1588"/>
      <c r="E5" s="1588"/>
      <c r="F5" s="1589" t="s">
        <v>5</v>
      </c>
      <c r="G5" s="1590"/>
      <c r="H5" s="1590"/>
      <c r="I5" s="1590"/>
      <c r="J5" s="1590"/>
      <c r="K5" s="1590"/>
      <c r="L5" s="20"/>
      <c r="M5" s="20"/>
      <c r="N5" s="20"/>
    </row>
    <row r="6" spans="1:17" s="25" customFormat="1" ht="12.6" customHeight="1">
      <c r="A6" s="1582"/>
      <c r="B6" s="1585"/>
      <c r="C6" s="1591" t="s">
        <v>6</v>
      </c>
      <c r="D6" s="1592"/>
      <c r="E6" s="1593"/>
      <c r="F6" s="1600" t="s">
        <v>7</v>
      </c>
      <c r="G6" s="1600"/>
      <c r="H6" s="1601"/>
      <c r="I6" s="1602" t="s">
        <v>8</v>
      </c>
      <c r="J6" s="1600"/>
      <c r="K6" s="1600"/>
      <c r="L6" s="23"/>
      <c r="M6" s="24"/>
      <c r="N6" s="24"/>
    </row>
    <row r="7" spans="1:17" s="26" customFormat="1" ht="12.75" customHeight="1">
      <c r="A7" s="1582"/>
      <c r="B7" s="1585"/>
      <c r="C7" s="1594"/>
      <c r="D7" s="1595"/>
      <c r="E7" s="1596"/>
      <c r="F7" s="1597" t="s">
        <v>9</v>
      </c>
      <c r="G7" s="1598"/>
      <c r="H7" s="1598"/>
      <c r="I7" s="1597" t="s">
        <v>10</v>
      </c>
      <c r="J7" s="1598"/>
      <c r="K7" s="1599"/>
      <c r="M7" s="23"/>
      <c r="N7" s="23"/>
    </row>
    <row r="8" spans="1:17" s="33" customFormat="1" ht="12.6" customHeight="1">
      <c r="A8" s="1582"/>
      <c r="B8" s="1585"/>
      <c r="C8" s="27" t="s">
        <v>11</v>
      </c>
      <c r="D8" s="27" t="s">
        <v>12</v>
      </c>
      <c r="E8" s="28" t="s">
        <v>13</v>
      </c>
      <c r="F8" s="27" t="s">
        <v>11</v>
      </c>
      <c r="G8" s="27" t="s">
        <v>12</v>
      </c>
      <c r="H8" s="28" t="s">
        <v>13</v>
      </c>
      <c r="I8" s="27" t="s">
        <v>11</v>
      </c>
      <c r="J8" s="29" t="s">
        <v>12</v>
      </c>
      <c r="K8" s="30" t="s">
        <v>13</v>
      </c>
      <c r="L8" s="22"/>
      <c r="M8" s="31"/>
      <c r="N8" s="32"/>
    </row>
    <row r="9" spans="1:17" s="33" customFormat="1" ht="12.6" customHeight="1" thickBot="1">
      <c r="A9" s="1583"/>
      <c r="B9" s="1586"/>
      <c r="C9" s="34" t="s">
        <v>14</v>
      </c>
      <c r="D9" s="34" t="s">
        <v>15</v>
      </c>
      <c r="E9" s="35" t="s">
        <v>16</v>
      </c>
      <c r="F9" s="34" t="s">
        <v>14</v>
      </c>
      <c r="G9" s="34" t="s">
        <v>15</v>
      </c>
      <c r="H9" s="35" t="s">
        <v>16</v>
      </c>
      <c r="I9" s="34" t="s">
        <v>14</v>
      </c>
      <c r="J9" s="34" t="s">
        <v>15</v>
      </c>
      <c r="K9" s="36" t="s">
        <v>16</v>
      </c>
      <c r="L9" s="22"/>
      <c r="M9" s="37"/>
      <c r="N9" s="37"/>
    </row>
    <row r="10" spans="1:17" s="40" customFormat="1" ht="12.6" customHeight="1">
      <c r="A10" s="38" t="s">
        <v>17</v>
      </c>
      <c r="B10" s="996" t="s">
        <v>361</v>
      </c>
      <c r="C10" s="1204">
        <v>2748.2</v>
      </c>
      <c r="D10" s="1205">
        <v>1457.3</v>
      </c>
      <c r="E10" s="1205">
        <v>1290.9000000000001</v>
      </c>
      <c r="F10" s="1205">
        <v>2560.6</v>
      </c>
      <c r="G10" s="1205">
        <v>1359.8</v>
      </c>
      <c r="H10" s="1205">
        <v>1200.7</v>
      </c>
      <c r="I10" s="1205">
        <v>187.6</v>
      </c>
      <c r="J10" s="1205">
        <v>97.4</v>
      </c>
      <c r="K10" s="1206">
        <v>90.2</v>
      </c>
      <c r="M10" s="41"/>
      <c r="N10" s="41"/>
    </row>
    <row r="11" spans="1:17" s="40" customFormat="1" ht="12.6" customHeight="1">
      <c r="A11" s="43"/>
      <c r="B11" s="997" t="s">
        <v>362</v>
      </c>
      <c r="C11" s="1207">
        <v>2774.3</v>
      </c>
      <c r="D11" s="1208">
        <v>1468</v>
      </c>
      <c r="E11" s="1208">
        <v>1306.3</v>
      </c>
      <c r="F11" s="1208">
        <v>2603.9</v>
      </c>
      <c r="G11" s="1208">
        <v>1381</v>
      </c>
      <c r="H11" s="1208">
        <v>1222.9000000000001</v>
      </c>
      <c r="I11" s="1208">
        <v>170.4</v>
      </c>
      <c r="J11" s="1208">
        <v>87</v>
      </c>
      <c r="K11" s="1209">
        <v>83.4</v>
      </c>
      <c r="M11" s="41"/>
      <c r="N11" s="41"/>
    </row>
    <row r="12" spans="1:17" s="40" customFormat="1" ht="12.6" customHeight="1">
      <c r="A12" s="43"/>
      <c r="B12" s="1439" t="s">
        <v>4776</v>
      </c>
      <c r="C12" s="1207">
        <v>2771.9</v>
      </c>
      <c r="D12" s="1208">
        <v>1466.7</v>
      </c>
      <c r="E12" s="1208">
        <v>1305.2</v>
      </c>
      <c r="F12" s="1208">
        <v>2610</v>
      </c>
      <c r="G12" s="1208">
        <v>1382.2</v>
      </c>
      <c r="H12" s="1208">
        <v>1227.8</v>
      </c>
      <c r="I12" s="1208">
        <v>161.9</v>
      </c>
      <c r="J12" s="1208">
        <v>84.5</v>
      </c>
      <c r="K12" s="1209">
        <v>77.400000000000006</v>
      </c>
      <c r="M12" s="41"/>
      <c r="N12" s="41"/>
    </row>
    <row r="13" spans="1:17" s="40" customFormat="1" ht="12.6" customHeight="1">
      <c r="A13" s="46" t="s">
        <v>19</v>
      </c>
      <c r="B13" s="798" t="s">
        <v>361</v>
      </c>
      <c r="C13" s="1191">
        <v>359.2</v>
      </c>
      <c r="D13" s="1152">
        <v>176.7</v>
      </c>
      <c r="E13" s="1152">
        <v>182.5</v>
      </c>
      <c r="F13" s="1152">
        <v>349.9</v>
      </c>
      <c r="G13" s="1152">
        <v>172.2</v>
      </c>
      <c r="H13" s="1152">
        <v>177.7</v>
      </c>
      <c r="I13" s="1152">
        <v>9.3000000000000007</v>
      </c>
      <c r="J13" s="1152">
        <v>4.5</v>
      </c>
      <c r="K13" s="1192">
        <v>4.8</v>
      </c>
      <c r="M13" s="41"/>
      <c r="N13" s="41"/>
    </row>
    <row r="14" spans="1:17" s="40" customFormat="1" ht="12.6" customHeight="1">
      <c r="A14" s="46"/>
      <c r="B14" s="800" t="s">
        <v>362</v>
      </c>
      <c r="C14" s="1191">
        <v>391.1</v>
      </c>
      <c r="D14" s="1152">
        <v>196.3</v>
      </c>
      <c r="E14" s="1152">
        <v>194.8</v>
      </c>
      <c r="F14" s="1152">
        <v>382.3</v>
      </c>
      <c r="G14" s="1152">
        <v>192.3</v>
      </c>
      <c r="H14" s="1152">
        <v>190.1</v>
      </c>
      <c r="I14" s="1152">
        <v>8.8000000000000007</v>
      </c>
      <c r="J14" s="1152">
        <v>4</v>
      </c>
      <c r="K14" s="1192">
        <v>4.8</v>
      </c>
      <c r="M14" s="41"/>
      <c r="N14" s="41"/>
    </row>
    <row r="15" spans="1:17" s="40" customFormat="1" ht="12.6" customHeight="1">
      <c r="A15" s="46"/>
      <c r="B15" s="800" t="s">
        <v>4776</v>
      </c>
      <c r="C15" s="1191">
        <v>401.2</v>
      </c>
      <c r="D15" s="1152">
        <v>197.8</v>
      </c>
      <c r="E15" s="1152">
        <v>203.4</v>
      </c>
      <c r="F15" s="1152">
        <v>392</v>
      </c>
      <c r="G15" s="1152">
        <v>192.3</v>
      </c>
      <c r="H15" s="1152">
        <v>199.7</v>
      </c>
      <c r="I15" s="1152">
        <v>9.1999999999999993</v>
      </c>
      <c r="J15" s="1152">
        <v>5.5</v>
      </c>
      <c r="K15" s="1192">
        <v>3.6</v>
      </c>
      <c r="M15" s="41"/>
      <c r="N15" s="41"/>
    </row>
    <row r="16" spans="1:17" s="33" customFormat="1" ht="12.6" customHeight="1">
      <c r="A16" s="51" t="s">
        <v>20</v>
      </c>
      <c r="B16" s="804" t="s">
        <v>361</v>
      </c>
      <c r="C16" s="1193">
        <v>359.2</v>
      </c>
      <c r="D16" s="1194">
        <v>176.7</v>
      </c>
      <c r="E16" s="1194">
        <v>182.5</v>
      </c>
      <c r="F16" s="1194">
        <v>349.9</v>
      </c>
      <c r="G16" s="1194">
        <v>172.2</v>
      </c>
      <c r="H16" s="1194">
        <v>177.7</v>
      </c>
      <c r="I16" s="1194">
        <v>9.3000000000000007</v>
      </c>
      <c r="J16" s="1194">
        <v>4.5</v>
      </c>
      <c r="K16" s="1195">
        <v>4.8</v>
      </c>
      <c r="M16" s="41"/>
      <c r="N16" s="41"/>
    </row>
    <row r="17" spans="1:14" s="33" customFormat="1" ht="12.6" customHeight="1">
      <c r="A17" s="54"/>
      <c r="B17" s="806" t="s">
        <v>362</v>
      </c>
      <c r="C17" s="1196">
        <v>391.1</v>
      </c>
      <c r="D17" s="1197">
        <v>196.3</v>
      </c>
      <c r="E17" s="1197">
        <v>194.8</v>
      </c>
      <c r="F17" s="1197">
        <v>382.3</v>
      </c>
      <c r="G17" s="1197">
        <v>192.3</v>
      </c>
      <c r="H17" s="1197">
        <v>190.1</v>
      </c>
      <c r="I17" s="1197">
        <v>8.8000000000000007</v>
      </c>
      <c r="J17" s="1197">
        <v>4</v>
      </c>
      <c r="K17" s="1198">
        <v>4.8</v>
      </c>
      <c r="M17" s="41"/>
      <c r="N17" s="41"/>
    </row>
    <row r="18" spans="1:14" s="33" customFormat="1" ht="12.6" customHeight="1">
      <c r="A18" s="54"/>
      <c r="B18" s="806" t="s">
        <v>4776</v>
      </c>
      <c r="C18" s="1196">
        <v>401.2</v>
      </c>
      <c r="D18" s="1197">
        <v>197.8</v>
      </c>
      <c r="E18" s="1197">
        <v>203.4</v>
      </c>
      <c r="F18" s="1197">
        <v>392</v>
      </c>
      <c r="G18" s="1197">
        <v>192.3</v>
      </c>
      <c r="H18" s="1197">
        <v>199.7</v>
      </c>
      <c r="I18" s="1197">
        <v>9.1999999999999993</v>
      </c>
      <c r="J18" s="1197">
        <v>5.5</v>
      </c>
      <c r="K18" s="1198">
        <v>3.6</v>
      </c>
      <c r="M18" s="41"/>
      <c r="N18" s="41"/>
    </row>
    <row r="19" spans="1:14" s="40" customFormat="1" ht="12.6" customHeight="1">
      <c r="A19" s="58" t="s">
        <v>21</v>
      </c>
      <c r="B19" s="810" t="s">
        <v>361</v>
      </c>
      <c r="C19" s="1199">
        <v>939.3</v>
      </c>
      <c r="D19" s="1151">
        <v>499.6</v>
      </c>
      <c r="E19" s="1151">
        <v>439.7</v>
      </c>
      <c r="F19" s="1151">
        <v>895.3</v>
      </c>
      <c r="G19" s="1151">
        <v>480.2</v>
      </c>
      <c r="H19" s="1151">
        <v>415.1</v>
      </c>
      <c r="I19" s="1151">
        <v>43.9</v>
      </c>
      <c r="J19" s="1151">
        <v>19.399999999999999</v>
      </c>
      <c r="K19" s="1200">
        <v>24.6</v>
      </c>
      <c r="M19" s="41"/>
      <c r="N19" s="41"/>
    </row>
    <row r="20" spans="1:14" s="40" customFormat="1" ht="12.6" customHeight="1">
      <c r="A20" s="46"/>
      <c r="B20" s="800" t="s">
        <v>362</v>
      </c>
      <c r="C20" s="1191">
        <v>935</v>
      </c>
      <c r="D20" s="1152">
        <v>495.9</v>
      </c>
      <c r="E20" s="1152">
        <v>439.1</v>
      </c>
      <c r="F20" s="1152">
        <v>897.1</v>
      </c>
      <c r="G20" s="1152">
        <v>476.7</v>
      </c>
      <c r="H20" s="1152">
        <v>420.4</v>
      </c>
      <c r="I20" s="1152">
        <v>37.9</v>
      </c>
      <c r="J20" s="1152">
        <v>19.2</v>
      </c>
      <c r="K20" s="1192">
        <v>18.7</v>
      </c>
      <c r="M20" s="41"/>
      <c r="N20" s="41"/>
    </row>
    <row r="21" spans="1:14" s="40" customFormat="1" ht="12.6" customHeight="1">
      <c r="A21" s="46"/>
      <c r="B21" s="800" t="s">
        <v>4776</v>
      </c>
      <c r="C21" s="1191">
        <v>924.5</v>
      </c>
      <c r="D21" s="1152">
        <v>495.6</v>
      </c>
      <c r="E21" s="1152">
        <v>428.9</v>
      </c>
      <c r="F21" s="1152">
        <v>891.3</v>
      </c>
      <c r="G21" s="1152">
        <v>477.7</v>
      </c>
      <c r="H21" s="1152">
        <v>413.6</v>
      </c>
      <c r="I21" s="1152">
        <v>33.200000000000003</v>
      </c>
      <c r="J21" s="1152">
        <v>17.899999999999999</v>
      </c>
      <c r="K21" s="1192">
        <v>15.3</v>
      </c>
      <c r="M21" s="41"/>
      <c r="N21" s="41"/>
    </row>
    <row r="22" spans="1:14" s="33" customFormat="1" ht="12.6" customHeight="1">
      <c r="A22" s="51" t="s">
        <v>22</v>
      </c>
      <c r="B22" s="804" t="s">
        <v>361</v>
      </c>
      <c r="C22" s="1193">
        <v>297.89999999999998</v>
      </c>
      <c r="D22" s="1194">
        <v>156.9</v>
      </c>
      <c r="E22" s="1194">
        <v>141</v>
      </c>
      <c r="F22" s="1194">
        <v>280.10000000000002</v>
      </c>
      <c r="G22" s="1194">
        <v>148.80000000000001</v>
      </c>
      <c r="H22" s="1194">
        <v>131.30000000000001</v>
      </c>
      <c r="I22" s="1194">
        <v>17.8</v>
      </c>
      <c r="J22" s="1194">
        <v>8.1</v>
      </c>
      <c r="K22" s="1195">
        <v>9.6999999999999993</v>
      </c>
      <c r="M22" s="41"/>
      <c r="N22" s="41"/>
    </row>
    <row r="23" spans="1:14" s="33" customFormat="1" ht="12.6" customHeight="1">
      <c r="A23" s="54"/>
      <c r="B23" s="806" t="s">
        <v>362</v>
      </c>
      <c r="C23" s="1196">
        <v>297.3</v>
      </c>
      <c r="D23" s="1197">
        <v>156</v>
      </c>
      <c r="E23" s="1197">
        <v>141.19999999999999</v>
      </c>
      <c r="F23" s="1197">
        <v>284.3</v>
      </c>
      <c r="G23" s="1197">
        <v>148.69999999999999</v>
      </c>
      <c r="H23" s="1197">
        <v>135.6</v>
      </c>
      <c r="I23" s="1197">
        <v>13</v>
      </c>
      <c r="J23" s="1197">
        <v>7.3</v>
      </c>
      <c r="K23" s="1198">
        <v>5.6</v>
      </c>
      <c r="M23" s="41"/>
      <c r="N23" s="41"/>
    </row>
    <row r="24" spans="1:14" s="33" customFormat="1" ht="12.6" customHeight="1">
      <c r="A24" s="54"/>
      <c r="B24" s="806" t="s">
        <v>4776</v>
      </c>
      <c r="C24" s="1196">
        <v>289.7</v>
      </c>
      <c r="D24" s="1197">
        <v>156.1</v>
      </c>
      <c r="E24" s="1197">
        <v>133.6</v>
      </c>
      <c r="F24" s="1197">
        <v>278</v>
      </c>
      <c r="G24" s="1197">
        <v>150.19999999999999</v>
      </c>
      <c r="H24" s="1197">
        <v>127.8</v>
      </c>
      <c r="I24" s="1197">
        <v>11.6</v>
      </c>
      <c r="J24" s="1197">
        <v>5.8</v>
      </c>
      <c r="K24" s="1198">
        <v>5.8</v>
      </c>
      <c r="M24" s="41"/>
      <c r="N24" s="41"/>
    </row>
    <row r="25" spans="1:14" s="33" customFormat="1" ht="12.6" customHeight="1">
      <c r="A25" s="51" t="s">
        <v>23</v>
      </c>
      <c r="B25" s="804" t="s">
        <v>361</v>
      </c>
      <c r="C25" s="1193">
        <v>296.8</v>
      </c>
      <c r="D25" s="1194">
        <v>156.30000000000001</v>
      </c>
      <c r="E25" s="1194">
        <v>140.5</v>
      </c>
      <c r="F25" s="1194">
        <v>286.10000000000002</v>
      </c>
      <c r="G25" s="1194">
        <v>151.1</v>
      </c>
      <c r="H25" s="1194">
        <v>135</v>
      </c>
      <c r="I25" s="1194">
        <v>10.7</v>
      </c>
      <c r="J25" s="1194">
        <v>5.2</v>
      </c>
      <c r="K25" s="1195">
        <v>5.6</v>
      </c>
      <c r="M25" s="41"/>
      <c r="N25" s="41"/>
    </row>
    <row r="26" spans="1:14" s="33" customFormat="1" ht="12.6" customHeight="1">
      <c r="A26" s="54"/>
      <c r="B26" s="806" t="s">
        <v>362</v>
      </c>
      <c r="C26" s="1196">
        <v>291.2</v>
      </c>
      <c r="D26" s="1197">
        <v>155.4</v>
      </c>
      <c r="E26" s="1197">
        <v>135.80000000000001</v>
      </c>
      <c r="F26" s="1197">
        <v>281.10000000000002</v>
      </c>
      <c r="G26" s="1197">
        <v>150.19999999999999</v>
      </c>
      <c r="H26" s="1197">
        <v>130.9</v>
      </c>
      <c r="I26" s="1197">
        <v>10.1</v>
      </c>
      <c r="J26" s="1197">
        <v>5.2</v>
      </c>
      <c r="K26" s="1198">
        <v>4.9000000000000004</v>
      </c>
      <c r="M26" s="41"/>
      <c r="N26" s="41"/>
    </row>
    <row r="27" spans="1:14" s="33" customFormat="1" ht="12.6" customHeight="1">
      <c r="A27" s="54"/>
      <c r="B27" s="806" t="s">
        <v>4776</v>
      </c>
      <c r="C27" s="1196">
        <v>288</v>
      </c>
      <c r="D27" s="1197">
        <v>156.69999999999999</v>
      </c>
      <c r="E27" s="1197">
        <v>131.30000000000001</v>
      </c>
      <c r="F27" s="1197">
        <v>278.7</v>
      </c>
      <c r="G27" s="1197">
        <v>150.6</v>
      </c>
      <c r="H27" s="1197">
        <v>128.1</v>
      </c>
      <c r="I27" s="1197">
        <v>9.3000000000000007</v>
      </c>
      <c r="J27" s="1197">
        <v>6.1</v>
      </c>
      <c r="K27" s="1198">
        <v>3.3</v>
      </c>
      <c r="M27" s="41"/>
      <c r="N27" s="41"/>
    </row>
    <row r="28" spans="1:14" s="33" customFormat="1" ht="12.6" customHeight="1">
      <c r="A28" s="51" t="s">
        <v>24</v>
      </c>
      <c r="B28" s="804" t="s">
        <v>361</v>
      </c>
      <c r="C28" s="1193">
        <v>344.5</v>
      </c>
      <c r="D28" s="1194">
        <v>186.4</v>
      </c>
      <c r="E28" s="1194">
        <v>158.1</v>
      </c>
      <c r="F28" s="1194">
        <v>329.1</v>
      </c>
      <c r="G28" s="1194">
        <v>180.3</v>
      </c>
      <c r="H28" s="1194">
        <v>148.80000000000001</v>
      </c>
      <c r="I28" s="1194">
        <v>15.4</v>
      </c>
      <c r="J28" s="1194">
        <v>6.1</v>
      </c>
      <c r="K28" s="1195">
        <v>9.3000000000000007</v>
      </c>
      <c r="M28" s="41"/>
      <c r="N28" s="41"/>
    </row>
    <row r="29" spans="1:14" s="33" customFormat="1" ht="12.6" customHeight="1">
      <c r="A29" s="54"/>
      <c r="B29" s="806" t="s">
        <v>362</v>
      </c>
      <c r="C29" s="1196">
        <v>346.6</v>
      </c>
      <c r="D29" s="1197">
        <v>184.5</v>
      </c>
      <c r="E29" s="1197">
        <v>162.1</v>
      </c>
      <c r="F29" s="1197">
        <v>331.8</v>
      </c>
      <c r="G29" s="1197">
        <v>177.8</v>
      </c>
      <c r="H29" s="1197">
        <v>153.9</v>
      </c>
      <c r="I29" s="1197">
        <v>14.8</v>
      </c>
      <c r="J29" s="1197">
        <v>6.7</v>
      </c>
      <c r="K29" s="1263">
        <v>8.1</v>
      </c>
      <c r="M29" s="41"/>
      <c r="N29" s="41"/>
    </row>
    <row r="30" spans="1:14" s="33" customFormat="1" ht="12.6" customHeight="1">
      <c r="A30" s="54"/>
      <c r="B30" s="806" t="s">
        <v>4776</v>
      </c>
      <c r="C30" s="1196">
        <v>346.8</v>
      </c>
      <c r="D30" s="1197">
        <v>182.8</v>
      </c>
      <c r="E30" s="1197">
        <v>163.9</v>
      </c>
      <c r="F30" s="1197">
        <v>334.6</v>
      </c>
      <c r="G30" s="1197">
        <v>176.8</v>
      </c>
      <c r="H30" s="1197">
        <v>157.69999999999999</v>
      </c>
      <c r="I30" s="1197">
        <v>12.2</v>
      </c>
      <c r="J30" s="1197">
        <v>6</v>
      </c>
      <c r="K30" s="1263">
        <v>6.2</v>
      </c>
      <c r="M30" s="41"/>
      <c r="N30" s="41"/>
    </row>
    <row r="31" spans="1:14" s="33" customFormat="1" ht="12.6" customHeight="1">
      <c r="A31" s="60" t="s">
        <v>25</v>
      </c>
      <c r="B31" s="810" t="s">
        <v>361</v>
      </c>
      <c r="C31" s="1201">
        <v>674.9</v>
      </c>
      <c r="D31" s="1202">
        <v>359.5</v>
      </c>
      <c r="E31" s="1202">
        <v>315.39999999999998</v>
      </c>
      <c r="F31" s="1202">
        <v>624.6</v>
      </c>
      <c r="G31" s="1202">
        <v>331.3</v>
      </c>
      <c r="H31" s="1202">
        <v>293.39999999999998</v>
      </c>
      <c r="I31" s="1202">
        <v>50.3</v>
      </c>
      <c r="J31" s="1202">
        <v>28.3</v>
      </c>
      <c r="K31" s="1203">
        <v>22</v>
      </c>
      <c r="M31" s="41"/>
      <c r="N31" s="41"/>
    </row>
    <row r="32" spans="1:14" s="33" customFormat="1" ht="12.6" customHeight="1">
      <c r="A32" s="62"/>
      <c r="B32" s="800" t="s">
        <v>362</v>
      </c>
      <c r="C32" s="1191">
        <v>674.1</v>
      </c>
      <c r="D32" s="1152">
        <v>359</v>
      </c>
      <c r="E32" s="1152">
        <v>315</v>
      </c>
      <c r="F32" s="1152">
        <v>629.4</v>
      </c>
      <c r="G32" s="1152">
        <v>334.9</v>
      </c>
      <c r="H32" s="1152">
        <v>294.5</v>
      </c>
      <c r="I32" s="1152">
        <v>44.6</v>
      </c>
      <c r="J32" s="1152">
        <v>24.1</v>
      </c>
      <c r="K32" s="1192">
        <v>20.5</v>
      </c>
      <c r="M32" s="41"/>
      <c r="N32" s="41"/>
    </row>
    <row r="33" spans="1:14" s="33" customFormat="1" ht="12.6" customHeight="1">
      <c r="A33" s="62"/>
      <c r="B33" s="800" t="s">
        <v>4776</v>
      </c>
      <c r="C33" s="1191">
        <v>675.9</v>
      </c>
      <c r="D33" s="1152">
        <v>355</v>
      </c>
      <c r="E33" s="1152">
        <v>321</v>
      </c>
      <c r="F33" s="1152">
        <v>636.1</v>
      </c>
      <c r="G33" s="1152">
        <v>334.9</v>
      </c>
      <c r="H33" s="1152">
        <v>301.2</v>
      </c>
      <c r="I33" s="1152">
        <v>39.799999999999997</v>
      </c>
      <c r="J33" s="1152">
        <v>20</v>
      </c>
      <c r="K33" s="1192">
        <v>19.8</v>
      </c>
      <c r="M33" s="41"/>
      <c r="N33" s="41"/>
    </row>
    <row r="34" spans="1:14" s="33" customFormat="1" ht="12.6" customHeight="1">
      <c r="A34" s="51" t="s">
        <v>26</v>
      </c>
      <c r="B34" s="804" t="s">
        <v>361</v>
      </c>
      <c r="C34" s="1193">
        <v>351.3</v>
      </c>
      <c r="D34" s="1194">
        <v>190.1</v>
      </c>
      <c r="E34" s="1194">
        <v>161.1</v>
      </c>
      <c r="F34" s="1194">
        <v>334</v>
      </c>
      <c r="G34" s="1194">
        <v>180.6</v>
      </c>
      <c r="H34" s="1194">
        <v>153.4</v>
      </c>
      <c r="I34" s="1194">
        <v>17.3</v>
      </c>
      <c r="J34" s="1194">
        <v>9.5</v>
      </c>
      <c r="K34" s="1195">
        <v>7.8</v>
      </c>
      <c r="M34" s="41"/>
      <c r="N34" s="41"/>
    </row>
    <row r="35" spans="1:14" s="33" customFormat="1" ht="12.6" customHeight="1">
      <c r="A35" s="54"/>
      <c r="B35" s="806" t="s">
        <v>362</v>
      </c>
      <c r="C35" s="1196">
        <v>355.8</v>
      </c>
      <c r="D35" s="1197">
        <v>191.3</v>
      </c>
      <c r="E35" s="1197">
        <v>164.5</v>
      </c>
      <c r="F35" s="1197">
        <v>342</v>
      </c>
      <c r="G35" s="1197">
        <v>183.7</v>
      </c>
      <c r="H35" s="1197">
        <v>158.30000000000001</v>
      </c>
      <c r="I35" s="1197">
        <v>13.8</v>
      </c>
      <c r="J35" s="1197">
        <v>7.6</v>
      </c>
      <c r="K35" s="1198">
        <v>6.3</v>
      </c>
      <c r="M35" s="41"/>
      <c r="N35" s="41"/>
    </row>
    <row r="36" spans="1:14" s="33" customFormat="1" ht="12.6" customHeight="1">
      <c r="A36" s="54"/>
      <c r="B36" s="806" t="s">
        <v>4776</v>
      </c>
      <c r="C36" s="1196">
        <v>359.1</v>
      </c>
      <c r="D36" s="1197">
        <v>189.2</v>
      </c>
      <c r="E36" s="1197">
        <v>169.9</v>
      </c>
      <c r="F36" s="1197">
        <v>347.2</v>
      </c>
      <c r="G36" s="1197">
        <v>182.8</v>
      </c>
      <c r="H36" s="1197">
        <v>164.4</v>
      </c>
      <c r="I36" s="1197">
        <v>11.9</v>
      </c>
      <c r="J36" s="1197">
        <v>6.4</v>
      </c>
      <c r="K36" s="1198">
        <v>5.5</v>
      </c>
      <c r="M36" s="41"/>
      <c r="N36" s="41"/>
    </row>
    <row r="37" spans="1:14" s="33" customFormat="1" ht="12.6" customHeight="1">
      <c r="A37" s="51" t="s">
        <v>27</v>
      </c>
      <c r="B37" s="804" t="s">
        <v>361</v>
      </c>
      <c r="C37" s="1193">
        <v>323.7</v>
      </c>
      <c r="D37" s="1194">
        <v>169.4</v>
      </c>
      <c r="E37" s="1194">
        <v>154.19999999999999</v>
      </c>
      <c r="F37" s="1194">
        <v>290.7</v>
      </c>
      <c r="G37" s="1194">
        <v>150.69999999999999</v>
      </c>
      <c r="H37" s="1194">
        <v>140</v>
      </c>
      <c r="I37" s="1194">
        <v>33</v>
      </c>
      <c r="J37" s="1194">
        <v>18.7</v>
      </c>
      <c r="K37" s="1195">
        <v>14.2</v>
      </c>
      <c r="M37" s="41"/>
      <c r="N37" s="41"/>
    </row>
    <row r="38" spans="1:14" s="33" customFormat="1" ht="12.6" customHeight="1">
      <c r="A38" s="54"/>
      <c r="B38" s="806" t="s">
        <v>362</v>
      </c>
      <c r="C38" s="1196">
        <v>318.2</v>
      </c>
      <c r="D38" s="1197">
        <v>167.7</v>
      </c>
      <c r="E38" s="1197">
        <v>150.5</v>
      </c>
      <c r="F38" s="1197">
        <v>287.39999999999998</v>
      </c>
      <c r="G38" s="1197">
        <v>151.19999999999999</v>
      </c>
      <c r="H38" s="1197">
        <v>136.30000000000001</v>
      </c>
      <c r="I38" s="1197">
        <v>30.8</v>
      </c>
      <c r="J38" s="1197">
        <v>16.5</v>
      </c>
      <c r="K38" s="1198">
        <v>14.3</v>
      </c>
      <c r="M38" s="41"/>
      <c r="N38" s="41"/>
    </row>
    <row r="39" spans="1:14" s="33" customFormat="1" ht="12.6" customHeight="1">
      <c r="A39" s="54"/>
      <c r="B39" s="806" t="s">
        <v>4776</v>
      </c>
      <c r="C39" s="1196">
        <v>316.8</v>
      </c>
      <c r="D39" s="1197">
        <v>165.8</v>
      </c>
      <c r="E39" s="1197">
        <v>151.1</v>
      </c>
      <c r="F39" s="1197">
        <v>288.89999999999998</v>
      </c>
      <c r="G39" s="1197">
        <v>152.19999999999999</v>
      </c>
      <c r="H39" s="1197">
        <v>136.80000000000001</v>
      </c>
      <c r="I39" s="1197">
        <v>27.9</v>
      </c>
      <c r="J39" s="1197">
        <v>13.6</v>
      </c>
      <c r="K39" s="1198">
        <v>14.3</v>
      </c>
      <c r="M39" s="41"/>
      <c r="N39" s="41"/>
    </row>
    <row r="40" spans="1:14" s="40" customFormat="1" ht="12.6" customHeight="1">
      <c r="A40" s="58" t="s">
        <v>28</v>
      </c>
      <c r="B40" s="810" t="s">
        <v>361</v>
      </c>
      <c r="C40" s="1199">
        <v>774.8</v>
      </c>
      <c r="D40" s="1151">
        <v>421.5</v>
      </c>
      <c r="E40" s="1151">
        <v>353.4</v>
      </c>
      <c r="F40" s="1151">
        <v>690.7</v>
      </c>
      <c r="G40" s="1151">
        <v>376.1</v>
      </c>
      <c r="H40" s="1151">
        <v>314.5</v>
      </c>
      <c r="I40" s="1151">
        <v>84.2</v>
      </c>
      <c r="J40" s="1151">
        <v>45.3</v>
      </c>
      <c r="K40" s="1200">
        <v>38.799999999999997</v>
      </c>
      <c r="M40" s="41"/>
      <c r="N40" s="41"/>
    </row>
    <row r="41" spans="1:14" s="40" customFormat="1" ht="12.6" customHeight="1">
      <c r="A41" s="46"/>
      <c r="B41" s="800" t="s">
        <v>362</v>
      </c>
      <c r="C41" s="1191">
        <v>774.1</v>
      </c>
      <c r="D41" s="1152">
        <v>416.7</v>
      </c>
      <c r="E41" s="1152">
        <v>357.4</v>
      </c>
      <c r="F41" s="1152">
        <v>695</v>
      </c>
      <c r="G41" s="1152">
        <v>377.1</v>
      </c>
      <c r="H41" s="1152">
        <v>317.89999999999998</v>
      </c>
      <c r="I41" s="1152">
        <v>79.099999999999994</v>
      </c>
      <c r="J41" s="1152">
        <v>39.700000000000003</v>
      </c>
      <c r="K41" s="1192">
        <v>39.4</v>
      </c>
      <c r="M41" s="41"/>
      <c r="N41" s="41"/>
    </row>
    <row r="42" spans="1:14" s="40" customFormat="1" ht="12.6" customHeight="1">
      <c r="A42" s="46"/>
      <c r="B42" s="800" t="s">
        <v>4776</v>
      </c>
      <c r="C42" s="1191">
        <v>770.3</v>
      </c>
      <c r="D42" s="1152">
        <v>418.3</v>
      </c>
      <c r="E42" s="1152">
        <v>352</v>
      </c>
      <c r="F42" s="1152">
        <v>690.5</v>
      </c>
      <c r="G42" s="1152">
        <v>377.2</v>
      </c>
      <c r="H42" s="1152">
        <v>313.3</v>
      </c>
      <c r="I42" s="1152">
        <v>79.8</v>
      </c>
      <c r="J42" s="1152">
        <v>41.1</v>
      </c>
      <c r="K42" s="1192">
        <v>38.700000000000003</v>
      </c>
      <c r="M42" s="41"/>
      <c r="N42" s="41"/>
    </row>
    <row r="43" spans="1:14" s="33" customFormat="1" ht="12.6" customHeight="1">
      <c r="A43" s="51" t="s">
        <v>29</v>
      </c>
      <c r="B43" s="804" t="s">
        <v>361</v>
      </c>
      <c r="C43" s="1193">
        <v>398.9</v>
      </c>
      <c r="D43" s="1194">
        <v>222.7</v>
      </c>
      <c r="E43" s="1194">
        <v>176.2</v>
      </c>
      <c r="F43" s="1194">
        <v>353.4</v>
      </c>
      <c r="G43" s="1194">
        <v>197.7</v>
      </c>
      <c r="H43" s="1194">
        <v>155.69999999999999</v>
      </c>
      <c r="I43" s="1194">
        <v>45.5</v>
      </c>
      <c r="J43" s="1194">
        <v>25</v>
      </c>
      <c r="K43" s="1195">
        <v>20.5</v>
      </c>
      <c r="M43" s="41"/>
      <c r="N43" s="41"/>
    </row>
    <row r="44" spans="1:14" s="33" customFormat="1" ht="12.6" customHeight="1">
      <c r="A44" s="54"/>
      <c r="B44" s="806" t="s">
        <v>362</v>
      </c>
      <c r="C44" s="1196">
        <v>395.7</v>
      </c>
      <c r="D44" s="1197">
        <v>217.5</v>
      </c>
      <c r="E44" s="1197">
        <v>178.2</v>
      </c>
      <c r="F44" s="1197">
        <v>351.9</v>
      </c>
      <c r="G44" s="1197">
        <v>195.4</v>
      </c>
      <c r="H44" s="1197">
        <v>156.5</v>
      </c>
      <c r="I44" s="1197">
        <v>43.8</v>
      </c>
      <c r="J44" s="1197">
        <v>22.1</v>
      </c>
      <c r="K44" s="1198">
        <v>21.7</v>
      </c>
      <c r="M44" s="41"/>
      <c r="N44" s="41"/>
    </row>
    <row r="45" spans="1:14" s="33" customFormat="1" ht="12.6" customHeight="1">
      <c r="A45" s="54"/>
      <c r="B45" s="806" t="s">
        <v>4776</v>
      </c>
      <c r="C45" s="1196">
        <v>396.6</v>
      </c>
      <c r="D45" s="1197">
        <v>220.3</v>
      </c>
      <c r="E45" s="1197">
        <v>176.3</v>
      </c>
      <c r="F45" s="1197">
        <v>353.9</v>
      </c>
      <c r="G45" s="1197">
        <v>198.9</v>
      </c>
      <c r="H45" s="1197">
        <v>155</v>
      </c>
      <c r="I45" s="1197">
        <v>42.7</v>
      </c>
      <c r="J45" s="1197">
        <v>21.4</v>
      </c>
      <c r="K45" s="1198">
        <v>21.3</v>
      </c>
      <c r="M45" s="41"/>
      <c r="N45" s="41"/>
    </row>
    <row r="46" spans="1:14" s="33" customFormat="1" ht="12.6" customHeight="1">
      <c r="A46" s="51" t="s">
        <v>30</v>
      </c>
      <c r="B46" s="804" t="s">
        <v>361</v>
      </c>
      <c r="C46" s="1193">
        <v>376</v>
      </c>
      <c r="D46" s="1194">
        <v>198.8</v>
      </c>
      <c r="E46" s="1194">
        <v>177.2</v>
      </c>
      <c r="F46" s="1194">
        <v>337.3</v>
      </c>
      <c r="G46" s="1194">
        <v>178.5</v>
      </c>
      <c r="H46" s="1194">
        <v>158.80000000000001</v>
      </c>
      <c r="I46" s="1194">
        <v>38.700000000000003</v>
      </c>
      <c r="J46" s="1194">
        <v>20.3</v>
      </c>
      <c r="K46" s="1195">
        <v>18.399999999999999</v>
      </c>
      <c r="M46" s="41"/>
      <c r="N46" s="41"/>
    </row>
    <row r="47" spans="1:14" s="33" customFormat="1" ht="12.6" customHeight="1">
      <c r="A47" s="54"/>
      <c r="B47" s="806" t="s">
        <v>362</v>
      </c>
      <c r="C47" s="1196">
        <v>378.5</v>
      </c>
      <c r="D47" s="1197">
        <v>199.3</v>
      </c>
      <c r="E47" s="1197">
        <v>179.2</v>
      </c>
      <c r="F47" s="1197">
        <v>343.1</v>
      </c>
      <c r="G47" s="1197">
        <v>181.7</v>
      </c>
      <c r="H47" s="1197">
        <v>161.5</v>
      </c>
      <c r="I47" s="1197">
        <v>35.299999999999997</v>
      </c>
      <c r="J47" s="1197">
        <v>17.600000000000001</v>
      </c>
      <c r="K47" s="1198">
        <v>17.7</v>
      </c>
      <c r="M47" s="41"/>
      <c r="N47" s="41"/>
    </row>
    <row r="48" spans="1:14" s="33" customFormat="1" ht="12.6" customHeight="1">
      <c r="A48" s="54"/>
      <c r="B48" s="807" t="s">
        <v>4776</v>
      </c>
      <c r="C48" s="1196">
        <v>373.7</v>
      </c>
      <c r="D48" s="1197">
        <v>198</v>
      </c>
      <c r="E48" s="1197">
        <v>175.7</v>
      </c>
      <c r="F48" s="1197">
        <v>336.7</v>
      </c>
      <c r="G48" s="1197">
        <v>178.4</v>
      </c>
      <c r="H48" s="1197">
        <v>158.30000000000001</v>
      </c>
      <c r="I48" s="1197">
        <v>37</v>
      </c>
      <c r="J48" s="1197">
        <v>19.600000000000001</v>
      </c>
      <c r="K48" s="1198">
        <v>17.399999999999999</v>
      </c>
      <c r="M48" s="41"/>
      <c r="N48" s="41"/>
    </row>
    <row r="49" spans="1:14" s="64" customFormat="1">
      <c r="A49" s="1579"/>
      <c r="B49" s="1580"/>
      <c r="C49" s="1580"/>
      <c r="D49" s="1580"/>
      <c r="E49" s="1580"/>
      <c r="F49" s="1580"/>
      <c r="G49" s="1580"/>
      <c r="H49" s="1580"/>
      <c r="I49" s="1580"/>
      <c r="J49" s="1580"/>
      <c r="K49" s="1580"/>
      <c r="L49" s="63"/>
      <c r="M49" s="63"/>
      <c r="N49" s="63"/>
    </row>
    <row r="50" spans="1:14" s="64" customFormat="1" ht="25.2" customHeight="1">
      <c r="A50" s="92" t="s">
        <v>41</v>
      </c>
      <c r="B50" s="93"/>
      <c r="C50" s="93"/>
      <c r="D50" s="93"/>
      <c r="E50" s="93"/>
      <c r="F50" s="93"/>
      <c r="G50" s="93"/>
      <c r="H50" s="93"/>
      <c r="I50" s="93"/>
      <c r="J50" s="93"/>
      <c r="K50" s="1363" t="s">
        <v>363</v>
      </c>
      <c r="L50" s="1249"/>
      <c r="M50" s="63"/>
      <c r="N50" s="63"/>
    </row>
    <row r="52" spans="1:14" ht="12.6" customHeight="1">
      <c r="A52" s="65"/>
    </row>
    <row r="54" spans="1:14" ht="12.6" hidden="1" customHeight="1" outlineLevel="1">
      <c r="A54" s="69" t="s">
        <v>31</v>
      </c>
    </row>
    <row r="55" spans="1:14" s="72" customFormat="1" ht="12.6" hidden="1" customHeight="1" outlineLevel="1">
      <c r="A55" s="70" t="s">
        <v>32</v>
      </c>
      <c r="B55" s="71">
        <v>2001</v>
      </c>
      <c r="C55" s="72">
        <f t="shared" ref="C55:K55" si="0">MIN(C16,C22,C25,C28,C34,C37,C43,C46)</f>
        <v>296.8</v>
      </c>
      <c r="D55" s="72">
        <f t="shared" si="0"/>
        <v>156.30000000000001</v>
      </c>
      <c r="E55" s="72">
        <f t="shared" si="0"/>
        <v>140.5</v>
      </c>
      <c r="F55" s="72">
        <f t="shared" si="0"/>
        <v>280.10000000000002</v>
      </c>
      <c r="G55" s="72">
        <f t="shared" si="0"/>
        <v>148.80000000000001</v>
      </c>
      <c r="H55" s="72">
        <f t="shared" si="0"/>
        <v>131.30000000000001</v>
      </c>
      <c r="I55" s="72">
        <f t="shared" si="0"/>
        <v>9.3000000000000007</v>
      </c>
      <c r="J55" s="72">
        <f t="shared" si="0"/>
        <v>4.5</v>
      </c>
      <c r="K55" s="72">
        <f t="shared" si="0"/>
        <v>4.8</v>
      </c>
      <c r="L55" s="73"/>
      <c r="M55" s="73"/>
      <c r="N55" s="73"/>
    </row>
    <row r="56" spans="1:14" s="72" customFormat="1" ht="12.6" hidden="1" customHeight="1" outlineLevel="1">
      <c r="A56" s="70" t="s">
        <v>32</v>
      </c>
      <c r="B56" s="74">
        <v>2002</v>
      </c>
      <c r="C56" s="72">
        <f t="shared" ref="C56:K56" si="1">MIN(C17,C23,C26,C29,C35,C38,C44,C47)</f>
        <v>291.2</v>
      </c>
      <c r="D56" s="72">
        <f t="shared" si="1"/>
        <v>155.4</v>
      </c>
      <c r="E56" s="72">
        <f t="shared" si="1"/>
        <v>135.80000000000001</v>
      </c>
      <c r="F56" s="72">
        <f t="shared" si="1"/>
        <v>281.10000000000002</v>
      </c>
      <c r="G56" s="72">
        <f t="shared" si="1"/>
        <v>148.69999999999999</v>
      </c>
      <c r="H56" s="72">
        <f t="shared" si="1"/>
        <v>130.9</v>
      </c>
      <c r="I56" s="72">
        <f t="shared" si="1"/>
        <v>8.8000000000000007</v>
      </c>
      <c r="J56" s="72">
        <f t="shared" si="1"/>
        <v>4</v>
      </c>
      <c r="K56" s="72">
        <f t="shared" si="1"/>
        <v>4.8</v>
      </c>
      <c r="L56" s="73"/>
      <c r="M56" s="73"/>
      <c r="N56" s="73"/>
    </row>
    <row r="57" spans="1:14" s="72" customFormat="1" ht="12.6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73"/>
      <c r="M57" s="73"/>
      <c r="N57" s="73"/>
    </row>
    <row r="58" spans="1:14" s="72" customFormat="1" ht="12.6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73"/>
      <c r="M58" s="73"/>
      <c r="N58" s="73"/>
    </row>
    <row r="59" spans="1:14" s="72" customFormat="1" ht="12.6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73"/>
      <c r="M59" s="73"/>
      <c r="N59" s="73"/>
    </row>
    <row r="60" spans="1:14" s="79" customFormat="1" ht="12.6" hidden="1" customHeight="1" outlineLevel="1">
      <c r="A60" s="77" t="s">
        <v>33</v>
      </c>
      <c r="B60" s="78">
        <v>2001</v>
      </c>
      <c r="C60" s="79">
        <f t="shared" ref="C60:K60" si="2">MAX(C16,C22,C25,C28,C34,C37,C43,C46)</f>
        <v>398.9</v>
      </c>
      <c r="D60" s="79">
        <f t="shared" si="2"/>
        <v>222.7</v>
      </c>
      <c r="E60" s="79">
        <f t="shared" si="2"/>
        <v>182.5</v>
      </c>
      <c r="F60" s="79">
        <f t="shared" si="2"/>
        <v>353.4</v>
      </c>
      <c r="G60" s="79">
        <f t="shared" si="2"/>
        <v>197.7</v>
      </c>
      <c r="H60" s="79">
        <f t="shared" si="2"/>
        <v>177.7</v>
      </c>
      <c r="I60" s="79">
        <f t="shared" si="2"/>
        <v>45.5</v>
      </c>
      <c r="J60" s="79">
        <f t="shared" si="2"/>
        <v>25</v>
      </c>
      <c r="K60" s="79">
        <f t="shared" si="2"/>
        <v>20.5</v>
      </c>
      <c r="L60" s="80"/>
      <c r="M60" s="80"/>
      <c r="N60" s="80"/>
    </row>
    <row r="61" spans="1:14" s="79" customFormat="1" ht="12.6" hidden="1" customHeight="1" outlineLevel="1">
      <c r="A61" s="77" t="s">
        <v>33</v>
      </c>
      <c r="B61" s="81">
        <v>2002</v>
      </c>
      <c r="C61" s="79">
        <f t="shared" ref="C61:K61" si="3">MAX(C17,C23,C26,C29,C35,C38,C44,C47)</f>
        <v>395.7</v>
      </c>
      <c r="D61" s="79">
        <f t="shared" si="3"/>
        <v>217.5</v>
      </c>
      <c r="E61" s="79">
        <f t="shared" si="3"/>
        <v>194.8</v>
      </c>
      <c r="F61" s="79">
        <f t="shared" si="3"/>
        <v>382.3</v>
      </c>
      <c r="G61" s="79">
        <f t="shared" si="3"/>
        <v>195.4</v>
      </c>
      <c r="H61" s="79">
        <f t="shared" si="3"/>
        <v>190.1</v>
      </c>
      <c r="I61" s="79">
        <f t="shared" si="3"/>
        <v>43.8</v>
      </c>
      <c r="J61" s="79">
        <f t="shared" si="3"/>
        <v>22.1</v>
      </c>
      <c r="K61" s="79">
        <f t="shared" si="3"/>
        <v>21.7</v>
      </c>
      <c r="L61" s="80"/>
      <c r="M61" s="80"/>
      <c r="N61" s="80"/>
    </row>
    <row r="62" spans="1:14" s="79" customFormat="1" ht="12.6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80"/>
      <c r="M62" s="80"/>
      <c r="N62" s="80"/>
    </row>
    <row r="63" spans="1:14" s="79" customFormat="1" ht="12.6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80"/>
      <c r="M63" s="80"/>
      <c r="N63" s="80"/>
    </row>
    <row r="64" spans="1:14" s="79" customFormat="1" ht="12.6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80"/>
      <c r="M64" s="80"/>
      <c r="N64" s="80"/>
    </row>
    <row r="65" spans="1:11" ht="12.6" hidden="1" customHeight="1" outlineLevel="1"/>
    <row r="66" spans="1:11" ht="12.6" hidden="1" customHeight="1" outlineLevel="1"/>
    <row r="67" spans="1:11" ht="12.6" hidden="1" customHeight="1" outlineLevel="1">
      <c r="A67" s="84" t="s">
        <v>34</v>
      </c>
      <c r="B67" s="85">
        <v>2001</v>
      </c>
      <c r="C67" s="86">
        <f t="shared" ref="C67:K67" si="4">C10-SUM(C13,C16,C19,C22,C25,C28,C31,C34,C37,C40,C43,C46)/2</f>
        <v>-5.0000000000181899E-2</v>
      </c>
      <c r="D67" s="86">
        <f t="shared" si="4"/>
        <v>0</v>
      </c>
      <c r="E67" s="86">
        <f t="shared" si="4"/>
        <v>0</v>
      </c>
      <c r="F67" s="86">
        <f t="shared" si="4"/>
        <v>5.0000000000181899E-2</v>
      </c>
      <c r="G67" s="86">
        <f t="shared" si="4"/>
        <v>-4.9999999999727152E-2</v>
      </c>
      <c r="H67" s="86">
        <f t="shared" si="4"/>
        <v>0</v>
      </c>
      <c r="I67" s="86">
        <f t="shared" si="4"/>
        <v>-9.9999999999994316E-2</v>
      </c>
      <c r="J67" s="86">
        <f t="shared" si="4"/>
        <v>-5.0000000000011369E-2</v>
      </c>
      <c r="K67" s="86">
        <f t="shared" si="4"/>
        <v>-5.0000000000011369E-2</v>
      </c>
    </row>
    <row r="68" spans="1:11" ht="12.6" hidden="1" customHeight="1" outlineLevel="1">
      <c r="A68" s="84" t="e">
        <f>SUM(C67:K71)</f>
        <v>#REF!</v>
      </c>
      <c r="B68" s="87">
        <v>2002</v>
      </c>
      <c r="C68" s="86">
        <f t="shared" ref="C68:K68" si="5">C11-SUM(C14,C17,C20,C23,C26,C29,C32,C35,C38,C41,C44,C47)/2</f>
        <v>-4.9999999999727152E-2</v>
      </c>
      <c r="D68" s="86">
        <f t="shared" si="5"/>
        <v>4.9999999999954525E-2</v>
      </c>
      <c r="E68" s="86">
        <f t="shared" si="5"/>
        <v>0</v>
      </c>
      <c r="F68" s="86">
        <f t="shared" si="5"/>
        <v>4.9999999999727152E-2</v>
      </c>
      <c r="G68" s="86">
        <f t="shared" si="5"/>
        <v>0</v>
      </c>
      <c r="H68" s="86">
        <f t="shared" si="5"/>
        <v>-9.9999999999909051E-2</v>
      </c>
      <c r="I68" s="86">
        <f t="shared" si="5"/>
        <v>0</v>
      </c>
      <c r="J68" s="86">
        <f t="shared" si="5"/>
        <v>0</v>
      </c>
      <c r="K68" s="86">
        <f t="shared" si="5"/>
        <v>0</v>
      </c>
    </row>
    <row r="69" spans="1:11" ht="12.6" hidden="1" customHeight="1" outlineLevel="1">
      <c r="B69" s="88">
        <v>2003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86" t="e">
        <f>#REF!-SUM(#REF!,#REF!,#REF!,#REF!,#REF!,#REF!,#REF!,#REF!,#REF!,#REF!,#REF!,#REF!)/2</f>
        <v>#REF!</v>
      </c>
      <c r="F69" s="86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86" t="e">
        <f>#REF!-SUM(#REF!,#REF!,#REF!,#REF!,#REF!,#REF!,#REF!,#REF!,#REF!,#REF!,#REF!,#REF!)/2</f>
        <v>#REF!</v>
      </c>
      <c r="J69" s="86" t="e">
        <f>#REF!-SUM(#REF!,#REF!,#REF!,#REF!,#REF!,#REF!,#REF!,#REF!,#REF!,#REF!,#REF!,#REF!)/2</f>
        <v>#REF!</v>
      </c>
      <c r="K69" s="86" t="e">
        <f>#REF!-SUM(#REF!,#REF!,#REF!,#REF!,#REF!,#REF!,#REF!,#REF!,#REF!,#REF!,#REF!,#REF!)/2</f>
        <v>#REF!</v>
      </c>
    </row>
    <row r="70" spans="1:11" ht="12.6" hidden="1" customHeight="1" outlineLevel="1">
      <c r="B70" s="89">
        <v>2004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</row>
    <row r="71" spans="1:11" ht="12.6" hidden="1" customHeight="1" outlineLevel="1">
      <c r="B71" s="89">
        <v>2005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86" t="e">
        <f>#REF!-SUM(#REF!,#REF!,#REF!,#REF!,#REF!,#REF!,#REF!,#REF!,#REF!,#REF!,#REF!,#REF!)/2</f>
        <v>#REF!</v>
      </c>
    </row>
    <row r="72" spans="1:11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A49:K49"/>
    <mergeCell ref="A5:A9"/>
    <mergeCell ref="B5:B9"/>
    <mergeCell ref="C5:E5"/>
    <mergeCell ref="F5:K5"/>
    <mergeCell ref="C6:E7"/>
    <mergeCell ref="F7:H7"/>
    <mergeCell ref="I7:K7"/>
    <mergeCell ref="F6:H6"/>
    <mergeCell ref="I6:K6"/>
  </mergeCells>
  <hyperlinks>
    <hyperlink ref="P2" location="Obsah_Contents!A1" display="Obsah / Contents"/>
    <hyperlink ref="K50" r:id="rId4" location="!/view/sk/VBD_SK_WIN/pr3102qr/v_pr3102q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2"/>
  <sheetViews>
    <sheetView showGridLines="0" showOutlineSymbols="0" zoomScaleNormal="100" zoomScaleSheetLayoutView="79" workbookViewId="0">
      <pane xSplit="2" ySplit="9" topLeftCell="C34" activePane="bottomRight" state="frozen"/>
      <selection activeCell="K50" sqref="K50"/>
      <selection pane="topRight" activeCell="K50" sqref="K50"/>
      <selection pane="bottomLeft" activeCell="K50" sqref="K50"/>
      <selection pane="bottomRight" activeCell="A50" sqref="A50:N50"/>
    </sheetView>
  </sheetViews>
  <sheetFormatPr defaultColWidth="9" defaultRowHeight="12.6" customHeight="1" outlineLevelRow="1"/>
  <cols>
    <col min="1" max="1" width="13.3984375" style="69" customWidth="1"/>
    <col min="2" max="2" width="3.8984375" style="66" bestFit="1" customWidth="1"/>
    <col min="3" max="3" width="5" style="67" customWidth="1"/>
    <col min="4" max="4" width="4.69921875" style="67" customWidth="1"/>
    <col min="5" max="5" width="5.3984375" style="67" bestFit="1" customWidth="1"/>
    <col min="6" max="8" width="4.69921875" style="67" customWidth="1"/>
    <col min="9" max="9" width="5.09765625" style="67" bestFit="1" customWidth="1"/>
    <col min="10" max="14" width="4.69921875" style="67" customWidth="1"/>
    <col min="15" max="15" width="5.19921875" style="68" customWidth="1"/>
    <col min="16" max="18" width="2.8984375" style="68" bestFit="1" customWidth="1"/>
    <col min="19" max="19" width="3.19921875" style="68" customWidth="1"/>
    <col min="20" max="20" width="5" style="67" customWidth="1"/>
    <col min="21" max="21" width="3.8984375" style="67" customWidth="1"/>
    <col min="22" max="22" width="4.8984375" style="67" customWidth="1"/>
    <col min="23" max="23" width="4.59765625" style="67" customWidth="1"/>
    <col min="24" max="24" width="3.8984375" style="67" customWidth="1"/>
    <col min="25" max="25" width="4.5" style="67" customWidth="1"/>
    <col min="26" max="26" width="5.09765625" style="67" customWidth="1"/>
    <col min="27" max="27" width="3.8984375" style="67" customWidth="1"/>
    <col min="28" max="28" width="4.69921875" style="67" customWidth="1"/>
    <col min="29" max="30" width="3.59765625" style="67" customWidth="1"/>
    <col min="31" max="31" width="4.3984375" style="67" customWidth="1"/>
    <col min="32" max="32" width="3.69921875" style="67" customWidth="1"/>
    <col min="33" max="33" width="2.69921875" style="67" customWidth="1"/>
    <col min="34" max="34" width="4.09765625" style="67" customWidth="1"/>
    <col min="35" max="41" width="2.69921875" style="67" customWidth="1"/>
    <col min="42" max="42" width="4.19921875" style="67" customWidth="1"/>
    <col min="43" max="43" width="2.69921875" style="67" customWidth="1"/>
    <col min="44" max="16384" width="9" style="67"/>
  </cols>
  <sheetData>
    <row r="1" spans="1:43" s="4" customFormat="1" ht="13.8">
      <c r="A1" s="1" t="s">
        <v>4736</v>
      </c>
      <c r="B1" s="2"/>
      <c r="C1" s="3"/>
      <c r="D1" s="3"/>
      <c r="E1" s="3"/>
      <c r="F1" s="3"/>
      <c r="G1" s="3"/>
      <c r="H1" s="3"/>
      <c r="I1" s="3"/>
      <c r="K1" s="5"/>
      <c r="M1" s="6"/>
      <c r="N1" s="95" t="s">
        <v>0</v>
      </c>
      <c r="O1" s="6"/>
      <c r="P1" s="6"/>
      <c r="T1" s="3"/>
      <c r="U1" s="3"/>
      <c r="V1" s="3"/>
      <c r="W1" s="3"/>
      <c r="X1" s="3"/>
      <c r="Y1" s="3"/>
      <c r="Z1" s="3"/>
      <c r="AB1" s="5"/>
      <c r="AD1" s="6"/>
      <c r="AE1" s="95"/>
    </row>
    <row r="2" spans="1:43" s="4" customFormat="1" ht="13.8">
      <c r="A2" s="7" t="s">
        <v>364</v>
      </c>
      <c r="B2" s="2"/>
      <c r="C2" s="8"/>
      <c r="D2" s="8"/>
      <c r="E2" s="8"/>
      <c r="F2" s="8"/>
      <c r="G2" s="8"/>
      <c r="H2" s="8"/>
      <c r="I2" s="8"/>
      <c r="J2" s="8"/>
      <c r="M2" s="6"/>
      <c r="N2" s="95"/>
      <c r="O2" s="6"/>
      <c r="P2" s="6"/>
      <c r="S2" s="1230" t="s">
        <v>4746</v>
      </c>
      <c r="T2" s="8"/>
      <c r="U2" s="8"/>
      <c r="V2" s="8"/>
      <c r="W2" s="8"/>
      <c r="X2" s="8"/>
      <c r="Y2" s="8"/>
      <c r="Z2" s="8"/>
      <c r="AA2" s="8"/>
      <c r="AD2" s="6"/>
      <c r="AE2" s="95"/>
    </row>
    <row r="3" spans="1:43" s="13" customFormat="1" ht="13.8">
      <c r="A3" s="9" t="s">
        <v>368</v>
      </c>
      <c r="B3" s="10"/>
      <c r="C3" s="11"/>
      <c r="D3" s="11"/>
      <c r="E3" s="998"/>
      <c r="F3" s="12"/>
      <c r="G3" s="12"/>
      <c r="H3" s="12"/>
      <c r="I3" s="12"/>
      <c r="J3" s="12"/>
      <c r="M3" s="14"/>
      <c r="N3" s="95"/>
      <c r="O3" s="14"/>
      <c r="P3" s="14"/>
      <c r="T3" s="11"/>
      <c r="U3" s="11"/>
      <c r="V3" s="11"/>
      <c r="W3" s="12"/>
      <c r="X3" s="12"/>
      <c r="Y3" s="12"/>
      <c r="Z3" s="12"/>
      <c r="AA3" s="12"/>
      <c r="AD3" s="14"/>
      <c r="AE3" s="95"/>
    </row>
    <row r="4" spans="1:43" s="19" customFormat="1" ht="12" customHeight="1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N4" s="18" t="s">
        <v>1</v>
      </c>
      <c r="T4" s="17"/>
      <c r="U4" s="17"/>
      <c r="V4" s="17"/>
      <c r="W4" s="15"/>
      <c r="X4" s="15"/>
      <c r="Y4" s="15"/>
      <c r="Z4" s="15"/>
      <c r="AA4" s="15"/>
      <c r="AE4" s="18"/>
    </row>
    <row r="5" spans="1:43" s="98" customFormat="1" ht="12.75" customHeight="1">
      <c r="A5" s="1581" t="s">
        <v>2</v>
      </c>
      <c r="B5" s="1584" t="s">
        <v>3</v>
      </c>
      <c r="C5" s="1618" t="s">
        <v>367</v>
      </c>
      <c r="D5" s="1619"/>
      <c r="E5" s="1619"/>
      <c r="F5" s="1590" t="s">
        <v>42</v>
      </c>
      <c r="G5" s="1590"/>
      <c r="H5" s="1590"/>
      <c r="I5" s="1590"/>
      <c r="J5" s="1590"/>
      <c r="K5" s="1590"/>
      <c r="L5" s="1590"/>
      <c r="M5" s="1590"/>
      <c r="N5" s="1590"/>
      <c r="O5" s="96"/>
      <c r="P5" s="96"/>
      <c r="Q5" s="96"/>
      <c r="R5" s="96"/>
      <c r="S5" s="97"/>
      <c r="T5" s="1608"/>
      <c r="U5" s="1608"/>
      <c r="V5" s="1608"/>
      <c r="W5" s="1609"/>
      <c r="X5" s="1609"/>
      <c r="Y5" s="1609"/>
      <c r="Z5" s="1609"/>
      <c r="AA5" s="1609"/>
      <c r="AB5" s="1609"/>
      <c r="AC5" s="1609"/>
      <c r="AD5" s="1609"/>
      <c r="AE5" s="1609"/>
    </row>
    <row r="6" spans="1:43" s="102" customFormat="1" ht="25.5" customHeight="1">
      <c r="A6" s="1614"/>
      <c r="B6" s="1616"/>
      <c r="C6" s="1620"/>
      <c r="D6" s="1608"/>
      <c r="E6" s="1608"/>
      <c r="F6" s="1610" t="s">
        <v>43</v>
      </c>
      <c r="G6" s="1611"/>
      <c r="H6" s="1612"/>
      <c r="I6" s="1610" t="s">
        <v>44</v>
      </c>
      <c r="J6" s="1611"/>
      <c r="K6" s="1612"/>
      <c r="L6" s="1610" t="s">
        <v>365</v>
      </c>
      <c r="M6" s="1611"/>
      <c r="N6" s="1611"/>
      <c r="O6" s="99"/>
      <c r="P6" s="100"/>
      <c r="Q6" s="100"/>
      <c r="R6" s="100"/>
      <c r="S6" s="101"/>
      <c r="T6" s="1608"/>
      <c r="U6" s="1608"/>
      <c r="V6" s="1608"/>
      <c r="W6" s="1603"/>
      <c r="X6" s="1603"/>
      <c r="Y6" s="1603"/>
      <c r="Z6" s="1603"/>
      <c r="AA6" s="1603"/>
      <c r="AB6" s="1603"/>
      <c r="AC6" s="1603"/>
      <c r="AD6" s="1603"/>
      <c r="AE6" s="1603"/>
    </row>
    <row r="7" spans="1:43" s="103" customFormat="1" ht="26.25" customHeight="1">
      <c r="A7" s="1614"/>
      <c r="B7" s="1616"/>
      <c r="C7" s="1620"/>
      <c r="D7" s="1608"/>
      <c r="E7" s="1608"/>
      <c r="F7" s="1604" t="s">
        <v>45</v>
      </c>
      <c r="G7" s="1605"/>
      <c r="H7" s="1606"/>
      <c r="I7" s="1604" t="s">
        <v>46</v>
      </c>
      <c r="J7" s="1605"/>
      <c r="K7" s="1606"/>
      <c r="L7" s="1604" t="s">
        <v>366</v>
      </c>
      <c r="M7" s="1605"/>
      <c r="N7" s="1605"/>
      <c r="P7" s="101"/>
      <c r="Q7" s="101"/>
      <c r="R7" s="101"/>
      <c r="T7" s="1608"/>
      <c r="U7" s="1608"/>
      <c r="V7" s="1608"/>
      <c r="W7" s="1607"/>
      <c r="X7" s="1607"/>
      <c r="Y7" s="1607"/>
      <c r="Z7" s="1607"/>
      <c r="AA7" s="1607"/>
      <c r="AB7" s="1607"/>
      <c r="AC7" s="1607"/>
      <c r="AD7" s="1607"/>
      <c r="AE7" s="1607"/>
    </row>
    <row r="8" spans="1:43" ht="12.6" customHeight="1">
      <c r="A8" s="1614"/>
      <c r="B8" s="1616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07" t="s">
        <v>13</v>
      </c>
      <c r="I8" s="104" t="s">
        <v>11</v>
      </c>
      <c r="J8" s="104" t="s">
        <v>12</v>
      </c>
      <c r="K8" s="107" t="s">
        <v>13</v>
      </c>
      <c r="L8" s="104" t="s">
        <v>11</v>
      </c>
      <c r="M8" s="108" t="s">
        <v>12</v>
      </c>
      <c r="N8" s="109" t="s">
        <v>13</v>
      </c>
      <c r="O8" s="110"/>
      <c r="P8" s="111"/>
      <c r="Q8" s="112"/>
      <c r="R8" s="113"/>
      <c r="S8" s="113"/>
      <c r="T8" s="114"/>
      <c r="U8" s="114"/>
      <c r="V8" s="115"/>
      <c r="W8" s="114"/>
      <c r="X8" s="114"/>
      <c r="Y8" s="115"/>
      <c r="Z8" s="114"/>
      <c r="AA8" s="114"/>
      <c r="AB8" s="115"/>
      <c r="AC8" s="114"/>
      <c r="AD8" s="114"/>
      <c r="AE8" s="115"/>
    </row>
    <row r="9" spans="1:43" ht="12.6" customHeight="1" thickBot="1">
      <c r="A9" s="1615"/>
      <c r="B9" s="1617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8" t="s">
        <v>16</v>
      </c>
      <c r="I9" s="116" t="s">
        <v>14</v>
      </c>
      <c r="J9" s="116" t="s">
        <v>15</v>
      </c>
      <c r="K9" s="118" t="s">
        <v>16</v>
      </c>
      <c r="L9" s="116" t="s">
        <v>14</v>
      </c>
      <c r="M9" s="119" t="s">
        <v>15</v>
      </c>
      <c r="N9" s="118" t="s">
        <v>16</v>
      </c>
      <c r="O9" s="110"/>
      <c r="P9" s="120"/>
      <c r="Q9" s="120"/>
      <c r="R9" s="121"/>
      <c r="S9" s="121"/>
      <c r="T9" s="122"/>
      <c r="U9" s="122"/>
      <c r="V9" s="123"/>
      <c r="W9" s="122"/>
      <c r="X9" s="122"/>
      <c r="Y9" s="123"/>
      <c r="Z9" s="122"/>
      <c r="AA9" s="122"/>
      <c r="AB9" s="123"/>
      <c r="AC9" s="122"/>
      <c r="AD9" s="122"/>
      <c r="AE9" s="123"/>
    </row>
    <row r="10" spans="1:43" s="40" customFormat="1" ht="12.6" customHeight="1">
      <c r="A10" s="38" t="s">
        <v>17</v>
      </c>
      <c r="B10" s="124" t="s">
        <v>361</v>
      </c>
      <c r="C10" s="1185">
        <v>1785.9</v>
      </c>
      <c r="D10" s="1187">
        <v>735.2</v>
      </c>
      <c r="E10" s="1187">
        <v>1050.7</v>
      </c>
      <c r="F10" s="1187">
        <v>390.5</v>
      </c>
      <c r="G10" s="1187">
        <v>185.2</v>
      </c>
      <c r="H10" s="1187">
        <v>205.3</v>
      </c>
      <c r="I10" s="1187">
        <v>1141.8</v>
      </c>
      <c r="J10" s="1187">
        <v>474</v>
      </c>
      <c r="K10" s="1187">
        <v>667.9</v>
      </c>
      <c r="L10" s="1187">
        <v>150.1</v>
      </c>
      <c r="M10" s="1187">
        <v>25.3</v>
      </c>
      <c r="N10" s="1189">
        <v>124.8</v>
      </c>
      <c r="O10" s="41"/>
      <c r="P10" s="41"/>
      <c r="Q10" s="41"/>
      <c r="R10" s="41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</row>
    <row r="11" spans="1:43" s="40" customFormat="1" ht="12.6" customHeight="1">
      <c r="A11" s="43"/>
      <c r="B11" s="126" t="s">
        <v>362</v>
      </c>
      <c r="C11" s="1186">
        <v>1733.6</v>
      </c>
      <c r="D11" s="1188">
        <v>714.7</v>
      </c>
      <c r="E11" s="1188">
        <v>1018.9</v>
      </c>
      <c r="F11" s="1188">
        <v>383.3</v>
      </c>
      <c r="G11" s="1188">
        <v>179</v>
      </c>
      <c r="H11" s="1188">
        <v>204.2</v>
      </c>
      <c r="I11" s="1188">
        <v>1127</v>
      </c>
      <c r="J11" s="1188">
        <v>471.7</v>
      </c>
      <c r="K11" s="1188">
        <v>655.29999999999995</v>
      </c>
      <c r="L11" s="1188">
        <v>144.9</v>
      </c>
      <c r="M11" s="1188">
        <v>24.6</v>
      </c>
      <c r="N11" s="1190">
        <v>120.3</v>
      </c>
      <c r="O11" s="41"/>
      <c r="P11" s="41"/>
      <c r="Q11" s="41"/>
      <c r="R11" s="41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</row>
    <row r="12" spans="1:43" s="40" customFormat="1" ht="12.6" customHeight="1">
      <c r="A12" s="43"/>
      <c r="B12" s="126" t="s">
        <v>4776</v>
      </c>
      <c r="C12" s="1186">
        <v>1726.6</v>
      </c>
      <c r="D12" s="1188">
        <v>711.7</v>
      </c>
      <c r="E12" s="1188">
        <v>1014.9</v>
      </c>
      <c r="F12" s="1188">
        <v>385.9</v>
      </c>
      <c r="G12" s="1188">
        <v>182.1</v>
      </c>
      <c r="H12" s="1188">
        <v>203.8</v>
      </c>
      <c r="I12" s="1188">
        <v>1137.4000000000001</v>
      </c>
      <c r="J12" s="1188">
        <v>474.4</v>
      </c>
      <c r="K12" s="1188">
        <v>663</v>
      </c>
      <c r="L12" s="1188">
        <v>136.69999999999999</v>
      </c>
      <c r="M12" s="1188">
        <v>17.5</v>
      </c>
      <c r="N12" s="1190">
        <v>119.2</v>
      </c>
      <c r="O12" s="41"/>
      <c r="P12" s="41"/>
      <c r="Q12" s="41"/>
      <c r="R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</row>
    <row r="13" spans="1:43" s="40" customFormat="1" ht="12.6" customHeight="1">
      <c r="A13" s="46" t="s">
        <v>19</v>
      </c>
      <c r="B13" s="47" t="s">
        <v>361</v>
      </c>
      <c r="C13" s="1191">
        <v>191.2</v>
      </c>
      <c r="D13" s="1152">
        <v>81.3</v>
      </c>
      <c r="E13" s="1152">
        <v>109.9</v>
      </c>
      <c r="F13" s="1152">
        <v>43</v>
      </c>
      <c r="G13" s="1152">
        <v>22.1</v>
      </c>
      <c r="H13" s="1152">
        <v>20.9</v>
      </c>
      <c r="I13" s="1152">
        <v>134.30000000000001</v>
      </c>
      <c r="J13" s="1152">
        <v>52.9</v>
      </c>
      <c r="K13" s="1152">
        <v>81.400000000000006</v>
      </c>
      <c r="L13" s="1152">
        <v>9.4</v>
      </c>
      <c r="M13" s="1152">
        <v>3</v>
      </c>
      <c r="N13" s="1192">
        <v>6.4</v>
      </c>
      <c r="O13" s="41"/>
      <c r="P13" s="41"/>
      <c r="Q13" s="41"/>
      <c r="R13" s="41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</row>
    <row r="14" spans="1:43" s="40" customFormat="1" ht="12.6" customHeight="1">
      <c r="A14" s="46"/>
      <c r="B14" s="48" t="s">
        <v>362</v>
      </c>
      <c r="C14" s="1191">
        <v>202.7</v>
      </c>
      <c r="D14" s="1152">
        <v>85.5</v>
      </c>
      <c r="E14" s="1152">
        <v>117.2</v>
      </c>
      <c r="F14" s="1152">
        <v>46.8</v>
      </c>
      <c r="G14" s="1152">
        <v>22.9</v>
      </c>
      <c r="H14" s="1152">
        <v>23.9</v>
      </c>
      <c r="I14" s="1152">
        <v>140.69999999999999</v>
      </c>
      <c r="J14" s="1152">
        <v>57</v>
      </c>
      <c r="K14" s="1152">
        <v>83.7</v>
      </c>
      <c r="L14" s="1152">
        <v>10.8</v>
      </c>
      <c r="M14" s="1152">
        <v>2.4</v>
      </c>
      <c r="N14" s="1192">
        <v>8.4</v>
      </c>
      <c r="O14" s="41"/>
      <c r="P14" s="41"/>
      <c r="Q14" s="41"/>
      <c r="R14" s="41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</row>
    <row r="15" spans="1:43" s="40" customFormat="1" ht="12.6" customHeight="1">
      <c r="A15" s="46"/>
      <c r="B15" s="48" t="s">
        <v>4776</v>
      </c>
      <c r="C15" s="1191">
        <v>196.4</v>
      </c>
      <c r="D15" s="1152">
        <v>86</v>
      </c>
      <c r="E15" s="1152">
        <v>110.4</v>
      </c>
      <c r="F15" s="1152">
        <v>50</v>
      </c>
      <c r="G15" s="1152">
        <v>25</v>
      </c>
      <c r="H15" s="1152">
        <v>25</v>
      </c>
      <c r="I15" s="1152">
        <v>134.9</v>
      </c>
      <c r="J15" s="1152">
        <v>56.5</v>
      </c>
      <c r="K15" s="1152">
        <v>78.400000000000006</v>
      </c>
      <c r="L15" s="1152">
        <v>6.8</v>
      </c>
      <c r="M15" s="1152">
        <v>1</v>
      </c>
      <c r="N15" s="1192">
        <v>5.7</v>
      </c>
      <c r="O15" s="41"/>
      <c r="P15" s="41"/>
      <c r="Q15" s="41"/>
      <c r="R15" s="41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</row>
    <row r="16" spans="1:43" s="33" customFormat="1" ht="12.6" customHeight="1">
      <c r="A16" s="51" t="s">
        <v>20</v>
      </c>
      <c r="B16" s="52" t="s">
        <v>361</v>
      </c>
      <c r="C16" s="1193">
        <v>191.2</v>
      </c>
      <c r="D16" s="1194">
        <v>81.3</v>
      </c>
      <c r="E16" s="1194">
        <v>109.9</v>
      </c>
      <c r="F16" s="1194">
        <v>43</v>
      </c>
      <c r="G16" s="1194">
        <v>22.1</v>
      </c>
      <c r="H16" s="1194">
        <v>20.9</v>
      </c>
      <c r="I16" s="1194">
        <v>134.30000000000001</v>
      </c>
      <c r="J16" s="1194">
        <v>52.9</v>
      </c>
      <c r="K16" s="1194">
        <v>81.400000000000006</v>
      </c>
      <c r="L16" s="1194">
        <v>9.4</v>
      </c>
      <c r="M16" s="1194">
        <v>3</v>
      </c>
      <c r="N16" s="1195">
        <v>6.4</v>
      </c>
      <c r="O16" s="41"/>
      <c r="P16" s="41"/>
      <c r="Q16" s="41"/>
      <c r="R16" s="41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</row>
    <row r="17" spans="1:43" s="33" customFormat="1" ht="12.6" customHeight="1">
      <c r="A17" s="54"/>
      <c r="B17" s="55" t="s">
        <v>362</v>
      </c>
      <c r="C17" s="1196">
        <v>202.7</v>
      </c>
      <c r="D17" s="1197">
        <v>85.5</v>
      </c>
      <c r="E17" s="1197">
        <v>117.2</v>
      </c>
      <c r="F17" s="1197">
        <v>46.8</v>
      </c>
      <c r="G17" s="1197">
        <v>22.9</v>
      </c>
      <c r="H17" s="1197">
        <v>23.9</v>
      </c>
      <c r="I17" s="1197">
        <v>140.69999999999999</v>
      </c>
      <c r="J17" s="1197">
        <v>57</v>
      </c>
      <c r="K17" s="1197">
        <v>83.7</v>
      </c>
      <c r="L17" s="1197">
        <v>10.8</v>
      </c>
      <c r="M17" s="1197">
        <v>2.4</v>
      </c>
      <c r="N17" s="1198">
        <v>8.4</v>
      </c>
      <c r="O17" s="41"/>
      <c r="P17" s="41"/>
      <c r="Q17" s="41"/>
      <c r="R17" s="41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</row>
    <row r="18" spans="1:43" s="33" customFormat="1" ht="12.6" customHeight="1">
      <c r="A18" s="54"/>
      <c r="B18" s="55" t="s">
        <v>4776</v>
      </c>
      <c r="C18" s="1196">
        <v>196.4</v>
      </c>
      <c r="D18" s="1197">
        <v>86</v>
      </c>
      <c r="E18" s="1197">
        <v>110.4</v>
      </c>
      <c r="F18" s="1197">
        <v>50</v>
      </c>
      <c r="G18" s="1197">
        <v>25</v>
      </c>
      <c r="H18" s="1197">
        <v>25</v>
      </c>
      <c r="I18" s="1197">
        <v>134.9</v>
      </c>
      <c r="J18" s="1197">
        <v>56.5</v>
      </c>
      <c r="K18" s="1197">
        <v>78.400000000000006</v>
      </c>
      <c r="L18" s="1197">
        <v>6.8</v>
      </c>
      <c r="M18" s="1197">
        <v>1</v>
      </c>
      <c r="N18" s="1198">
        <v>5.7</v>
      </c>
      <c r="O18" s="41"/>
      <c r="P18" s="41"/>
      <c r="Q18" s="41"/>
      <c r="R18" s="41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</row>
    <row r="19" spans="1:43" s="40" customFormat="1" ht="12.6" customHeight="1">
      <c r="A19" s="58" t="s">
        <v>21</v>
      </c>
      <c r="B19" s="59" t="s">
        <v>361</v>
      </c>
      <c r="C19" s="1199">
        <v>601</v>
      </c>
      <c r="D19" s="1151">
        <v>247.6</v>
      </c>
      <c r="E19" s="1151">
        <v>353.4</v>
      </c>
      <c r="F19" s="1151">
        <v>121</v>
      </c>
      <c r="G19" s="1151">
        <v>56.9</v>
      </c>
      <c r="H19" s="1151">
        <v>64.2</v>
      </c>
      <c r="I19" s="1151">
        <v>407.2</v>
      </c>
      <c r="J19" s="1151">
        <v>170.6</v>
      </c>
      <c r="K19" s="1151">
        <v>236.6</v>
      </c>
      <c r="L19" s="1151">
        <v>43.1</v>
      </c>
      <c r="M19" s="1151">
        <v>6.9</v>
      </c>
      <c r="N19" s="1200">
        <v>36.200000000000003</v>
      </c>
      <c r="O19" s="41"/>
      <c r="P19" s="41"/>
      <c r="Q19" s="41"/>
      <c r="R19" s="41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</row>
    <row r="20" spans="1:43" s="40" customFormat="1" ht="12.6" customHeight="1">
      <c r="A20" s="46"/>
      <c r="B20" s="48" t="s">
        <v>362</v>
      </c>
      <c r="C20" s="1191">
        <v>598.29999999999995</v>
      </c>
      <c r="D20" s="1152">
        <v>248.1</v>
      </c>
      <c r="E20" s="1152">
        <v>350.2</v>
      </c>
      <c r="F20" s="1152">
        <v>117.5</v>
      </c>
      <c r="G20" s="1152">
        <v>55.4</v>
      </c>
      <c r="H20" s="1152">
        <v>62.1</v>
      </c>
      <c r="I20" s="1152">
        <v>405.9</v>
      </c>
      <c r="J20" s="1152">
        <v>172.2</v>
      </c>
      <c r="K20" s="1152">
        <v>233.7</v>
      </c>
      <c r="L20" s="1152">
        <v>48.8</v>
      </c>
      <c r="M20" s="1152">
        <v>10.199999999999999</v>
      </c>
      <c r="N20" s="1192">
        <v>38.6</v>
      </c>
      <c r="O20" s="41"/>
      <c r="P20" s="41"/>
      <c r="Q20" s="41"/>
      <c r="R20" s="41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</row>
    <row r="21" spans="1:43" s="40" customFormat="1" ht="12.6" customHeight="1">
      <c r="A21" s="46"/>
      <c r="B21" s="48" t="s">
        <v>4776</v>
      </c>
      <c r="C21" s="1191">
        <v>601.6</v>
      </c>
      <c r="D21" s="1152">
        <v>245</v>
      </c>
      <c r="E21" s="1152">
        <v>356.6</v>
      </c>
      <c r="F21" s="1152">
        <v>118.2</v>
      </c>
      <c r="G21" s="1152">
        <v>56.9</v>
      </c>
      <c r="H21" s="1152">
        <v>61.3</v>
      </c>
      <c r="I21" s="1152">
        <v>412.9</v>
      </c>
      <c r="J21" s="1152">
        <v>170.7</v>
      </c>
      <c r="K21" s="1152">
        <v>242.2</v>
      </c>
      <c r="L21" s="1152">
        <v>46.3</v>
      </c>
      <c r="M21" s="1152">
        <v>5.5</v>
      </c>
      <c r="N21" s="1192">
        <v>40.700000000000003</v>
      </c>
      <c r="O21" s="41"/>
      <c r="P21" s="41"/>
      <c r="Q21" s="41"/>
      <c r="R21" s="41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</row>
    <row r="22" spans="1:43" s="33" customFormat="1" ht="12.6" customHeight="1">
      <c r="A22" s="51" t="s">
        <v>22</v>
      </c>
      <c r="B22" s="52" t="s">
        <v>361</v>
      </c>
      <c r="C22" s="1193">
        <v>177.6</v>
      </c>
      <c r="D22" s="1194">
        <v>73.900000000000006</v>
      </c>
      <c r="E22" s="1194">
        <v>103.7</v>
      </c>
      <c r="F22" s="1194">
        <v>36.799999999999997</v>
      </c>
      <c r="G22" s="1194">
        <v>18.100000000000001</v>
      </c>
      <c r="H22" s="1194">
        <v>18.7</v>
      </c>
      <c r="I22" s="1194">
        <v>120.8</v>
      </c>
      <c r="J22" s="1194">
        <v>49.8</v>
      </c>
      <c r="K22" s="1194">
        <v>71</v>
      </c>
      <c r="L22" s="1194">
        <v>12.1</v>
      </c>
      <c r="M22" s="1194">
        <v>2.8</v>
      </c>
      <c r="N22" s="1195">
        <v>9.3000000000000007</v>
      </c>
      <c r="O22" s="41"/>
      <c r="P22" s="41"/>
      <c r="Q22" s="41"/>
      <c r="R22" s="41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</row>
    <row r="23" spans="1:43" s="33" customFormat="1" ht="12.6" customHeight="1">
      <c r="A23" s="54"/>
      <c r="B23" s="55" t="s">
        <v>362</v>
      </c>
      <c r="C23" s="1196">
        <v>178.1</v>
      </c>
      <c r="D23" s="1197">
        <v>74.7</v>
      </c>
      <c r="E23" s="1197">
        <v>103.4</v>
      </c>
      <c r="F23" s="1197">
        <v>37.1</v>
      </c>
      <c r="G23" s="1197">
        <v>18.2</v>
      </c>
      <c r="H23" s="1197">
        <v>18.899999999999999</v>
      </c>
      <c r="I23" s="1197">
        <v>120.5</v>
      </c>
      <c r="J23" s="1197">
        <v>51</v>
      </c>
      <c r="K23" s="1197">
        <v>69.5</v>
      </c>
      <c r="L23" s="1197">
        <v>13.9</v>
      </c>
      <c r="M23" s="1197">
        <v>3.5</v>
      </c>
      <c r="N23" s="1198">
        <v>10.4</v>
      </c>
      <c r="O23" s="41"/>
      <c r="P23" s="41"/>
      <c r="Q23" s="41"/>
      <c r="R23" s="41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</row>
    <row r="24" spans="1:43" s="33" customFormat="1" ht="12.6" customHeight="1">
      <c r="A24" s="54"/>
      <c r="B24" s="55" t="s">
        <v>4776</v>
      </c>
      <c r="C24" s="1196">
        <v>184.7</v>
      </c>
      <c r="D24" s="1197">
        <v>74.2</v>
      </c>
      <c r="E24" s="1197">
        <v>110.5</v>
      </c>
      <c r="F24" s="1197">
        <v>39.200000000000003</v>
      </c>
      <c r="G24" s="1197">
        <v>17.899999999999999</v>
      </c>
      <c r="H24" s="1197">
        <v>21.3</v>
      </c>
      <c r="I24" s="1197">
        <v>125.7</v>
      </c>
      <c r="J24" s="1197">
        <v>52.2</v>
      </c>
      <c r="K24" s="1197">
        <v>73.5</v>
      </c>
      <c r="L24" s="1197">
        <v>12.7</v>
      </c>
      <c r="M24" s="1197">
        <v>1.2</v>
      </c>
      <c r="N24" s="1198">
        <v>11.6</v>
      </c>
      <c r="O24" s="41"/>
      <c r="P24" s="41"/>
      <c r="Q24" s="41"/>
      <c r="R24" s="41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</row>
    <row r="25" spans="1:43" s="33" customFormat="1" ht="12.6" customHeight="1">
      <c r="A25" s="51" t="s">
        <v>23</v>
      </c>
      <c r="B25" s="52" t="s">
        <v>361</v>
      </c>
      <c r="C25" s="1193">
        <v>198</v>
      </c>
      <c r="D25" s="1194">
        <v>85.3</v>
      </c>
      <c r="E25" s="1194">
        <v>112.7</v>
      </c>
      <c r="F25" s="1194">
        <v>39.9</v>
      </c>
      <c r="G25" s="1194">
        <v>17.5</v>
      </c>
      <c r="H25" s="1194">
        <v>22.4</v>
      </c>
      <c r="I25" s="1194">
        <v>135.6</v>
      </c>
      <c r="J25" s="1194">
        <v>60.1</v>
      </c>
      <c r="K25" s="1194">
        <v>75.5</v>
      </c>
      <c r="L25" s="1194">
        <v>12.3</v>
      </c>
      <c r="M25" s="1194">
        <v>1.8</v>
      </c>
      <c r="N25" s="1195">
        <v>10.5</v>
      </c>
      <c r="O25" s="41"/>
      <c r="P25" s="41"/>
      <c r="Q25" s="41"/>
      <c r="R25" s="41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</row>
    <row r="26" spans="1:43" s="33" customFormat="1" ht="12.6" customHeight="1">
      <c r="A26" s="54"/>
      <c r="B26" s="55" t="s">
        <v>362</v>
      </c>
      <c r="C26" s="1196">
        <v>195.2</v>
      </c>
      <c r="D26" s="1197">
        <v>81.7</v>
      </c>
      <c r="E26" s="1197">
        <v>113.4</v>
      </c>
      <c r="F26" s="1197">
        <v>37.700000000000003</v>
      </c>
      <c r="G26" s="1197">
        <v>16</v>
      </c>
      <c r="H26" s="1197">
        <v>21.6</v>
      </c>
      <c r="I26" s="1197">
        <v>131.80000000000001</v>
      </c>
      <c r="J26" s="1197">
        <v>57.9</v>
      </c>
      <c r="K26" s="1197">
        <v>73.900000000000006</v>
      </c>
      <c r="L26" s="1197">
        <v>16.3</v>
      </c>
      <c r="M26" s="1197">
        <v>4.2</v>
      </c>
      <c r="N26" s="1198">
        <v>12.1</v>
      </c>
      <c r="O26" s="41"/>
      <c r="P26" s="41"/>
      <c r="Q26" s="41"/>
      <c r="R26" s="41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</row>
    <row r="27" spans="1:43" s="33" customFormat="1" ht="12.6" customHeight="1">
      <c r="A27" s="54"/>
      <c r="B27" s="55" t="s">
        <v>4776</v>
      </c>
      <c r="C27" s="1196">
        <v>195.1</v>
      </c>
      <c r="D27" s="1197">
        <v>79</v>
      </c>
      <c r="E27" s="1197">
        <v>116.2</v>
      </c>
      <c r="F27" s="1197">
        <v>37.700000000000003</v>
      </c>
      <c r="G27" s="1197">
        <v>17.600000000000001</v>
      </c>
      <c r="H27" s="1197">
        <v>20.100000000000001</v>
      </c>
      <c r="I27" s="1197">
        <v>133.9</v>
      </c>
      <c r="J27" s="1197">
        <v>55.8</v>
      </c>
      <c r="K27" s="1197">
        <v>78.099999999999994</v>
      </c>
      <c r="L27" s="1197">
        <v>15.9</v>
      </c>
      <c r="M27" s="1197">
        <v>2.4</v>
      </c>
      <c r="N27" s="1198">
        <v>13.5</v>
      </c>
      <c r="O27" s="41"/>
      <c r="P27" s="41"/>
      <c r="Q27" s="41"/>
      <c r="R27" s="41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</row>
    <row r="28" spans="1:43" s="33" customFormat="1" ht="12.6" customHeight="1">
      <c r="A28" s="51" t="s">
        <v>24</v>
      </c>
      <c r="B28" s="52" t="s">
        <v>361</v>
      </c>
      <c r="C28" s="1193">
        <v>225.4</v>
      </c>
      <c r="D28" s="1194">
        <v>88.4</v>
      </c>
      <c r="E28" s="1194">
        <v>137</v>
      </c>
      <c r="F28" s="1194">
        <v>44.4</v>
      </c>
      <c r="G28" s="1194">
        <v>21.2</v>
      </c>
      <c r="H28" s="1194">
        <v>23.2</v>
      </c>
      <c r="I28" s="1194">
        <v>150.80000000000001</v>
      </c>
      <c r="J28" s="1194">
        <v>60.7</v>
      </c>
      <c r="K28" s="1194">
        <v>90.1</v>
      </c>
      <c r="L28" s="1194">
        <v>18.7</v>
      </c>
      <c r="M28" s="1194">
        <v>2.2999999999999998</v>
      </c>
      <c r="N28" s="1195">
        <v>16.399999999999999</v>
      </c>
      <c r="O28" s="41"/>
      <c r="P28" s="41"/>
      <c r="Q28" s="41"/>
      <c r="R28" s="41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</row>
    <row r="29" spans="1:43" s="33" customFormat="1" ht="12.6" customHeight="1">
      <c r="A29" s="54"/>
      <c r="B29" s="55" t="s">
        <v>362</v>
      </c>
      <c r="C29" s="1196">
        <v>225.1</v>
      </c>
      <c r="D29" s="1197">
        <v>91.7</v>
      </c>
      <c r="E29" s="1197">
        <v>133.4</v>
      </c>
      <c r="F29" s="1197">
        <v>42.7</v>
      </c>
      <c r="G29" s="1197">
        <v>21.2</v>
      </c>
      <c r="H29" s="1197">
        <v>21.5</v>
      </c>
      <c r="I29" s="1197">
        <v>153.6</v>
      </c>
      <c r="J29" s="1197">
        <v>63.3</v>
      </c>
      <c r="K29" s="1262">
        <v>90.3</v>
      </c>
      <c r="L29" s="1197">
        <v>18.600000000000001</v>
      </c>
      <c r="M29" s="1197">
        <v>2.5</v>
      </c>
      <c r="N29" s="1198">
        <v>16.100000000000001</v>
      </c>
      <c r="O29" s="41"/>
      <c r="P29" s="41"/>
      <c r="Q29" s="41"/>
      <c r="R29" s="41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</row>
    <row r="30" spans="1:43" s="33" customFormat="1" ht="12.6" customHeight="1">
      <c r="A30" s="54"/>
      <c r="B30" s="55" t="s">
        <v>4776</v>
      </c>
      <c r="C30" s="1196">
        <v>221.8</v>
      </c>
      <c r="D30" s="1197">
        <v>91.8</v>
      </c>
      <c r="E30" s="1197">
        <v>130</v>
      </c>
      <c r="F30" s="1197">
        <v>41.3</v>
      </c>
      <c r="G30" s="1197">
        <v>21.3</v>
      </c>
      <c r="H30" s="1197">
        <v>20</v>
      </c>
      <c r="I30" s="1197">
        <v>153.30000000000001</v>
      </c>
      <c r="J30" s="1197">
        <v>62.7</v>
      </c>
      <c r="K30" s="1262">
        <v>90.6</v>
      </c>
      <c r="L30" s="1197">
        <v>17.600000000000001</v>
      </c>
      <c r="M30" s="1197">
        <v>2</v>
      </c>
      <c r="N30" s="1198">
        <v>15.6</v>
      </c>
      <c r="O30" s="41"/>
      <c r="P30" s="41"/>
      <c r="Q30" s="41"/>
      <c r="R30" s="41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</row>
    <row r="31" spans="1:43" s="33" customFormat="1" ht="12.6" customHeight="1">
      <c r="A31" s="60" t="s">
        <v>25</v>
      </c>
      <c r="B31" s="61" t="s">
        <v>361</v>
      </c>
      <c r="C31" s="1201">
        <v>441.8</v>
      </c>
      <c r="D31" s="1202">
        <v>181.5</v>
      </c>
      <c r="E31" s="1202">
        <v>260.3</v>
      </c>
      <c r="F31" s="1202">
        <v>98.7</v>
      </c>
      <c r="G31" s="1202">
        <v>46.5</v>
      </c>
      <c r="H31" s="1202">
        <v>52.1</v>
      </c>
      <c r="I31" s="1202">
        <v>284.10000000000002</v>
      </c>
      <c r="J31" s="1202">
        <v>119.2</v>
      </c>
      <c r="K31" s="1202">
        <v>164.9</v>
      </c>
      <c r="L31" s="1202">
        <v>34.5</v>
      </c>
      <c r="M31" s="1202">
        <v>3</v>
      </c>
      <c r="N31" s="1203">
        <v>31.6</v>
      </c>
      <c r="O31" s="41"/>
      <c r="P31" s="41"/>
      <c r="Q31" s="41"/>
      <c r="R31" s="41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</row>
    <row r="32" spans="1:43" s="33" customFormat="1" ht="12.6" customHeight="1">
      <c r="A32" s="62"/>
      <c r="B32" s="48" t="s">
        <v>362</v>
      </c>
      <c r="C32" s="1191">
        <v>419.4</v>
      </c>
      <c r="D32" s="1152">
        <v>171.3</v>
      </c>
      <c r="E32" s="1152">
        <v>248.1</v>
      </c>
      <c r="F32" s="1152">
        <v>95.3</v>
      </c>
      <c r="G32" s="1152">
        <v>43.9</v>
      </c>
      <c r="H32" s="1152">
        <v>51.5</v>
      </c>
      <c r="I32" s="1152">
        <v>277.60000000000002</v>
      </c>
      <c r="J32" s="1152">
        <v>114.9</v>
      </c>
      <c r="K32" s="1152">
        <v>162.69999999999999</v>
      </c>
      <c r="L32" s="1152">
        <v>28.4</v>
      </c>
      <c r="M32" s="1152">
        <v>2.5</v>
      </c>
      <c r="N32" s="1192">
        <v>25.9</v>
      </c>
      <c r="O32" s="41"/>
      <c r="P32" s="41"/>
      <c r="Q32" s="41"/>
      <c r="R32" s="41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</row>
    <row r="33" spans="1:43" s="33" customFormat="1" ht="12.6" customHeight="1">
      <c r="A33" s="62"/>
      <c r="B33" s="48" t="s">
        <v>4776</v>
      </c>
      <c r="C33" s="1191">
        <v>413.1</v>
      </c>
      <c r="D33" s="1152">
        <v>173.2</v>
      </c>
      <c r="E33" s="1152">
        <v>239.9</v>
      </c>
      <c r="F33" s="1152">
        <v>97.8</v>
      </c>
      <c r="G33" s="1152">
        <v>46.9</v>
      </c>
      <c r="H33" s="1152">
        <v>50.9</v>
      </c>
      <c r="I33" s="1152">
        <v>273.7</v>
      </c>
      <c r="J33" s="1152">
        <v>113.8</v>
      </c>
      <c r="K33" s="1152">
        <v>159.9</v>
      </c>
      <c r="L33" s="1152">
        <v>27</v>
      </c>
      <c r="M33" s="1152">
        <v>3.5</v>
      </c>
      <c r="N33" s="1192">
        <v>23.5</v>
      </c>
      <c r="O33" s="41"/>
      <c r="P33" s="41"/>
      <c r="Q33" s="41"/>
      <c r="R33" s="41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</row>
    <row r="34" spans="1:43" s="33" customFormat="1" ht="12.6" customHeight="1">
      <c r="A34" s="51" t="s">
        <v>26</v>
      </c>
      <c r="B34" s="52" t="s">
        <v>361</v>
      </c>
      <c r="C34" s="1193">
        <v>223.8</v>
      </c>
      <c r="D34" s="1194">
        <v>90.3</v>
      </c>
      <c r="E34" s="1194">
        <v>133.5</v>
      </c>
      <c r="F34" s="1194">
        <v>52.5</v>
      </c>
      <c r="G34" s="1194">
        <v>23.9</v>
      </c>
      <c r="H34" s="1194">
        <v>28.7</v>
      </c>
      <c r="I34" s="1194">
        <v>146</v>
      </c>
      <c r="J34" s="1194">
        <v>61.8</v>
      </c>
      <c r="K34" s="1194">
        <v>84.2</v>
      </c>
      <c r="L34" s="1194">
        <v>17.7</v>
      </c>
      <c r="M34" s="1194">
        <v>0.4</v>
      </c>
      <c r="N34" s="1195">
        <v>17.3</v>
      </c>
      <c r="O34" s="41"/>
      <c r="P34" s="41"/>
      <c r="Q34" s="41"/>
      <c r="R34" s="41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</row>
    <row r="35" spans="1:43" s="33" customFormat="1" ht="12.6" customHeight="1">
      <c r="A35" s="54"/>
      <c r="B35" s="55" t="s">
        <v>362</v>
      </c>
      <c r="C35" s="1196">
        <v>216.9</v>
      </c>
      <c r="D35" s="1197">
        <v>88.3</v>
      </c>
      <c r="E35" s="1197">
        <v>128.6</v>
      </c>
      <c r="F35" s="1197">
        <v>52.2</v>
      </c>
      <c r="G35" s="1197">
        <v>23.5</v>
      </c>
      <c r="H35" s="1197">
        <v>28.7</v>
      </c>
      <c r="I35" s="1197">
        <v>143.69999999999999</v>
      </c>
      <c r="J35" s="1197">
        <v>59.9</v>
      </c>
      <c r="K35" s="1197">
        <v>83.9</v>
      </c>
      <c r="L35" s="1197">
        <v>13.7</v>
      </c>
      <c r="M35" s="1197">
        <v>0.3</v>
      </c>
      <c r="N35" s="1198">
        <v>13.4</v>
      </c>
      <c r="O35" s="41"/>
      <c r="P35" s="41"/>
      <c r="Q35" s="41"/>
      <c r="R35" s="41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</row>
    <row r="36" spans="1:43" s="33" customFormat="1" ht="12.6" customHeight="1">
      <c r="A36" s="54"/>
      <c r="B36" s="55" t="s">
        <v>4776</v>
      </c>
      <c r="C36" s="1196">
        <v>211.9</v>
      </c>
      <c r="D36" s="1197">
        <v>89.6</v>
      </c>
      <c r="E36" s="1197">
        <v>122.3</v>
      </c>
      <c r="F36" s="1197">
        <v>50.9</v>
      </c>
      <c r="G36" s="1197">
        <v>24.7</v>
      </c>
      <c r="H36" s="1197">
        <v>26.2</v>
      </c>
      <c r="I36" s="1197">
        <v>142.4</v>
      </c>
      <c r="J36" s="1197">
        <v>59.8</v>
      </c>
      <c r="K36" s="1197">
        <v>82.6</v>
      </c>
      <c r="L36" s="1197">
        <v>11.5</v>
      </c>
      <c r="M36" s="1197">
        <v>0.3</v>
      </c>
      <c r="N36" s="1198">
        <v>11.1</v>
      </c>
      <c r="O36" s="41"/>
      <c r="P36" s="41"/>
      <c r="Q36" s="41"/>
      <c r="R36" s="41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</row>
    <row r="37" spans="1:43" s="33" customFormat="1" ht="12.6" customHeight="1">
      <c r="A37" s="51" t="s">
        <v>27</v>
      </c>
      <c r="B37" s="52" t="s">
        <v>361</v>
      </c>
      <c r="C37" s="1193">
        <v>217.9</v>
      </c>
      <c r="D37" s="1194">
        <v>91.2</v>
      </c>
      <c r="E37" s="1194">
        <v>126.7</v>
      </c>
      <c r="F37" s="1194">
        <v>46.1</v>
      </c>
      <c r="G37" s="1194">
        <v>22.7</v>
      </c>
      <c r="H37" s="1194">
        <v>23.4</v>
      </c>
      <c r="I37" s="1194">
        <v>138.1</v>
      </c>
      <c r="J37" s="1194">
        <v>57.4</v>
      </c>
      <c r="K37" s="1194">
        <v>80.7</v>
      </c>
      <c r="L37" s="1194">
        <v>16.8</v>
      </c>
      <c r="M37" s="1194">
        <v>2.6</v>
      </c>
      <c r="N37" s="1195">
        <v>14.2</v>
      </c>
      <c r="O37" s="41"/>
      <c r="P37" s="41"/>
      <c r="Q37" s="41"/>
      <c r="R37" s="41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</row>
    <row r="38" spans="1:43" s="33" customFormat="1" ht="12.6" customHeight="1">
      <c r="A38" s="54"/>
      <c r="B38" s="55" t="s">
        <v>362</v>
      </c>
      <c r="C38" s="1196">
        <v>202.5</v>
      </c>
      <c r="D38" s="1197">
        <v>83</v>
      </c>
      <c r="E38" s="1197">
        <v>119.5</v>
      </c>
      <c r="F38" s="1197">
        <v>43.1</v>
      </c>
      <c r="G38" s="1197">
        <v>20.399999999999999</v>
      </c>
      <c r="H38" s="1197">
        <v>22.7</v>
      </c>
      <c r="I38" s="1197">
        <v>133.80000000000001</v>
      </c>
      <c r="J38" s="1197">
        <v>55.1</v>
      </c>
      <c r="K38" s="1197">
        <v>78.8</v>
      </c>
      <c r="L38" s="1197">
        <v>14.7</v>
      </c>
      <c r="M38" s="1197">
        <v>2.2000000000000002</v>
      </c>
      <c r="N38" s="1198">
        <v>12.5</v>
      </c>
      <c r="O38" s="41"/>
      <c r="P38" s="41"/>
      <c r="Q38" s="41"/>
      <c r="R38" s="41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</row>
    <row r="39" spans="1:43" s="33" customFormat="1" ht="12.6" customHeight="1">
      <c r="A39" s="54"/>
      <c r="B39" s="55" t="s">
        <v>4776</v>
      </c>
      <c r="C39" s="1196">
        <v>201.2</v>
      </c>
      <c r="D39" s="1197">
        <v>83.6</v>
      </c>
      <c r="E39" s="1197">
        <v>117.6</v>
      </c>
      <c r="F39" s="1197">
        <v>46.9</v>
      </c>
      <c r="G39" s="1197">
        <v>22.2</v>
      </c>
      <c r="H39" s="1197">
        <v>24.7</v>
      </c>
      <c r="I39" s="1197">
        <v>131.30000000000001</v>
      </c>
      <c r="J39" s="1197">
        <v>54</v>
      </c>
      <c r="K39" s="1197">
        <v>77.3</v>
      </c>
      <c r="L39" s="1197">
        <v>15.5</v>
      </c>
      <c r="M39" s="1197">
        <v>3.1</v>
      </c>
      <c r="N39" s="1198">
        <v>12.4</v>
      </c>
      <c r="O39" s="41"/>
      <c r="P39" s="41"/>
      <c r="Q39" s="41"/>
      <c r="R39" s="41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</row>
    <row r="40" spans="1:43" s="40" customFormat="1" ht="12.6" customHeight="1">
      <c r="A40" s="58" t="s">
        <v>28</v>
      </c>
      <c r="B40" s="59" t="s">
        <v>361</v>
      </c>
      <c r="C40" s="1199">
        <v>552</v>
      </c>
      <c r="D40" s="1151">
        <v>224.8</v>
      </c>
      <c r="E40" s="1151">
        <v>327.2</v>
      </c>
      <c r="F40" s="1151">
        <v>127.8</v>
      </c>
      <c r="G40" s="1151">
        <v>59.7</v>
      </c>
      <c r="H40" s="1151">
        <v>68.099999999999994</v>
      </c>
      <c r="I40" s="1151">
        <v>316.2</v>
      </c>
      <c r="J40" s="1151">
        <v>131.30000000000001</v>
      </c>
      <c r="K40" s="1151">
        <v>184.9</v>
      </c>
      <c r="L40" s="1151">
        <v>63.1</v>
      </c>
      <c r="M40" s="1151">
        <v>12.5</v>
      </c>
      <c r="N40" s="1200">
        <v>50.6</v>
      </c>
      <c r="O40" s="41"/>
      <c r="P40" s="41"/>
      <c r="Q40" s="41"/>
      <c r="R40" s="41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</row>
    <row r="41" spans="1:43" s="40" customFormat="1" ht="12.6" customHeight="1">
      <c r="A41" s="46"/>
      <c r="B41" s="48" t="s">
        <v>362</v>
      </c>
      <c r="C41" s="1191">
        <v>513.20000000000005</v>
      </c>
      <c r="D41" s="1152">
        <v>209.8</v>
      </c>
      <c r="E41" s="1152">
        <v>303.39999999999998</v>
      </c>
      <c r="F41" s="1152">
        <v>123.7</v>
      </c>
      <c r="G41" s="1152">
        <v>56.9</v>
      </c>
      <c r="H41" s="1152">
        <v>66.8</v>
      </c>
      <c r="I41" s="1152">
        <v>302.8</v>
      </c>
      <c r="J41" s="1152">
        <v>127.6</v>
      </c>
      <c r="K41" s="1152">
        <v>175.3</v>
      </c>
      <c r="L41" s="1152">
        <v>56.9</v>
      </c>
      <c r="M41" s="1152">
        <v>9.4</v>
      </c>
      <c r="N41" s="1192">
        <v>47.4</v>
      </c>
      <c r="O41" s="41"/>
      <c r="P41" s="41"/>
      <c r="Q41" s="41"/>
      <c r="R41" s="41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</row>
    <row r="42" spans="1:43" s="40" customFormat="1" ht="12.6" customHeight="1">
      <c r="A42" s="46"/>
      <c r="B42" s="48" t="s">
        <v>4776</v>
      </c>
      <c r="C42" s="1191">
        <v>515.6</v>
      </c>
      <c r="D42" s="1152">
        <v>207.6</v>
      </c>
      <c r="E42" s="1152">
        <v>307.89999999999998</v>
      </c>
      <c r="F42" s="1152">
        <v>119.9</v>
      </c>
      <c r="G42" s="1152">
        <v>53.3</v>
      </c>
      <c r="H42" s="1152">
        <v>66.599999999999994</v>
      </c>
      <c r="I42" s="1152">
        <v>315.89999999999998</v>
      </c>
      <c r="J42" s="1152">
        <v>133.4</v>
      </c>
      <c r="K42" s="1152">
        <v>182.5</v>
      </c>
      <c r="L42" s="1152">
        <v>56.7</v>
      </c>
      <c r="M42" s="1152">
        <v>7.5</v>
      </c>
      <c r="N42" s="1192">
        <v>49.3</v>
      </c>
      <c r="O42" s="41"/>
      <c r="P42" s="41"/>
      <c r="Q42" s="41"/>
      <c r="R42" s="41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</row>
    <row r="43" spans="1:43" s="33" customFormat="1" ht="12.6" customHeight="1">
      <c r="A43" s="51" t="s">
        <v>29</v>
      </c>
      <c r="B43" s="52" t="s">
        <v>361</v>
      </c>
      <c r="C43" s="1193">
        <v>271.2</v>
      </c>
      <c r="D43" s="1194">
        <v>106.1</v>
      </c>
      <c r="E43" s="1194">
        <v>165.1</v>
      </c>
      <c r="F43" s="1194">
        <v>67.900000000000006</v>
      </c>
      <c r="G43" s="1194">
        <v>30.8</v>
      </c>
      <c r="H43" s="1194">
        <v>37.200000000000003</v>
      </c>
      <c r="I43" s="1194">
        <v>153.69999999999999</v>
      </c>
      <c r="J43" s="1194">
        <v>62.8</v>
      </c>
      <c r="K43" s="1194">
        <v>90.9</v>
      </c>
      <c r="L43" s="1194">
        <v>28.8</v>
      </c>
      <c r="M43" s="1194">
        <v>2.9</v>
      </c>
      <c r="N43" s="1195">
        <v>25.9</v>
      </c>
      <c r="O43" s="41"/>
      <c r="P43" s="41"/>
      <c r="Q43" s="41"/>
      <c r="R43" s="41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</row>
    <row r="44" spans="1:43" s="33" customFormat="1" ht="12.6" customHeight="1">
      <c r="A44" s="54"/>
      <c r="B44" s="55" t="s">
        <v>362</v>
      </c>
      <c r="C44" s="1196">
        <v>256</v>
      </c>
      <c r="D44" s="1197">
        <v>102.2</v>
      </c>
      <c r="E44" s="1197">
        <v>153.80000000000001</v>
      </c>
      <c r="F44" s="1197">
        <v>63.4</v>
      </c>
      <c r="G44" s="1197">
        <v>28.8</v>
      </c>
      <c r="H44" s="1197">
        <v>34.6</v>
      </c>
      <c r="I44" s="1197">
        <v>149.6</v>
      </c>
      <c r="J44" s="1197">
        <v>63.2</v>
      </c>
      <c r="K44" s="1197">
        <v>86.4</v>
      </c>
      <c r="L44" s="1197">
        <v>28.5</v>
      </c>
      <c r="M44" s="1197">
        <v>2.8</v>
      </c>
      <c r="N44" s="1198">
        <v>25.7</v>
      </c>
      <c r="O44" s="41"/>
      <c r="P44" s="41"/>
      <c r="Q44" s="41"/>
      <c r="R44" s="41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</row>
    <row r="45" spans="1:43" s="33" customFormat="1" ht="12.6" customHeight="1">
      <c r="A45" s="54"/>
      <c r="B45" s="55" t="s">
        <v>4776</v>
      </c>
      <c r="C45" s="1196">
        <v>254.5</v>
      </c>
      <c r="D45" s="1197">
        <v>99.2</v>
      </c>
      <c r="E45" s="1197">
        <v>155.30000000000001</v>
      </c>
      <c r="F45" s="1197">
        <v>61.6</v>
      </c>
      <c r="G45" s="1197">
        <v>27.5</v>
      </c>
      <c r="H45" s="1197">
        <v>34.1</v>
      </c>
      <c r="I45" s="1197">
        <v>153.30000000000001</v>
      </c>
      <c r="J45" s="1197">
        <v>64</v>
      </c>
      <c r="K45" s="1197">
        <v>89.4</v>
      </c>
      <c r="L45" s="1197">
        <v>28.2</v>
      </c>
      <c r="M45" s="1197">
        <v>2.2000000000000002</v>
      </c>
      <c r="N45" s="1198">
        <v>26.1</v>
      </c>
      <c r="O45" s="41"/>
      <c r="P45" s="41"/>
      <c r="Q45" s="41"/>
      <c r="R45" s="41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</row>
    <row r="46" spans="1:43" s="33" customFormat="1" ht="12.6" customHeight="1">
      <c r="A46" s="51" t="s">
        <v>30</v>
      </c>
      <c r="B46" s="52" t="s">
        <v>361</v>
      </c>
      <c r="C46" s="1193">
        <v>280.8</v>
      </c>
      <c r="D46" s="1194">
        <v>118.7</v>
      </c>
      <c r="E46" s="1194">
        <v>162.1</v>
      </c>
      <c r="F46" s="1194">
        <v>59.9</v>
      </c>
      <c r="G46" s="1194">
        <v>28.9</v>
      </c>
      <c r="H46" s="1194">
        <v>31</v>
      </c>
      <c r="I46" s="1194">
        <v>162.5</v>
      </c>
      <c r="J46" s="1194">
        <v>68.5</v>
      </c>
      <c r="K46" s="1194">
        <v>94</v>
      </c>
      <c r="L46" s="1194">
        <v>34.299999999999997</v>
      </c>
      <c r="M46" s="1194">
        <v>9.6</v>
      </c>
      <c r="N46" s="1195">
        <v>24.7</v>
      </c>
      <c r="O46" s="41"/>
      <c r="P46" s="41"/>
      <c r="Q46" s="41"/>
      <c r="R46" s="41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</row>
    <row r="47" spans="1:43" s="33" customFormat="1" ht="12.6" customHeight="1">
      <c r="A47" s="54"/>
      <c r="B47" s="55" t="s">
        <v>362</v>
      </c>
      <c r="C47" s="1196">
        <v>257.10000000000002</v>
      </c>
      <c r="D47" s="1197">
        <v>107.6</v>
      </c>
      <c r="E47" s="1197">
        <v>149.6</v>
      </c>
      <c r="F47" s="1197">
        <v>60.3</v>
      </c>
      <c r="G47" s="1197">
        <v>28.1</v>
      </c>
      <c r="H47" s="1197">
        <v>32.200000000000003</v>
      </c>
      <c r="I47" s="1197">
        <v>153.30000000000001</v>
      </c>
      <c r="J47" s="1197">
        <v>64.400000000000006</v>
      </c>
      <c r="K47" s="1197">
        <v>88.9</v>
      </c>
      <c r="L47" s="1197">
        <v>28.4</v>
      </c>
      <c r="M47" s="1197">
        <v>6.6</v>
      </c>
      <c r="N47" s="1198">
        <v>21.8</v>
      </c>
      <c r="O47" s="41"/>
      <c r="P47" s="41"/>
      <c r="Q47" s="41"/>
      <c r="R47" s="41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</row>
    <row r="48" spans="1:43" s="33" customFormat="1" ht="12.6" customHeight="1">
      <c r="A48" s="54"/>
      <c r="B48" s="582" t="s">
        <v>4776</v>
      </c>
      <c r="C48" s="1196">
        <v>261.10000000000002</v>
      </c>
      <c r="D48" s="1197">
        <v>108.4</v>
      </c>
      <c r="E48" s="1197">
        <v>152.69999999999999</v>
      </c>
      <c r="F48" s="1197">
        <v>58.4</v>
      </c>
      <c r="G48" s="1197">
        <v>25.9</v>
      </c>
      <c r="H48" s="1197">
        <v>32.5</v>
      </c>
      <c r="I48" s="1197">
        <v>162.5</v>
      </c>
      <c r="J48" s="1197">
        <v>69.400000000000006</v>
      </c>
      <c r="K48" s="1197">
        <v>93.1</v>
      </c>
      <c r="L48" s="1197">
        <v>28.5</v>
      </c>
      <c r="M48" s="1197">
        <v>5.3</v>
      </c>
      <c r="N48" s="1198">
        <v>23.2</v>
      </c>
      <c r="O48" s="41"/>
      <c r="P48" s="41"/>
      <c r="Q48" s="41"/>
      <c r="R48" s="41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</row>
    <row r="49" spans="1:31" s="154" customFormat="1" ht="14.25" customHeight="1">
      <c r="A49" s="151"/>
      <c r="B49" s="152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3"/>
      <c r="P49" s="153"/>
      <c r="Q49" s="153"/>
      <c r="R49" s="153"/>
      <c r="S49" s="153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</row>
    <row r="50" spans="1:31" s="64" customFormat="1" ht="10.8">
      <c r="A50" s="1613"/>
      <c r="B50" s="1613"/>
      <c r="C50" s="1613"/>
      <c r="D50" s="1613"/>
      <c r="E50" s="1613"/>
      <c r="F50" s="1613"/>
      <c r="G50" s="1613"/>
      <c r="H50" s="1613"/>
      <c r="I50" s="1613"/>
      <c r="J50" s="1613"/>
      <c r="K50" s="1613"/>
      <c r="L50" s="1613"/>
      <c r="M50" s="1613"/>
      <c r="N50" s="1613"/>
      <c r="O50" s="63"/>
      <c r="P50" s="63"/>
      <c r="Q50" s="63"/>
      <c r="R50" s="63"/>
      <c r="S50" s="63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</row>
    <row r="51" spans="1:31" s="64" customFormat="1" ht="21.75" customHeight="1">
      <c r="A51" s="92" t="s">
        <v>41</v>
      </c>
      <c r="B51" s="93"/>
      <c r="C51" s="93"/>
      <c r="D51" s="93"/>
      <c r="E51" s="93"/>
      <c r="F51" s="93"/>
      <c r="G51" s="93"/>
      <c r="H51" s="93"/>
      <c r="I51" s="93"/>
      <c r="J51" s="93"/>
      <c r="L51" s="155"/>
      <c r="M51" s="1250"/>
      <c r="N51" s="1363" t="s">
        <v>363</v>
      </c>
      <c r="O51" s="1249"/>
      <c r="P51" s="63"/>
      <c r="Q51" s="63"/>
      <c r="R51" s="63"/>
      <c r="S51" s="63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</row>
    <row r="52" spans="1:31" ht="14.25" customHeight="1">
      <c r="A52" s="65"/>
    </row>
    <row r="53" spans="1:31" ht="14.25" customHeight="1"/>
    <row r="54" spans="1:31" ht="14.25" hidden="1" customHeight="1" outlineLevel="1">
      <c r="A54" s="69" t="s">
        <v>31</v>
      </c>
    </row>
    <row r="55" spans="1:31" s="72" customFormat="1" ht="14.25" hidden="1" customHeight="1" outlineLevel="1">
      <c r="A55" s="70" t="s">
        <v>32</v>
      </c>
      <c r="B55" s="71">
        <v>2001</v>
      </c>
      <c r="C55" s="72">
        <f t="shared" ref="C55:N55" si="0">MIN(C16,C22,C25,C28,C34,C37,C43,C46)</f>
        <v>177.6</v>
      </c>
      <c r="D55" s="72">
        <f t="shared" si="0"/>
        <v>73.900000000000006</v>
      </c>
      <c r="E55" s="72">
        <f t="shared" si="0"/>
        <v>103.7</v>
      </c>
      <c r="F55" s="72">
        <f t="shared" si="0"/>
        <v>36.799999999999997</v>
      </c>
      <c r="G55" s="72">
        <f t="shared" si="0"/>
        <v>17.5</v>
      </c>
      <c r="H55" s="72">
        <f t="shared" si="0"/>
        <v>18.7</v>
      </c>
      <c r="I55" s="72">
        <f t="shared" si="0"/>
        <v>120.8</v>
      </c>
      <c r="J55" s="72">
        <f t="shared" si="0"/>
        <v>49.8</v>
      </c>
      <c r="K55" s="72">
        <f t="shared" si="0"/>
        <v>71</v>
      </c>
      <c r="L55" s="72">
        <f t="shared" si="0"/>
        <v>9.4</v>
      </c>
      <c r="M55" s="72">
        <f t="shared" si="0"/>
        <v>0.4</v>
      </c>
      <c r="N55" s="72">
        <f t="shared" si="0"/>
        <v>6.4</v>
      </c>
      <c r="O55" s="73"/>
      <c r="P55" s="73"/>
      <c r="Q55" s="73"/>
      <c r="R55" s="73"/>
      <c r="S55" s="73"/>
    </row>
    <row r="56" spans="1:31" s="72" customFormat="1" ht="14.25" hidden="1" customHeight="1" outlineLevel="1">
      <c r="A56" s="70" t="s">
        <v>32</v>
      </c>
      <c r="B56" s="74">
        <v>2002</v>
      </c>
      <c r="C56" s="72">
        <f t="shared" ref="C56:N56" si="1">MIN(C17,C23,C26,C29,C35,C38,C44,C47)</f>
        <v>178.1</v>
      </c>
      <c r="D56" s="72">
        <f t="shared" si="1"/>
        <v>74.7</v>
      </c>
      <c r="E56" s="72">
        <f t="shared" si="1"/>
        <v>103.4</v>
      </c>
      <c r="F56" s="72">
        <f t="shared" si="1"/>
        <v>37.1</v>
      </c>
      <c r="G56" s="72">
        <f t="shared" si="1"/>
        <v>16</v>
      </c>
      <c r="H56" s="72">
        <f t="shared" si="1"/>
        <v>18.899999999999999</v>
      </c>
      <c r="I56" s="72">
        <f t="shared" si="1"/>
        <v>120.5</v>
      </c>
      <c r="J56" s="72">
        <f t="shared" si="1"/>
        <v>51</v>
      </c>
      <c r="K56" s="72">
        <f t="shared" si="1"/>
        <v>69.5</v>
      </c>
      <c r="L56" s="72">
        <f t="shared" si="1"/>
        <v>10.8</v>
      </c>
      <c r="M56" s="72">
        <f t="shared" si="1"/>
        <v>0.3</v>
      </c>
      <c r="N56" s="72">
        <f t="shared" si="1"/>
        <v>8.4</v>
      </c>
      <c r="O56" s="73"/>
      <c r="P56" s="73"/>
      <c r="Q56" s="73"/>
      <c r="R56" s="73"/>
      <c r="S56" s="73"/>
    </row>
    <row r="57" spans="1:31" s="72" customFormat="1" ht="14.25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72" t="e">
        <f>MIN(#REF!,#REF!,#REF!,#REF!,#REF!,#REF!,#REF!,#REF!)</f>
        <v>#REF!</v>
      </c>
      <c r="M57" s="72" t="e">
        <f>MIN(#REF!,#REF!,#REF!,#REF!,#REF!,#REF!,#REF!,#REF!)</f>
        <v>#REF!</v>
      </c>
      <c r="N57" s="72" t="e">
        <f>MIN(#REF!,#REF!,#REF!,#REF!,#REF!,#REF!,#REF!,#REF!)</f>
        <v>#REF!</v>
      </c>
      <c r="O57" s="73"/>
      <c r="P57" s="73"/>
      <c r="Q57" s="73"/>
      <c r="R57" s="73"/>
      <c r="S57" s="73"/>
    </row>
    <row r="58" spans="1:31" s="72" customFormat="1" ht="14.25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72" t="e">
        <f>MIN(#REF!,#REF!,#REF!,#REF!,#REF!,#REF!,#REF!,#REF!)</f>
        <v>#REF!</v>
      </c>
      <c r="M58" s="72" t="e">
        <f>MIN(#REF!,#REF!,#REF!,#REF!,#REF!,#REF!,#REF!,#REF!)</f>
        <v>#REF!</v>
      </c>
      <c r="N58" s="72" t="e">
        <f>MIN(#REF!,#REF!,#REF!,#REF!,#REF!,#REF!,#REF!,#REF!)</f>
        <v>#REF!</v>
      </c>
      <c r="O58" s="73"/>
      <c r="P58" s="73"/>
      <c r="Q58" s="73"/>
      <c r="R58" s="73"/>
      <c r="S58" s="73"/>
    </row>
    <row r="59" spans="1:31" s="72" customFormat="1" ht="14.25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72" t="e">
        <f>MIN(#REF!,#REF!,#REF!,#REF!,#REF!,#REF!,#REF!,#REF!)</f>
        <v>#REF!</v>
      </c>
      <c r="M59" s="72" t="e">
        <f>MIN(#REF!,#REF!,#REF!,#REF!,#REF!,#REF!,#REF!,#REF!)</f>
        <v>#REF!</v>
      </c>
      <c r="N59" s="72" t="e">
        <f>MIN(#REF!,#REF!,#REF!,#REF!,#REF!,#REF!,#REF!,#REF!)</f>
        <v>#REF!</v>
      </c>
      <c r="O59" s="73"/>
      <c r="P59" s="73"/>
      <c r="Q59" s="73"/>
      <c r="R59" s="73"/>
      <c r="S59" s="73"/>
    </row>
    <row r="60" spans="1:31" s="79" customFormat="1" ht="14.25" hidden="1" customHeight="1" outlineLevel="1">
      <c r="A60" s="77" t="s">
        <v>33</v>
      </c>
      <c r="B60" s="78">
        <v>2001</v>
      </c>
      <c r="C60" s="79">
        <f t="shared" ref="C60:N60" si="2">MAX(C16,C22,C25,C28,C34,C37,C43,C46)</f>
        <v>280.8</v>
      </c>
      <c r="D60" s="79">
        <f t="shared" si="2"/>
        <v>118.7</v>
      </c>
      <c r="E60" s="79">
        <f t="shared" si="2"/>
        <v>165.1</v>
      </c>
      <c r="F60" s="79">
        <f t="shared" si="2"/>
        <v>67.900000000000006</v>
      </c>
      <c r="G60" s="79">
        <f t="shared" si="2"/>
        <v>30.8</v>
      </c>
      <c r="H60" s="79">
        <f t="shared" si="2"/>
        <v>37.200000000000003</v>
      </c>
      <c r="I60" s="79">
        <f t="shared" si="2"/>
        <v>162.5</v>
      </c>
      <c r="J60" s="79">
        <f t="shared" si="2"/>
        <v>68.5</v>
      </c>
      <c r="K60" s="79">
        <f t="shared" si="2"/>
        <v>94</v>
      </c>
      <c r="L60" s="79">
        <f t="shared" si="2"/>
        <v>34.299999999999997</v>
      </c>
      <c r="M60" s="79">
        <f t="shared" si="2"/>
        <v>9.6</v>
      </c>
      <c r="N60" s="79">
        <f t="shared" si="2"/>
        <v>25.9</v>
      </c>
      <c r="O60" s="80"/>
      <c r="P60" s="80"/>
      <c r="Q60" s="80"/>
      <c r="R60" s="80"/>
      <c r="S60" s="80"/>
    </row>
    <row r="61" spans="1:31" s="79" customFormat="1" ht="14.25" hidden="1" customHeight="1" outlineLevel="1">
      <c r="A61" s="77" t="s">
        <v>33</v>
      </c>
      <c r="B61" s="81">
        <v>2002</v>
      </c>
      <c r="C61" s="79">
        <f t="shared" ref="C61:N61" si="3">MAX(C17,C23,C26,C29,C35,C38,C44,C47)</f>
        <v>257.10000000000002</v>
      </c>
      <c r="D61" s="79">
        <f t="shared" si="3"/>
        <v>107.6</v>
      </c>
      <c r="E61" s="79">
        <f t="shared" si="3"/>
        <v>153.80000000000001</v>
      </c>
      <c r="F61" s="79">
        <f t="shared" si="3"/>
        <v>63.4</v>
      </c>
      <c r="G61" s="79">
        <f t="shared" si="3"/>
        <v>28.8</v>
      </c>
      <c r="H61" s="79">
        <f t="shared" si="3"/>
        <v>34.6</v>
      </c>
      <c r="I61" s="79">
        <f t="shared" si="3"/>
        <v>153.6</v>
      </c>
      <c r="J61" s="79">
        <f t="shared" si="3"/>
        <v>64.400000000000006</v>
      </c>
      <c r="K61" s="79">
        <f t="shared" si="3"/>
        <v>90.3</v>
      </c>
      <c r="L61" s="79">
        <f t="shared" si="3"/>
        <v>28.5</v>
      </c>
      <c r="M61" s="79">
        <f t="shared" si="3"/>
        <v>6.6</v>
      </c>
      <c r="N61" s="79">
        <f t="shared" si="3"/>
        <v>25.7</v>
      </c>
      <c r="O61" s="80"/>
      <c r="P61" s="80"/>
      <c r="Q61" s="80"/>
      <c r="R61" s="80"/>
      <c r="S61" s="80"/>
    </row>
    <row r="62" spans="1:31" s="79" customFormat="1" ht="14.25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79" t="e">
        <f>MAX(#REF!,#REF!,#REF!,#REF!,#REF!,#REF!,#REF!,#REF!)</f>
        <v>#REF!</v>
      </c>
      <c r="M62" s="79" t="e">
        <f>MAX(#REF!,#REF!,#REF!,#REF!,#REF!,#REF!,#REF!,#REF!)</f>
        <v>#REF!</v>
      </c>
      <c r="N62" s="79" t="e">
        <f>MAX(#REF!,#REF!,#REF!,#REF!,#REF!,#REF!,#REF!,#REF!)</f>
        <v>#REF!</v>
      </c>
      <c r="O62" s="80"/>
      <c r="P62" s="80"/>
      <c r="Q62" s="80"/>
      <c r="R62" s="80"/>
      <c r="S62" s="80"/>
    </row>
    <row r="63" spans="1:31" s="79" customFormat="1" ht="14.25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79" t="e">
        <f>MAX(#REF!,#REF!,#REF!,#REF!,#REF!,#REF!,#REF!,#REF!)</f>
        <v>#REF!</v>
      </c>
      <c r="M63" s="79" t="e">
        <f>MAX(#REF!,#REF!,#REF!,#REF!,#REF!,#REF!,#REF!,#REF!)</f>
        <v>#REF!</v>
      </c>
      <c r="N63" s="79" t="e">
        <f>MAX(#REF!,#REF!,#REF!,#REF!,#REF!,#REF!,#REF!,#REF!)</f>
        <v>#REF!</v>
      </c>
      <c r="O63" s="80"/>
      <c r="P63" s="80"/>
      <c r="Q63" s="80"/>
      <c r="R63" s="80"/>
      <c r="S63" s="80"/>
    </row>
    <row r="64" spans="1:31" s="79" customFormat="1" ht="14.25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79" t="e">
        <f>MAX(#REF!,#REF!,#REF!,#REF!,#REF!,#REF!,#REF!,#REF!)</f>
        <v>#REF!</v>
      </c>
      <c r="M64" s="79" t="e">
        <f>MAX(#REF!,#REF!,#REF!,#REF!,#REF!,#REF!,#REF!,#REF!)</f>
        <v>#REF!</v>
      </c>
      <c r="N64" s="79" t="e">
        <f>MAX(#REF!,#REF!,#REF!,#REF!,#REF!,#REF!,#REF!,#REF!)</f>
        <v>#REF!</v>
      </c>
      <c r="O64" s="80"/>
      <c r="P64" s="80"/>
      <c r="Q64" s="80"/>
      <c r="R64" s="80"/>
      <c r="S64" s="80"/>
    </row>
    <row r="65" spans="1:31" ht="14.25" hidden="1" customHeight="1" outlineLevel="1"/>
    <row r="66" spans="1:31" ht="14.25" hidden="1" customHeight="1" outlineLevel="1"/>
    <row r="67" spans="1:31" ht="14.25" hidden="1" customHeight="1" outlineLevel="1">
      <c r="A67" s="84" t="s">
        <v>34</v>
      </c>
      <c r="B67" s="85">
        <v>2001</v>
      </c>
      <c r="C67" s="86">
        <f t="shared" ref="C67:L67" si="4">C10-  SUM(C13,C16,C19,C22,C25,C28,C31,C34,C37,C40,C43,C46)/2</f>
        <v>-4.9999999999954525E-2</v>
      </c>
      <c r="D67" s="86">
        <f t="shared" si="4"/>
        <v>0</v>
      </c>
      <c r="E67" s="86">
        <f t="shared" si="4"/>
        <v>-4.9999999999954525E-2</v>
      </c>
      <c r="F67" s="86">
        <f t="shared" si="4"/>
        <v>0</v>
      </c>
      <c r="G67" s="86">
        <f t="shared" si="4"/>
        <v>0</v>
      </c>
      <c r="H67" s="86">
        <f t="shared" si="4"/>
        <v>-9.9999999999937472E-2</v>
      </c>
      <c r="I67" s="86">
        <f t="shared" si="4"/>
        <v>0</v>
      </c>
      <c r="J67" s="86">
        <f t="shared" si="4"/>
        <v>0</v>
      </c>
      <c r="K67" s="86">
        <f t="shared" si="4"/>
        <v>9.9999999999909051E-2</v>
      </c>
      <c r="L67" s="86">
        <f t="shared" si="4"/>
        <v>0</v>
      </c>
      <c r="M67" s="86">
        <f>M10-     SUM(M13,M16,M19,M22,M25,M28,M31,M34,M37,M40,M43,M46)/2</f>
        <v>-9.9999999999997868E-2</v>
      </c>
      <c r="N67" s="86">
        <f>N10-  SUM(N13,N16,N19,N22,N25,N28,N31,N34,N37,N40,N43,N46)/2</f>
        <v>5.0000000000011369E-2</v>
      </c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</row>
    <row r="68" spans="1:31" ht="14.25" hidden="1" customHeight="1" outlineLevel="1">
      <c r="A68" s="84" t="e">
        <f>SUM(C67:N71)</f>
        <v>#REF!</v>
      </c>
      <c r="B68" s="87">
        <v>2002</v>
      </c>
      <c r="C68" s="86">
        <f t="shared" ref="C68:L68" si="5">C11-  SUM(C14,C17,C20,C23,C26,C29,C32,C35,C38,C41,C44,C47)/2</f>
        <v>0</v>
      </c>
      <c r="D68" s="86">
        <f t="shared" si="5"/>
        <v>0</v>
      </c>
      <c r="E68" s="86">
        <f t="shared" si="5"/>
        <v>0</v>
      </c>
      <c r="F68" s="86">
        <f t="shared" si="5"/>
        <v>0</v>
      </c>
      <c r="G68" s="86">
        <f t="shared" si="5"/>
        <v>-9.9999999999994316E-2</v>
      </c>
      <c r="H68" s="86">
        <f t="shared" si="5"/>
        <v>0</v>
      </c>
      <c r="I68" s="86">
        <f t="shared" si="5"/>
        <v>0</v>
      </c>
      <c r="J68" s="86">
        <f t="shared" si="5"/>
        <v>-5.0000000000011369E-2</v>
      </c>
      <c r="K68" s="86">
        <f t="shared" si="5"/>
        <v>-0.10000000000013642</v>
      </c>
      <c r="L68" s="86">
        <f t="shared" si="5"/>
        <v>0</v>
      </c>
      <c r="M68" s="86">
        <f>M11-     SUM(M14,M17,M20,M23,M26,M29,M32,M35,M38,M41,M44,M47)/2</f>
        <v>0.10000000000000142</v>
      </c>
      <c r="N68" s="86">
        <f>N11-  SUM(N14,N17,N20,N23,N26,N29,N32,N35,N38,N41,N44,N47)/2</f>
        <v>-5.0000000000011369E-2</v>
      </c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</row>
    <row r="69" spans="1:31" ht="14.25" hidden="1" customHeight="1" outlineLevel="1">
      <c r="B69" s="88">
        <v>2003</v>
      </c>
      <c r="C69" s="86" t="e">
        <f>#REF!-  SUM(#REF!,#REF!,#REF!,#REF!,#REF!,#REF!,#REF!,#REF!,#REF!,#REF!,#REF!,#REF!)/2</f>
        <v>#REF!</v>
      </c>
      <c r="D69" s="86" t="e">
        <f>#REF!-  SUM(#REF!,#REF!,#REF!,#REF!,#REF!,#REF!,#REF!,#REF!,#REF!,#REF!,#REF!,#REF!)/2</f>
        <v>#REF!</v>
      </c>
      <c r="E69" s="86" t="e">
        <f>#REF!-  SUM(#REF!,#REF!,#REF!,#REF!,#REF!,#REF!,#REF!,#REF!,#REF!,#REF!,#REF!,#REF!)/2</f>
        <v>#REF!</v>
      </c>
      <c r="F69" s="86" t="e">
        <f>#REF!-  SUM(#REF!,#REF!,#REF!,#REF!,#REF!,#REF!,#REF!,#REF!,#REF!,#REF!,#REF!,#REF!)/2</f>
        <v>#REF!</v>
      </c>
      <c r="G69" s="86" t="e">
        <f>#REF!-  SUM(#REF!,#REF!,#REF!,#REF!,#REF!,#REF!,#REF!,#REF!,#REF!,#REF!,#REF!,#REF!)/2</f>
        <v>#REF!</v>
      </c>
      <c r="H69" s="86" t="e">
        <f>#REF!-  SUM(#REF!,#REF!,#REF!,#REF!,#REF!,#REF!,#REF!,#REF!,#REF!,#REF!,#REF!,#REF!)/2</f>
        <v>#REF!</v>
      </c>
      <c r="I69" s="86" t="e">
        <f>#REF!-  SUM(#REF!,#REF!,#REF!,#REF!,#REF!,#REF!,#REF!,#REF!,#REF!,#REF!,#REF!,#REF!)/2</f>
        <v>#REF!</v>
      </c>
      <c r="J69" s="86" t="e">
        <f>#REF!-  SUM(#REF!,#REF!,#REF!,#REF!,#REF!,#REF!,#REF!,#REF!,#REF!,#REF!,#REF!,#REF!)/2</f>
        <v>#REF!</v>
      </c>
      <c r="K69" s="86" t="e">
        <f>#REF!-  SUM(#REF!,#REF!,#REF!,#REF!,#REF!,#REF!,#REF!,#REF!,#REF!,#REF!,#REF!,#REF!)/2</f>
        <v>#REF!</v>
      </c>
      <c r="L69" s="86" t="e">
        <f>#REF!-  SUM(#REF!,#REF!,#REF!,#REF!,#REF!,#REF!,#REF!,#REF!,#REF!,#REF!,#REF!,#REF!)/2</f>
        <v>#REF!</v>
      </c>
      <c r="M69" s="86" t="e">
        <f>#REF!-     SUM(#REF!,#REF!,#REF!,#REF!,#REF!,#REF!,#REF!,#REF!,#REF!,#REF!,#REF!,#REF!)/2</f>
        <v>#REF!</v>
      </c>
      <c r="N69" s="86" t="e">
        <f>#REF!-  SUM(#REF!,#REF!,#REF!,#REF!,#REF!,#REF!,#REF!,#REF!,#REF!,#REF!,#REF!,#REF!)/2</f>
        <v>#REF!</v>
      </c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</row>
    <row r="70" spans="1:31" ht="14.25" hidden="1" customHeight="1" outlineLevel="1">
      <c r="B70" s="89">
        <v>2004</v>
      </c>
      <c r="C70" s="86" t="e">
        <f>#REF!-  SUM(#REF!,#REF!,#REF!,#REF!,#REF!,#REF!,#REF!,#REF!,#REF!,#REF!,#REF!,#REF!)/2</f>
        <v>#REF!</v>
      </c>
      <c r="D70" s="86" t="e">
        <f>#REF!-  SUM(#REF!,#REF!,#REF!,#REF!,#REF!,#REF!,#REF!,#REF!,#REF!,#REF!,#REF!,#REF!)/2</f>
        <v>#REF!</v>
      </c>
      <c r="E70" s="86" t="e">
        <f>#REF!-  SUM(#REF!,#REF!,#REF!,#REF!,#REF!,#REF!,#REF!,#REF!,#REF!,#REF!,#REF!,#REF!)/2</f>
        <v>#REF!</v>
      </c>
      <c r="F70" s="86" t="e">
        <f>#REF!-  SUM(#REF!,#REF!,#REF!,#REF!,#REF!,#REF!,#REF!,#REF!,#REF!,#REF!,#REF!,#REF!)/2</f>
        <v>#REF!</v>
      </c>
      <c r="G70" s="86" t="e">
        <f>#REF!-  SUM(#REF!,#REF!,#REF!,#REF!,#REF!,#REF!,#REF!,#REF!,#REF!,#REF!,#REF!,#REF!)/2</f>
        <v>#REF!</v>
      </c>
      <c r="H70" s="86" t="e">
        <f>#REF!-  SUM(#REF!,#REF!,#REF!,#REF!,#REF!,#REF!,#REF!,#REF!,#REF!,#REF!,#REF!,#REF!)/2</f>
        <v>#REF!</v>
      </c>
      <c r="I70" s="86" t="e">
        <f>#REF!-  SUM(#REF!,#REF!,#REF!,#REF!,#REF!,#REF!,#REF!,#REF!,#REF!,#REF!,#REF!,#REF!)/2</f>
        <v>#REF!</v>
      </c>
      <c r="J70" s="86" t="e">
        <f>#REF!-  SUM(#REF!,#REF!,#REF!,#REF!,#REF!,#REF!,#REF!,#REF!,#REF!,#REF!,#REF!,#REF!)/2</f>
        <v>#REF!</v>
      </c>
      <c r="K70" s="86" t="e">
        <f>#REF!-  SUM(#REF!,#REF!,#REF!,#REF!,#REF!,#REF!,#REF!,#REF!,#REF!,#REF!,#REF!,#REF!)/2</f>
        <v>#REF!</v>
      </c>
      <c r="L70" s="86" t="e">
        <f>#REF!-  SUM(#REF!,#REF!,#REF!,#REF!,#REF!,#REF!,#REF!,#REF!,#REF!,#REF!,#REF!,#REF!)/2</f>
        <v>#REF!</v>
      </c>
      <c r="M70" s="86" t="e">
        <f>#REF!-     SUM(#REF!,#REF!,#REF!,#REF!,#REF!,#REF!,#REF!,#REF!,#REF!,#REF!,#REF!,#REF!)/2</f>
        <v>#REF!</v>
      </c>
      <c r="N70" s="86" t="e">
        <f>#REF!-  SUM(#REF!,#REF!,#REF!,#REF!,#REF!,#REF!,#REF!,#REF!,#REF!,#REF!,#REF!,#REF!)/2</f>
        <v>#REF!</v>
      </c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</row>
    <row r="71" spans="1:31" ht="14.25" hidden="1" customHeight="1" outlineLevel="1">
      <c r="B71" s="89">
        <v>2005</v>
      </c>
      <c r="C71" s="86" t="e">
        <f>#REF!-  SUM(#REF!,#REF!,#REF!,#REF!,#REF!,#REF!,#REF!,#REF!,#REF!,#REF!,#REF!,#REF!)/2</f>
        <v>#REF!</v>
      </c>
      <c r="D71" s="86" t="e">
        <f>#REF!-  SUM(#REF!,#REF!,#REF!,#REF!,#REF!,#REF!,#REF!,#REF!,#REF!,#REF!,#REF!,#REF!)/2</f>
        <v>#REF!</v>
      </c>
      <c r="E71" s="86" t="e">
        <f>#REF!-  SUM(#REF!,#REF!,#REF!,#REF!,#REF!,#REF!,#REF!,#REF!,#REF!,#REF!,#REF!,#REF!)/2</f>
        <v>#REF!</v>
      </c>
      <c r="F71" s="86" t="e">
        <f>#REF!-  SUM(#REF!,#REF!,#REF!,#REF!,#REF!,#REF!,#REF!,#REF!,#REF!,#REF!,#REF!,#REF!)/2</f>
        <v>#REF!</v>
      </c>
      <c r="G71" s="86" t="e">
        <f>#REF!-  SUM(#REF!,#REF!,#REF!,#REF!,#REF!,#REF!,#REF!,#REF!,#REF!,#REF!,#REF!,#REF!)/2</f>
        <v>#REF!</v>
      </c>
      <c r="H71" s="86" t="e">
        <f>#REF!-  SUM(#REF!,#REF!,#REF!,#REF!,#REF!,#REF!,#REF!,#REF!,#REF!,#REF!,#REF!,#REF!)/2</f>
        <v>#REF!</v>
      </c>
      <c r="I71" s="86" t="e">
        <f>#REF!-  SUM(#REF!,#REF!,#REF!,#REF!,#REF!,#REF!,#REF!,#REF!,#REF!,#REF!,#REF!,#REF!)/2</f>
        <v>#REF!</v>
      </c>
      <c r="J71" s="86" t="e">
        <f>#REF!-  SUM(#REF!,#REF!,#REF!,#REF!,#REF!,#REF!,#REF!,#REF!,#REF!,#REF!,#REF!,#REF!)/2</f>
        <v>#REF!</v>
      </c>
      <c r="K71" s="86" t="e">
        <f>#REF!-  SUM(#REF!,#REF!,#REF!,#REF!,#REF!,#REF!,#REF!,#REF!,#REF!,#REF!,#REF!,#REF!)/2</f>
        <v>#REF!</v>
      </c>
      <c r="L71" s="86" t="e">
        <f>#REF!-  SUM(#REF!,#REF!,#REF!,#REF!,#REF!,#REF!,#REF!,#REF!,#REF!,#REF!,#REF!,#REF!)/2</f>
        <v>#REF!</v>
      </c>
      <c r="M71" s="86" t="e">
        <f>#REF!-     SUM(#REF!,#REF!,#REF!,#REF!,#REF!,#REF!,#REF!,#REF!,#REF!,#REF!,#REF!,#REF!)/2</f>
        <v>#REF!</v>
      </c>
      <c r="N71" s="86" t="e">
        <f>#REF!-  SUM(#REF!,#REF!,#REF!,#REF!,#REF!,#REF!,#REF!,#REF!,#REF!,#REF!,#REF!,#REF!)/2</f>
        <v>#REF!</v>
      </c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</row>
    <row r="72" spans="1:31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9">
    <mergeCell ref="A50:N50"/>
    <mergeCell ref="Z6:AB6"/>
    <mergeCell ref="A5:A9"/>
    <mergeCell ref="B5:B9"/>
    <mergeCell ref="C5:E7"/>
    <mergeCell ref="F5:N5"/>
    <mergeCell ref="AC6:AE6"/>
    <mergeCell ref="F7:H7"/>
    <mergeCell ref="I7:K7"/>
    <mergeCell ref="L7:N7"/>
    <mergeCell ref="W7:Y7"/>
    <mergeCell ref="Z7:AB7"/>
    <mergeCell ref="AC7:AE7"/>
    <mergeCell ref="T5:V7"/>
    <mergeCell ref="W5:AE5"/>
    <mergeCell ref="F6:H6"/>
    <mergeCell ref="I6:K6"/>
    <mergeCell ref="L6:N6"/>
    <mergeCell ref="W6:Y6"/>
  </mergeCells>
  <hyperlinks>
    <hyperlink ref="S2" location="Obsah_Contents!A1" display="Obsah / Contents"/>
    <hyperlink ref="N51" r:id="rId4" location="!/view/sk/VBD_SK_WIN/pr3102qr/v_pr3102q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showGridLines="0" showOutlineSymbols="0" zoomScaleNormal="100" zoomScaleSheetLayoutView="81" workbookViewId="0">
      <pane xSplit="2" ySplit="9" topLeftCell="C37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398437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4736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5.6">
      <c r="A2" s="7" t="s">
        <v>4772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4746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5.6">
      <c r="A3" s="9" t="s">
        <v>4773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9" customFormat="1" ht="10.8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1</v>
      </c>
      <c r="L4" s="156"/>
      <c r="M4" s="21"/>
      <c r="N4" s="17"/>
      <c r="O4" s="17"/>
      <c r="P4" s="17"/>
      <c r="Q4" s="15"/>
      <c r="R4" s="15"/>
      <c r="S4" s="15"/>
      <c r="T4" s="15"/>
      <c r="U4" s="15"/>
      <c r="V4" s="18"/>
    </row>
    <row r="5" spans="1:32" s="22" customFormat="1" ht="15" customHeight="1">
      <c r="A5" s="1581" t="s">
        <v>2</v>
      </c>
      <c r="B5" s="1584" t="s">
        <v>3</v>
      </c>
      <c r="C5" s="1587" t="s">
        <v>369</v>
      </c>
      <c r="D5" s="1588"/>
      <c r="E5" s="1588"/>
      <c r="F5" s="1590" t="s">
        <v>4759</v>
      </c>
      <c r="G5" s="1590"/>
      <c r="H5" s="1590"/>
      <c r="I5" s="1590"/>
      <c r="J5" s="1590"/>
      <c r="K5" s="1590"/>
      <c r="L5" s="157"/>
      <c r="M5" s="1621"/>
      <c r="N5" s="1621"/>
      <c r="O5" s="1621"/>
      <c r="P5" s="1621"/>
      <c r="Q5" s="1609"/>
      <c r="R5" s="1609"/>
      <c r="S5" s="1609"/>
      <c r="T5" s="1609"/>
      <c r="U5" s="1609"/>
      <c r="V5" s="1609"/>
      <c r="W5" s="20"/>
    </row>
    <row r="6" spans="1:32" s="102" customFormat="1" ht="12.75" customHeight="1">
      <c r="A6" s="1582"/>
      <c r="B6" s="1585"/>
      <c r="C6" s="1634"/>
      <c r="D6" s="1621"/>
      <c r="E6" s="1621"/>
      <c r="F6" s="1626" t="s">
        <v>48</v>
      </c>
      <c r="G6" s="1627"/>
      <c r="H6" s="1628"/>
      <c r="I6" s="1626" t="s">
        <v>49</v>
      </c>
      <c r="J6" s="1627"/>
      <c r="K6" s="1627"/>
      <c r="L6" s="158"/>
      <c r="M6" s="1622"/>
      <c r="N6" s="1621"/>
      <c r="O6" s="1621"/>
      <c r="P6" s="1621"/>
      <c r="Q6" s="1629"/>
      <c r="R6" s="1629"/>
      <c r="S6" s="1629"/>
      <c r="T6" s="1629"/>
      <c r="U6" s="1629"/>
      <c r="V6" s="1629"/>
      <c r="W6" s="96"/>
    </row>
    <row r="7" spans="1:32" s="103" customFormat="1" ht="26.25" customHeight="1">
      <c r="A7" s="1582"/>
      <c r="B7" s="1585"/>
      <c r="C7" s="1604" t="s">
        <v>370</v>
      </c>
      <c r="D7" s="1607"/>
      <c r="E7" s="1630"/>
      <c r="F7" s="1631" t="s">
        <v>50</v>
      </c>
      <c r="G7" s="1632"/>
      <c r="H7" s="1632"/>
      <c r="I7" s="1631" t="s">
        <v>51</v>
      </c>
      <c r="J7" s="1632"/>
      <c r="K7" s="1633"/>
      <c r="L7" s="159"/>
      <c r="M7" s="1622"/>
      <c r="N7" s="1607"/>
      <c r="O7" s="1607"/>
      <c r="P7" s="1607"/>
      <c r="Q7" s="1607"/>
      <c r="R7" s="1607"/>
      <c r="S7" s="1607"/>
      <c r="T7" s="1607"/>
      <c r="U7" s="1607"/>
      <c r="V7" s="1607"/>
      <c r="W7" s="99"/>
    </row>
    <row r="8" spans="1:32" ht="12.6" customHeight="1">
      <c r="A8" s="1582"/>
      <c r="B8" s="1585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60" t="s">
        <v>13</v>
      </c>
      <c r="I8" s="104" t="s">
        <v>11</v>
      </c>
      <c r="J8" s="105" t="s">
        <v>12</v>
      </c>
      <c r="K8" s="109" t="s">
        <v>13</v>
      </c>
      <c r="L8" s="161"/>
      <c r="M8" s="1622"/>
      <c r="N8" s="114"/>
      <c r="O8" s="114"/>
      <c r="P8" s="115"/>
      <c r="Q8" s="114"/>
      <c r="R8" s="114"/>
      <c r="S8" s="115"/>
      <c r="T8" s="114"/>
      <c r="U8" s="114"/>
      <c r="V8" s="115"/>
      <c r="W8" s="110"/>
    </row>
    <row r="9" spans="1:32" ht="12.6" customHeight="1" thickBot="1">
      <c r="A9" s="1583"/>
      <c r="B9" s="1586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7" t="s">
        <v>16</v>
      </c>
      <c r="I9" s="116" t="s">
        <v>14</v>
      </c>
      <c r="J9" s="116" t="s">
        <v>15</v>
      </c>
      <c r="K9" s="118" t="s">
        <v>16</v>
      </c>
      <c r="L9" s="161"/>
      <c r="M9" s="1622"/>
      <c r="N9" s="122"/>
      <c r="O9" s="122"/>
      <c r="P9" s="123"/>
      <c r="Q9" s="122"/>
      <c r="R9" s="122"/>
      <c r="S9" s="123"/>
      <c r="T9" s="122"/>
      <c r="U9" s="122"/>
      <c r="V9" s="123"/>
      <c r="W9" s="110"/>
    </row>
    <row r="10" spans="1:32" ht="12.6" customHeight="1">
      <c r="A10" s="1362" t="s">
        <v>17</v>
      </c>
      <c r="B10" s="124" t="s">
        <v>361</v>
      </c>
      <c r="C10" s="1185">
        <v>5397.4</v>
      </c>
      <c r="D10" s="1187">
        <v>2634.6</v>
      </c>
      <c r="E10" s="1187">
        <v>2762.8</v>
      </c>
      <c r="F10" s="1187">
        <v>863.3</v>
      </c>
      <c r="G10" s="1187">
        <v>442.2</v>
      </c>
      <c r="H10" s="1187">
        <v>421.1</v>
      </c>
      <c r="I10" s="1187">
        <v>4534.1000000000004</v>
      </c>
      <c r="J10" s="1187">
        <v>2192.5</v>
      </c>
      <c r="K10" s="1189">
        <v>2341.6</v>
      </c>
      <c r="L10" s="161"/>
      <c r="M10" s="1264"/>
      <c r="N10" s="122"/>
      <c r="O10" s="122"/>
      <c r="P10" s="123"/>
      <c r="Q10" s="122"/>
      <c r="R10" s="122"/>
      <c r="S10" s="123"/>
      <c r="T10" s="122"/>
      <c r="U10" s="122"/>
      <c r="V10" s="123"/>
      <c r="W10" s="110"/>
    </row>
    <row r="11" spans="1:32" s="40" customFormat="1" ht="12.6" customHeight="1">
      <c r="A11" s="43"/>
      <c r="B11" s="124" t="s">
        <v>362</v>
      </c>
      <c r="C11" s="1186">
        <v>5376.5</v>
      </c>
      <c r="D11" s="1188">
        <v>2627.3</v>
      </c>
      <c r="E11" s="1188">
        <v>2749.2</v>
      </c>
      <c r="F11" s="1188">
        <v>868.6</v>
      </c>
      <c r="G11" s="1188">
        <v>444.6</v>
      </c>
      <c r="H11" s="1188">
        <v>424</v>
      </c>
      <c r="I11" s="1188">
        <v>4507.8999999999996</v>
      </c>
      <c r="J11" s="1188">
        <v>2182.6999999999998</v>
      </c>
      <c r="K11" s="1190">
        <v>2325.1999999999998</v>
      </c>
      <c r="L11" s="163"/>
      <c r="M11" s="164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4776</v>
      </c>
      <c r="C12" s="1186">
        <v>5366.4</v>
      </c>
      <c r="D12" s="1188">
        <v>2624.4</v>
      </c>
      <c r="E12" s="1188">
        <v>2742</v>
      </c>
      <c r="F12" s="1188">
        <v>864</v>
      </c>
      <c r="G12" s="1188">
        <v>442.1</v>
      </c>
      <c r="H12" s="1188">
        <v>421.9</v>
      </c>
      <c r="I12" s="1188">
        <v>4502.3999999999996</v>
      </c>
      <c r="J12" s="1188">
        <v>2182.3000000000002</v>
      </c>
      <c r="K12" s="1190">
        <v>2320.1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6" t="s">
        <v>19</v>
      </c>
      <c r="B13" s="47" t="s">
        <v>361</v>
      </c>
      <c r="C13" s="1191">
        <v>669.9</v>
      </c>
      <c r="D13" s="1152">
        <v>319.39999999999998</v>
      </c>
      <c r="E13" s="1152">
        <v>350.5</v>
      </c>
      <c r="F13" s="1152">
        <v>119.6</v>
      </c>
      <c r="G13" s="1152">
        <v>61.4</v>
      </c>
      <c r="H13" s="1152">
        <v>58.2</v>
      </c>
      <c r="I13" s="1152">
        <v>550.4</v>
      </c>
      <c r="J13" s="1152">
        <v>258</v>
      </c>
      <c r="K13" s="1192">
        <v>292.3</v>
      </c>
      <c r="L13" s="163"/>
      <c r="M13" s="164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/>
      <c r="B14" s="47" t="s">
        <v>362</v>
      </c>
      <c r="C14" s="1191">
        <v>716.9</v>
      </c>
      <c r="D14" s="1152">
        <v>344.9</v>
      </c>
      <c r="E14" s="1152">
        <v>372</v>
      </c>
      <c r="F14" s="1152">
        <v>123</v>
      </c>
      <c r="G14" s="1152">
        <v>63.1</v>
      </c>
      <c r="H14" s="1152">
        <v>59.9</v>
      </c>
      <c r="I14" s="1152">
        <v>593.9</v>
      </c>
      <c r="J14" s="1152">
        <v>281.8</v>
      </c>
      <c r="K14" s="1192">
        <v>312</v>
      </c>
      <c r="L14" s="163"/>
      <c r="M14" s="164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4776</v>
      </c>
      <c r="C15" s="1191">
        <v>726.3</v>
      </c>
      <c r="D15" s="1152">
        <v>350</v>
      </c>
      <c r="E15" s="1152">
        <v>376.2</v>
      </c>
      <c r="F15" s="1152">
        <v>123.9</v>
      </c>
      <c r="G15" s="1152">
        <v>63.5</v>
      </c>
      <c r="H15" s="1152">
        <v>60.4</v>
      </c>
      <c r="I15" s="1152">
        <v>602.4</v>
      </c>
      <c r="J15" s="1152">
        <v>286.5</v>
      </c>
      <c r="K15" s="1192">
        <v>315.89999999999998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33" customFormat="1" ht="12.6" customHeight="1">
      <c r="A16" s="51" t="s">
        <v>20</v>
      </c>
      <c r="B16" s="52" t="s">
        <v>361</v>
      </c>
      <c r="C16" s="1193">
        <v>669.9</v>
      </c>
      <c r="D16" s="1194">
        <v>319.39999999999998</v>
      </c>
      <c r="E16" s="1194">
        <v>350.5</v>
      </c>
      <c r="F16" s="1194">
        <v>119.6</v>
      </c>
      <c r="G16" s="1194">
        <v>61.4</v>
      </c>
      <c r="H16" s="1194">
        <v>58.2</v>
      </c>
      <c r="I16" s="1194">
        <v>550.4</v>
      </c>
      <c r="J16" s="1194">
        <v>258</v>
      </c>
      <c r="K16" s="1195">
        <v>292.3</v>
      </c>
      <c r="L16" s="163"/>
      <c r="M16" s="164"/>
      <c r="N16" s="53"/>
      <c r="O16" s="53"/>
      <c r="P16" s="53"/>
      <c r="Q16" s="53"/>
      <c r="R16" s="53"/>
      <c r="S16" s="53"/>
      <c r="T16" s="53"/>
      <c r="U16" s="53"/>
      <c r="V16" s="53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4"/>
      <c r="B17" s="1361" t="s">
        <v>362</v>
      </c>
      <c r="C17" s="1196">
        <v>716.9</v>
      </c>
      <c r="D17" s="1197">
        <v>344.9</v>
      </c>
      <c r="E17" s="1197">
        <v>372</v>
      </c>
      <c r="F17" s="1197">
        <v>123</v>
      </c>
      <c r="G17" s="1197">
        <v>63.1</v>
      </c>
      <c r="H17" s="1197">
        <v>59.9</v>
      </c>
      <c r="I17" s="1197">
        <v>593.9</v>
      </c>
      <c r="J17" s="1197">
        <v>281.8</v>
      </c>
      <c r="K17" s="1198">
        <v>312</v>
      </c>
      <c r="L17" s="163"/>
      <c r="M17" s="164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4776</v>
      </c>
      <c r="C18" s="1196">
        <v>726.3</v>
      </c>
      <c r="D18" s="1197">
        <v>350</v>
      </c>
      <c r="E18" s="1197">
        <v>376.2</v>
      </c>
      <c r="F18" s="1197">
        <v>123.9</v>
      </c>
      <c r="G18" s="1197">
        <v>63.5</v>
      </c>
      <c r="H18" s="1197">
        <v>60.4</v>
      </c>
      <c r="I18" s="1197">
        <v>602.4</v>
      </c>
      <c r="J18" s="1197">
        <v>286.5</v>
      </c>
      <c r="K18" s="1198">
        <v>315.89999999999998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40" customFormat="1" ht="12.6" customHeight="1">
      <c r="A19" s="58" t="s">
        <v>21</v>
      </c>
      <c r="B19" s="59" t="s">
        <v>361</v>
      </c>
      <c r="C19" s="1199">
        <v>1796.5</v>
      </c>
      <c r="D19" s="1151">
        <v>878.7</v>
      </c>
      <c r="E19" s="1151">
        <v>917.8</v>
      </c>
      <c r="F19" s="1151">
        <v>256.3</v>
      </c>
      <c r="G19" s="1151">
        <v>131.6</v>
      </c>
      <c r="H19" s="1151">
        <v>124.7</v>
      </c>
      <c r="I19" s="1151">
        <v>1540.2</v>
      </c>
      <c r="J19" s="1151">
        <v>747.1</v>
      </c>
      <c r="K19" s="1200">
        <v>793.1</v>
      </c>
      <c r="L19" s="163"/>
      <c r="M19" s="164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46"/>
      <c r="B20" s="47" t="s">
        <v>362</v>
      </c>
      <c r="C20" s="1191">
        <v>1792.2</v>
      </c>
      <c r="D20" s="1152">
        <v>876.8</v>
      </c>
      <c r="E20" s="1152">
        <v>915.3</v>
      </c>
      <c r="F20" s="1152">
        <v>258.8</v>
      </c>
      <c r="G20" s="1152">
        <v>132.80000000000001</v>
      </c>
      <c r="H20" s="1152">
        <v>126</v>
      </c>
      <c r="I20" s="1152">
        <v>1533.3</v>
      </c>
      <c r="J20" s="1152">
        <v>744</v>
      </c>
      <c r="K20" s="1192">
        <v>789.3</v>
      </c>
      <c r="L20" s="163"/>
      <c r="M20" s="164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4776</v>
      </c>
      <c r="C21" s="1191">
        <v>1780.9</v>
      </c>
      <c r="D21" s="1152">
        <v>872</v>
      </c>
      <c r="E21" s="1152">
        <v>908.9</v>
      </c>
      <c r="F21" s="1152">
        <v>256.8</v>
      </c>
      <c r="G21" s="1152">
        <v>131.9</v>
      </c>
      <c r="H21" s="1152">
        <v>124.9</v>
      </c>
      <c r="I21" s="1152">
        <v>1524.1</v>
      </c>
      <c r="J21" s="1152">
        <v>740.1</v>
      </c>
      <c r="K21" s="1192">
        <v>783.9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33" customFormat="1" ht="12.6" customHeight="1">
      <c r="A22" s="51" t="s">
        <v>22</v>
      </c>
      <c r="B22" s="52" t="s">
        <v>361</v>
      </c>
      <c r="C22" s="1193">
        <v>558.1</v>
      </c>
      <c r="D22" s="1194">
        <v>273.2</v>
      </c>
      <c r="E22" s="1194">
        <v>284.89999999999998</v>
      </c>
      <c r="F22" s="1194">
        <v>82.6</v>
      </c>
      <c r="G22" s="1194">
        <v>42.4</v>
      </c>
      <c r="H22" s="1194">
        <v>40.200000000000003</v>
      </c>
      <c r="I22" s="1194">
        <v>475.6</v>
      </c>
      <c r="J22" s="1194">
        <v>230.8</v>
      </c>
      <c r="K22" s="1195">
        <v>244.8</v>
      </c>
      <c r="L22" s="163"/>
      <c r="M22" s="164"/>
      <c r="N22" s="53"/>
      <c r="O22" s="53"/>
      <c r="P22" s="53"/>
      <c r="Q22" s="53"/>
      <c r="R22" s="53"/>
      <c r="S22" s="53"/>
      <c r="T22" s="53"/>
      <c r="U22" s="53"/>
      <c r="V22" s="53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4"/>
      <c r="B23" s="1361" t="s">
        <v>362</v>
      </c>
      <c r="C23" s="1196">
        <v>559.20000000000005</v>
      </c>
      <c r="D23" s="1197">
        <v>273.8</v>
      </c>
      <c r="E23" s="1197">
        <v>285.39999999999998</v>
      </c>
      <c r="F23" s="1197">
        <v>83.8</v>
      </c>
      <c r="G23" s="1197">
        <v>43</v>
      </c>
      <c r="H23" s="1197">
        <v>40.799999999999997</v>
      </c>
      <c r="I23" s="1197">
        <v>475.4</v>
      </c>
      <c r="J23" s="1197">
        <v>230.7</v>
      </c>
      <c r="K23" s="1198">
        <v>244.6</v>
      </c>
      <c r="L23" s="163"/>
      <c r="M23" s="164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4776</v>
      </c>
      <c r="C24" s="1196">
        <v>559.20000000000005</v>
      </c>
      <c r="D24" s="1197">
        <v>273.89999999999998</v>
      </c>
      <c r="E24" s="1197">
        <v>285.3</v>
      </c>
      <c r="F24" s="1197">
        <v>84</v>
      </c>
      <c r="G24" s="1197">
        <v>43.2</v>
      </c>
      <c r="H24" s="1197">
        <v>40.799999999999997</v>
      </c>
      <c r="I24" s="1197">
        <v>475.2</v>
      </c>
      <c r="J24" s="1197">
        <v>230.7</v>
      </c>
      <c r="K24" s="1198">
        <v>244.5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1" t="s">
        <v>23</v>
      </c>
      <c r="B25" s="52" t="s">
        <v>361</v>
      </c>
      <c r="C25" s="1193">
        <v>576.1</v>
      </c>
      <c r="D25" s="1194">
        <v>283.2</v>
      </c>
      <c r="E25" s="1194">
        <v>293</v>
      </c>
      <c r="F25" s="1194">
        <v>81.400000000000006</v>
      </c>
      <c r="G25" s="1194">
        <v>41.6</v>
      </c>
      <c r="H25" s="1194">
        <v>39.700000000000003</v>
      </c>
      <c r="I25" s="1194">
        <v>494.8</v>
      </c>
      <c r="J25" s="1194">
        <v>241.5</v>
      </c>
      <c r="K25" s="1195">
        <v>253.2</v>
      </c>
      <c r="L25" s="163"/>
      <c r="M25" s="164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4"/>
      <c r="B26" s="1361" t="s">
        <v>362</v>
      </c>
      <c r="C26" s="1196">
        <v>568</v>
      </c>
      <c r="D26" s="1197">
        <v>278.89999999999998</v>
      </c>
      <c r="E26" s="1197">
        <v>289.10000000000002</v>
      </c>
      <c r="F26" s="1197">
        <v>81.7</v>
      </c>
      <c r="G26" s="1197">
        <v>41.8</v>
      </c>
      <c r="H26" s="1197">
        <v>39.799999999999997</v>
      </c>
      <c r="I26" s="1197">
        <v>486.3</v>
      </c>
      <c r="J26" s="1197">
        <v>237.1</v>
      </c>
      <c r="K26" s="1198">
        <v>249.2</v>
      </c>
      <c r="L26" s="163"/>
      <c r="M26" s="164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4776</v>
      </c>
      <c r="C27" s="1196">
        <v>562.29999999999995</v>
      </c>
      <c r="D27" s="1197">
        <v>276.3</v>
      </c>
      <c r="E27" s="1197">
        <v>286.10000000000002</v>
      </c>
      <c r="F27" s="1197">
        <v>80.599999999999994</v>
      </c>
      <c r="G27" s="1197">
        <v>41.2</v>
      </c>
      <c r="H27" s="1197">
        <v>39.4</v>
      </c>
      <c r="I27" s="1197">
        <v>481.8</v>
      </c>
      <c r="J27" s="1197">
        <v>235.1</v>
      </c>
      <c r="K27" s="1198">
        <v>246.7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1" t="s">
        <v>24</v>
      </c>
      <c r="B28" s="52" t="s">
        <v>361</v>
      </c>
      <c r="C28" s="1193">
        <v>662.3</v>
      </c>
      <c r="D28" s="1194">
        <v>322.3</v>
      </c>
      <c r="E28" s="1194">
        <v>339.9</v>
      </c>
      <c r="F28" s="1194">
        <v>92.3</v>
      </c>
      <c r="G28" s="1194">
        <v>47.6</v>
      </c>
      <c r="H28" s="1194">
        <v>44.8</v>
      </c>
      <c r="I28" s="1194">
        <v>569.9</v>
      </c>
      <c r="J28" s="1194">
        <v>274.8</v>
      </c>
      <c r="K28" s="1195">
        <v>295.10000000000002</v>
      </c>
      <c r="L28" s="163"/>
      <c r="M28" s="164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4"/>
      <c r="B29" s="1361" t="s">
        <v>362</v>
      </c>
      <c r="C29" s="1196">
        <v>665</v>
      </c>
      <c r="D29" s="1197">
        <v>324.10000000000002</v>
      </c>
      <c r="E29" s="1197">
        <v>340.9</v>
      </c>
      <c r="F29" s="1197">
        <v>93.4</v>
      </c>
      <c r="G29" s="1197">
        <v>48</v>
      </c>
      <c r="H29" s="1197">
        <v>45.4</v>
      </c>
      <c r="I29" s="1197">
        <v>571.6</v>
      </c>
      <c r="J29" s="1197">
        <v>276.2</v>
      </c>
      <c r="K29" s="1198">
        <v>295.5</v>
      </c>
      <c r="L29" s="163"/>
      <c r="M29" s="164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4776</v>
      </c>
      <c r="C30" s="1196">
        <v>659.4</v>
      </c>
      <c r="D30" s="1197">
        <v>321.89999999999998</v>
      </c>
      <c r="E30" s="1197">
        <v>337.5</v>
      </c>
      <c r="F30" s="1197">
        <v>92.3</v>
      </c>
      <c r="G30" s="1197">
        <v>47.5</v>
      </c>
      <c r="H30" s="1197">
        <v>44.8</v>
      </c>
      <c r="I30" s="1197">
        <v>567.1</v>
      </c>
      <c r="J30" s="1197">
        <v>274.39999999999998</v>
      </c>
      <c r="K30" s="1198">
        <v>292.7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40" customFormat="1" ht="12.6" customHeight="1">
      <c r="A31" s="60" t="s">
        <v>25</v>
      </c>
      <c r="B31" s="59" t="s">
        <v>361</v>
      </c>
      <c r="C31" s="1199">
        <v>1319.6</v>
      </c>
      <c r="D31" s="1151">
        <v>644.79999999999995</v>
      </c>
      <c r="E31" s="1151">
        <v>674.8</v>
      </c>
      <c r="F31" s="1151">
        <v>202.9</v>
      </c>
      <c r="G31" s="1151">
        <v>103.8</v>
      </c>
      <c r="H31" s="1151">
        <v>99.2</v>
      </c>
      <c r="I31" s="1151">
        <v>1116.7</v>
      </c>
      <c r="J31" s="1151">
        <v>541</v>
      </c>
      <c r="K31" s="1200">
        <v>575.6</v>
      </c>
      <c r="L31" s="163"/>
      <c r="M31" s="164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40" customFormat="1" ht="12.6" customHeight="1">
      <c r="A32" s="62"/>
      <c r="B32" s="47" t="s">
        <v>362</v>
      </c>
      <c r="C32" s="1191">
        <v>1296.2</v>
      </c>
      <c r="D32" s="1152">
        <v>634</v>
      </c>
      <c r="E32" s="1152">
        <v>662.3</v>
      </c>
      <c r="F32" s="1152">
        <v>202.7</v>
      </c>
      <c r="G32" s="1152">
        <v>103.7</v>
      </c>
      <c r="H32" s="1152">
        <v>99.1</v>
      </c>
      <c r="I32" s="1152">
        <v>1093.5</v>
      </c>
      <c r="J32" s="1152">
        <v>530.29999999999995</v>
      </c>
      <c r="K32" s="1192">
        <v>563.20000000000005</v>
      </c>
      <c r="L32" s="163"/>
      <c r="M32" s="164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4776</v>
      </c>
      <c r="C33" s="1191">
        <v>1287.7</v>
      </c>
      <c r="D33" s="1152">
        <v>630.29999999999995</v>
      </c>
      <c r="E33" s="1152">
        <v>657.4</v>
      </c>
      <c r="F33" s="1152">
        <v>200.2</v>
      </c>
      <c r="G33" s="1152">
        <v>102.4</v>
      </c>
      <c r="H33" s="1152">
        <v>97.9</v>
      </c>
      <c r="I33" s="1152">
        <v>1087.5</v>
      </c>
      <c r="J33" s="1152">
        <v>527.9</v>
      </c>
      <c r="K33" s="1192">
        <v>559.6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51" t="s">
        <v>26</v>
      </c>
      <c r="B34" s="52" t="s">
        <v>361</v>
      </c>
      <c r="C34" s="1193">
        <v>684.3</v>
      </c>
      <c r="D34" s="1194">
        <v>336.4</v>
      </c>
      <c r="E34" s="1194">
        <v>347.9</v>
      </c>
      <c r="F34" s="1194">
        <v>109.2</v>
      </c>
      <c r="G34" s="1194">
        <v>56</v>
      </c>
      <c r="H34" s="1194">
        <v>53.2</v>
      </c>
      <c r="I34" s="1194">
        <v>575.1</v>
      </c>
      <c r="J34" s="1194">
        <v>280.39999999999998</v>
      </c>
      <c r="K34" s="1195">
        <v>294.7</v>
      </c>
      <c r="L34" s="163"/>
      <c r="M34" s="164"/>
      <c r="N34" s="53"/>
      <c r="O34" s="53"/>
      <c r="P34" s="53"/>
      <c r="Q34" s="53"/>
      <c r="R34" s="53"/>
      <c r="S34" s="53"/>
      <c r="T34" s="53"/>
      <c r="U34" s="53"/>
      <c r="V34" s="53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4"/>
      <c r="B35" s="1361" t="s">
        <v>362</v>
      </c>
      <c r="C35" s="1196">
        <v>682.7</v>
      </c>
      <c r="D35" s="1197">
        <v>336</v>
      </c>
      <c r="E35" s="1197">
        <v>346.8</v>
      </c>
      <c r="F35" s="1197">
        <v>110</v>
      </c>
      <c r="G35" s="1197">
        <v>56.4</v>
      </c>
      <c r="H35" s="1197">
        <v>53.7</v>
      </c>
      <c r="I35" s="1197">
        <v>572.70000000000005</v>
      </c>
      <c r="J35" s="1197">
        <v>279.60000000000002</v>
      </c>
      <c r="K35" s="1198">
        <v>293.10000000000002</v>
      </c>
      <c r="L35" s="163"/>
      <c r="M35" s="164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4776</v>
      </c>
      <c r="C36" s="1196">
        <v>680.6</v>
      </c>
      <c r="D36" s="1197">
        <v>335.2</v>
      </c>
      <c r="E36" s="1197">
        <v>345.4</v>
      </c>
      <c r="F36" s="1197">
        <v>109.2</v>
      </c>
      <c r="G36" s="1197">
        <v>56</v>
      </c>
      <c r="H36" s="1197">
        <v>53.3</v>
      </c>
      <c r="I36" s="1197">
        <v>571.4</v>
      </c>
      <c r="J36" s="1197">
        <v>279.3</v>
      </c>
      <c r="K36" s="1198">
        <v>292.2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1" t="s">
        <v>27</v>
      </c>
      <c r="B37" s="52" t="s">
        <v>361</v>
      </c>
      <c r="C37" s="1193">
        <v>635.29999999999995</v>
      </c>
      <c r="D37" s="1194">
        <v>308.39999999999998</v>
      </c>
      <c r="E37" s="1194">
        <v>326.89999999999998</v>
      </c>
      <c r="F37" s="1194">
        <v>93.7</v>
      </c>
      <c r="G37" s="1194">
        <v>47.8</v>
      </c>
      <c r="H37" s="1194">
        <v>45.9</v>
      </c>
      <c r="I37" s="1194">
        <v>541.6</v>
      </c>
      <c r="J37" s="1194">
        <v>260.60000000000002</v>
      </c>
      <c r="K37" s="1195">
        <v>281</v>
      </c>
      <c r="L37" s="163"/>
      <c r="M37" s="164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4"/>
      <c r="B38" s="1361" t="s">
        <v>362</v>
      </c>
      <c r="C38" s="1196">
        <v>613.5</v>
      </c>
      <c r="D38" s="1197">
        <v>298</v>
      </c>
      <c r="E38" s="1197">
        <v>315.5</v>
      </c>
      <c r="F38" s="1197">
        <v>92.7</v>
      </c>
      <c r="G38" s="1197">
        <v>47.3</v>
      </c>
      <c r="H38" s="1197">
        <v>45.4</v>
      </c>
      <c r="I38" s="1197">
        <v>520.79999999999995</v>
      </c>
      <c r="J38" s="1197">
        <v>250.7</v>
      </c>
      <c r="K38" s="1198">
        <v>270</v>
      </c>
      <c r="L38" s="163"/>
      <c r="M38" s="164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4776</v>
      </c>
      <c r="C39" s="1196">
        <v>607.1</v>
      </c>
      <c r="D39" s="1197">
        <v>295.10000000000002</v>
      </c>
      <c r="E39" s="1197">
        <v>312</v>
      </c>
      <c r="F39" s="1197">
        <v>91</v>
      </c>
      <c r="G39" s="1197">
        <v>46.4</v>
      </c>
      <c r="H39" s="1197">
        <v>44.6</v>
      </c>
      <c r="I39" s="1197">
        <v>516.1</v>
      </c>
      <c r="J39" s="1197">
        <v>248.7</v>
      </c>
      <c r="K39" s="1198">
        <v>267.39999999999998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40" customFormat="1" ht="12.6" customHeight="1">
      <c r="A40" s="58" t="s">
        <v>28</v>
      </c>
      <c r="B40" s="59" t="s">
        <v>361</v>
      </c>
      <c r="C40" s="1199">
        <v>1611.4</v>
      </c>
      <c r="D40" s="1151">
        <v>791.7</v>
      </c>
      <c r="E40" s="1151">
        <v>819.7</v>
      </c>
      <c r="F40" s="1151">
        <v>284.5</v>
      </c>
      <c r="G40" s="1151">
        <v>145.4</v>
      </c>
      <c r="H40" s="1151">
        <v>139.1</v>
      </c>
      <c r="I40" s="1151">
        <v>1326.8</v>
      </c>
      <c r="J40" s="1151">
        <v>646.29999999999995</v>
      </c>
      <c r="K40" s="1200">
        <v>680.5</v>
      </c>
      <c r="L40" s="163"/>
      <c r="M40" s="164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46"/>
      <c r="B41" s="47" t="s">
        <v>362</v>
      </c>
      <c r="C41" s="1191">
        <v>1571.3</v>
      </c>
      <c r="D41" s="1152">
        <v>771.6</v>
      </c>
      <c r="E41" s="1152">
        <v>799.7</v>
      </c>
      <c r="F41" s="1152">
        <v>284</v>
      </c>
      <c r="G41" s="1152">
        <v>145</v>
      </c>
      <c r="H41" s="1152">
        <v>139</v>
      </c>
      <c r="I41" s="1152">
        <v>1287.3</v>
      </c>
      <c r="J41" s="1152">
        <v>626.5</v>
      </c>
      <c r="K41" s="1192">
        <v>660.7</v>
      </c>
      <c r="L41" s="163"/>
      <c r="M41" s="164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4776</v>
      </c>
      <c r="C42" s="1191">
        <v>1571.5</v>
      </c>
      <c r="D42" s="1152">
        <v>772.1</v>
      </c>
      <c r="E42" s="1152">
        <v>799.4</v>
      </c>
      <c r="F42" s="1152">
        <v>283.10000000000002</v>
      </c>
      <c r="G42" s="1152">
        <v>144.4</v>
      </c>
      <c r="H42" s="1152">
        <v>138.69999999999999</v>
      </c>
      <c r="I42" s="1152">
        <v>1288.5</v>
      </c>
      <c r="J42" s="1152">
        <v>627.70000000000005</v>
      </c>
      <c r="K42" s="1192">
        <v>660.8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33" customFormat="1" ht="12.6" customHeight="1">
      <c r="A43" s="51" t="s">
        <v>29</v>
      </c>
      <c r="B43" s="52" t="s">
        <v>361</v>
      </c>
      <c r="C43" s="1193">
        <v>818.4</v>
      </c>
      <c r="D43" s="1194">
        <v>404.7</v>
      </c>
      <c r="E43" s="1194">
        <v>413.7</v>
      </c>
      <c r="F43" s="1194">
        <v>148.30000000000001</v>
      </c>
      <c r="G43" s="1194">
        <v>75.8</v>
      </c>
      <c r="H43" s="1194">
        <v>72.5</v>
      </c>
      <c r="I43" s="1194">
        <v>670.1</v>
      </c>
      <c r="J43" s="1194">
        <v>328.8</v>
      </c>
      <c r="K43" s="1195">
        <v>341.2</v>
      </c>
      <c r="L43" s="163"/>
      <c r="M43" s="164"/>
      <c r="N43" s="53"/>
      <c r="O43" s="53"/>
      <c r="P43" s="53"/>
      <c r="Q43" s="53"/>
      <c r="R43" s="53"/>
      <c r="S43" s="53"/>
      <c r="T43" s="53"/>
      <c r="U43" s="53"/>
      <c r="V43" s="53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4"/>
      <c r="B44" s="1361" t="s">
        <v>362</v>
      </c>
      <c r="C44" s="1196">
        <v>799.5</v>
      </c>
      <c r="D44" s="1197">
        <v>395.2</v>
      </c>
      <c r="E44" s="1197">
        <v>404.3</v>
      </c>
      <c r="F44" s="1197">
        <v>147.9</v>
      </c>
      <c r="G44" s="1197">
        <v>75.5</v>
      </c>
      <c r="H44" s="1197">
        <v>72.400000000000006</v>
      </c>
      <c r="I44" s="1197">
        <v>651.70000000000005</v>
      </c>
      <c r="J44" s="1197">
        <v>319.7</v>
      </c>
      <c r="K44" s="1198">
        <v>332</v>
      </c>
      <c r="L44" s="163"/>
      <c r="M44" s="164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4776</v>
      </c>
      <c r="C45" s="1196">
        <v>800.7</v>
      </c>
      <c r="D45" s="1197">
        <v>396</v>
      </c>
      <c r="E45" s="1197">
        <v>404.7</v>
      </c>
      <c r="F45" s="1197">
        <v>148.19999999999999</v>
      </c>
      <c r="G45" s="1197">
        <v>75.5</v>
      </c>
      <c r="H45" s="1197">
        <v>72.599999999999994</v>
      </c>
      <c r="I45" s="1197">
        <v>652.5</v>
      </c>
      <c r="J45" s="1197">
        <v>320.5</v>
      </c>
      <c r="K45" s="1198">
        <v>332.1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1" t="s">
        <v>30</v>
      </c>
      <c r="B46" s="52" t="s">
        <v>361</v>
      </c>
      <c r="C46" s="1193">
        <v>793</v>
      </c>
      <c r="D46" s="1194">
        <v>387</v>
      </c>
      <c r="E46" s="1194">
        <v>406</v>
      </c>
      <c r="F46" s="1194">
        <v>136.19999999999999</v>
      </c>
      <c r="G46" s="1194">
        <v>69.599999999999994</v>
      </c>
      <c r="H46" s="1194">
        <v>66.7</v>
      </c>
      <c r="I46" s="1194">
        <v>656.8</v>
      </c>
      <c r="J46" s="1194">
        <v>317.5</v>
      </c>
      <c r="K46" s="1195">
        <v>339.3</v>
      </c>
      <c r="L46" s="163"/>
      <c r="M46" s="164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4"/>
      <c r="B47" s="1361" t="s">
        <v>362</v>
      </c>
      <c r="C47" s="1196">
        <v>771.7</v>
      </c>
      <c r="D47" s="1197">
        <v>376.4</v>
      </c>
      <c r="E47" s="1197">
        <v>395.4</v>
      </c>
      <c r="F47" s="1197">
        <v>136.1</v>
      </c>
      <c r="G47" s="1197">
        <v>69.5</v>
      </c>
      <c r="H47" s="1197">
        <v>66.599999999999994</v>
      </c>
      <c r="I47" s="1197">
        <v>635.6</v>
      </c>
      <c r="J47" s="1197">
        <v>306.8</v>
      </c>
      <c r="K47" s="1198">
        <v>328.8</v>
      </c>
      <c r="L47" s="163"/>
      <c r="M47" s="164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4776</v>
      </c>
      <c r="C48" s="1196">
        <v>770.8</v>
      </c>
      <c r="D48" s="1197">
        <v>376.1</v>
      </c>
      <c r="E48" s="1197">
        <v>394.7</v>
      </c>
      <c r="F48" s="1197">
        <v>134.9</v>
      </c>
      <c r="G48" s="1197">
        <v>68.900000000000006</v>
      </c>
      <c r="H48" s="1197">
        <v>66</v>
      </c>
      <c r="I48" s="1197">
        <v>635.9</v>
      </c>
      <c r="J48" s="1197">
        <v>307.2</v>
      </c>
      <c r="K48" s="1198">
        <v>328.7</v>
      </c>
      <c r="L48" s="163"/>
      <c r="M48" s="165"/>
      <c r="N48" s="53"/>
      <c r="O48" s="53"/>
      <c r="P48" s="53"/>
      <c r="Q48" s="53"/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32" s="33" customFormat="1" ht="12.6" customHeight="1">
      <c r="A49" s="54"/>
      <c r="B49" s="582"/>
      <c r="C49" s="142"/>
      <c r="D49" s="142"/>
      <c r="E49" s="142"/>
      <c r="F49" s="142"/>
      <c r="G49" s="142"/>
      <c r="H49" s="142"/>
      <c r="I49" s="142"/>
      <c r="J49" s="142"/>
      <c r="K49" s="142"/>
      <c r="L49" s="163"/>
      <c r="M49" s="165"/>
      <c r="N49" s="53"/>
      <c r="O49" s="53"/>
      <c r="P49" s="53"/>
      <c r="Q49" s="53"/>
      <c r="R49" s="53"/>
      <c r="S49" s="53"/>
      <c r="T49" s="53"/>
      <c r="U49" s="53"/>
      <c r="V49" s="53"/>
      <c r="W49" s="42"/>
      <c r="X49" s="42"/>
      <c r="Y49" s="42"/>
      <c r="Z49" s="42"/>
      <c r="AA49" s="42"/>
      <c r="AB49" s="42"/>
      <c r="AC49" s="42"/>
      <c r="AD49" s="42"/>
      <c r="AE49" s="42"/>
      <c r="AF49" s="163"/>
    </row>
    <row r="50" spans="1:32" s="33" customFormat="1" ht="12.6" customHeight="1">
      <c r="A50" s="1623" t="s">
        <v>4774</v>
      </c>
      <c r="B50" s="1623"/>
      <c r="C50" s="1623"/>
      <c r="D50" s="1623"/>
      <c r="E50" s="1623"/>
      <c r="F50" s="1623"/>
      <c r="G50" s="1623"/>
      <c r="H50" s="1623"/>
      <c r="I50" s="1623"/>
      <c r="J50" s="1623"/>
      <c r="K50" s="142"/>
      <c r="L50" s="163"/>
      <c r="M50" s="165"/>
      <c r="N50" s="53"/>
      <c r="O50" s="53"/>
      <c r="P50" s="53"/>
      <c r="Q50" s="53"/>
      <c r="R50" s="53"/>
      <c r="S50" s="53"/>
      <c r="T50" s="53"/>
      <c r="U50" s="53"/>
      <c r="V50" s="53"/>
      <c r="W50" s="42"/>
      <c r="X50" s="42"/>
      <c r="Y50" s="42"/>
      <c r="Z50" s="42"/>
      <c r="AA50" s="42"/>
      <c r="AB50" s="42"/>
      <c r="AC50" s="42"/>
      <c r="AD50" s="42"/>
      <c r="AE50" s="42"/>
      <c r="AF50" s="163"/>
    </row>
    <row r="51" spans="1:32" s="154" customFormat="1" ht="10.8">
      <c r="A51" s="1624" t="s">
        <v>4775</v>
      </c>
      <c r="B51" s="1625"/>
      <c r="C51" s="1625"/>
      <c r="D51" s="1625"/>
      <c r="E51" s="1625"/>
      <c r="F51" s="1625"/>
      <c r="G51" s="1625"/>
      <c r="H51" s="1625"/>
      <c r="I51" s="1625"/>
      <c r="J51" s="1625"/>
      <c r="K51" s="1625"/>
      <c r="L51" s="168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</row>
    <row r="52" spans="1:32" s="33" customFormat="1" ht="12.6" customHeight="1">
      <c r="A52" s="92" t="s">
        <v>52</v>
      </c>
      <c r="B52" s="93"/>
      <c r="C52" s="93"/>
      <c r="D52" s="93"/>
      <c r="E52" s="93"/>
      <c r="F52" s="93"/>
      <c r="G52" s="93"/>
      <c r="H52" s="93"/>
      <c r="I52" s="93"/>
      <c r="J52" s="1252"/>
      <c r="K52" s="1438" t="s">
        <v>371</v>
      </c>
      <c r="N52" s="169"/>
      <c r="O52" s="169"/>
      <c r="P52" s="169"/>
      <c r="Q52" s="169"/>
      <c r="R52" s="169"/>
      <c r="S52" s="169"/>
      <c r="T52" s="169"/>
      <c r="U52" s="169"/>
      <c r="V52" s="169"/>
    </row>
    <row r="53" spans="1:32" s="33" customFormat="1" ht="12.6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41"/>
      <c r="M53" s="21"/>
    </row>
    <row r="54" spans="1:32" s="33" customFormat="1" ht="12.6" customHeight="1">
      <c r="L54" s="41"/>
      <c r="M54" s="21"/>
    </row>
    <row r="55" spans="1:32" ht="12.6" hidden="1" customHeight="1" outlineLevel="1">
      <c r="A55" s="69" t="s">
        <v>31</v>
      </c>
    </row>
    <row r="56" spans="1:32" s="72" customFormat="1" ht="12.6" hidden="1" customHeight="1" outlineLevel="1">
      <c r="A56" s="70" t="s">
        <v>32</v>
      </c>
      <c r="B56" s="71">
        <v>2001</v>
      </c>
      <c r="C56" s="72">
        <f t="shared" ref="C56:K56" si="0">MIN(C16,C22,C25,C28,C34,C37,C43,C46)</f>
        <v>558.1</v>
      </c>
      <c r="D56" s="72">
        <f t="shared" si="0"/>
        <v>273.2</v>
      </c>
      <c r="E56" s="72">
        <f t="shared" si="0"/>
        <v>284.89999999999998</v>
      </c>
      <c r="F56" s="72">
        <f t="shared" si="0"/>
        <v>81.400000000000006</v>
      </c>
      <c r="G56" s="72">
        <f t="shared" si="0"/>
        <v>41.6</v>
      </c>
      <c r="H56" s="72">
        <f t="shared" si="0"/>
        <v>39.700000000000003</v>
      </c>
      <c r="I56" s="72">
        <f t="shared" si="0"/>
        <v>475.6</v>
      </c>
      <c r="J56" s="72">
        <f t="shared" si="0"/>
        <v>230.8</v>
      </c>
      <c r="K56" s="72">
        <f t="shared" si="0"/>
        <v>244.8</v>
      </c>
      <c r="L56" s="172"/>
      <c r="M56" s="173"/>
      <c r="W56" s="73"/>
    </row>
    <row r="57" spans="1:32" s="72" customFormat="1" ht="12.6" hidden="1" customHeight="1" outlineLevel="1">
      <c r="A57" s="70" t="s">
        <v>32</v>
      </c>
      <c r="B57" s="74">
        <v>2002</v>
      </c>
      <c r="C57" s="72">
        <f t="shared" ref="C57:K57" si="1">MIN(C18,C24,C27,C30,C36,C39,C45,C48)</f>
        <v>559.20000000000005</v>
      </c>
      <c r="D57" s="72">
        <f t="shared" si="1"/>
        <v>273.89999999999998</v>
      </c>
      <c r="E57" s="72">
        <f t="shared" si="1"/>
        <v>285.3</v>
      </c>
      <c r="F57" s="72">
        <f t="shared" si="1"/>
        <v>80.599999999999994</v>
      </c>
      <c r="G57" s="72">
        <f t="shared" si="1"/>
        <v>41.2</v>
      </c>
      <c r="H57" s="72">
        <f t="shared" si="1"/>
        <v>39.4</v>
      </c>
      <c r="I57" s="72">
        <f t="shared" si="1"/>
        <v>475.2</v>
      </c>
      <c r="J57" s="72">
        <f t="shared" si="1"/>
        <v>230.7</v>
      </c>
      <c r="K57" s="72">
        <f t="shared" si="1"/>
        <v>244.5</v>
      </c>
      <c r="L57" s="172"/>
      <c r="M57" s="174"/>
      <c r="W57" s="73"/>
    </row>
    <row r="58" spans="1:32" s="72" customFormat="1" ht="12.6" hidden="1" customHeight="1" outlineLevel="1">
      <c r="A58" s="70" t="s">
        <v>32</v>
      </c>
      <c r="B58" s="75">
        <v>2003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172"/>
      <c r="M58" s="175"/>
      <c r="W58" s="73"/>
    </row>
    <row r="59" spans="1:32" s="72" customFormat="1" ht="12.6" hidden="1" customHeight="1" outlineLevel="1">
      <c r="A59" s="70" t="s">
        <v>32</v>
      </c>
      <c r="B59" s="76">
        <v>2004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172"/>
      <c r="M59" s="176"/>
      <c r="W59" s="73"/>
    </row>
    <row r="60" spans="1:32" s="72" customFormat="1" ht="12.6" hidden="1" customHeight="1" outlineLevel="1">
      <c r="A60" s="70" t="s">
        <v>32</v>
      </c>
      <c r="B60" s="76">
        <v>2005</v>
      </c>
      <c r="C60" s="72" t="e">
        <f>MIN(#REF!,#REF!,#REF!,#REF!,#REF!,#REF!,#REF!,#REF!)</f>
        <v>#REF!</v>
      </c>
      <c r="D60" s="72" t="e">
        <f>MIN(#REF!,#REF!,#REF!,#REF!,#REF!,#REF!,#REF!,#REF!)</f>
        <v>#REF!</v>
      </c>
      <c r="E60" s="72" t="e">
        <f>MIN(#REF!,#REF!,#REF!,#REF!,#REF!,#REF!,#REF!,#REF!)</f>
        <v>#REF!</v>
      </c>
      <c r="F60" s="72" t="e">
        <f>MIN(#REF!,#REF!,#REF!,#REF!,#REF!,#REF!,#REF!,#REF!)</f>
        <v>#REF!</v>
      </c>
      <c r="G60" s="72" t="e">
        <f>MIN(#REF!,#REF!,#REF!,#REF!,#REF!,#REF!,#REF!,#REF!)</f>
        <v>#REF!</v>
      </c>
      <c r="H60" s="72" t="e">
        <f>MIN(#REF!,#REF!,#REF!,#REF!,#REF!,#REF!,#REF!,#REF!)</f>
        <v>#REF!</v>
      </c>
      <c r="I60" s="72" t="e">
        <f>MIN(#REF!,#REF!,#REF!,#REF!,#REF!,#REF!,#REF!,#REF!)</f>
        <v>#REF!</v>
      </c>
      <c r="J60" s="72" t="e">
        <f>MIN(#REF!,#REF!,#REF!,#REF!,#REF!,#REF!,#REF!,#REF!)</f>
        <v>#REF!</v>
      </c>
      <c r="K60" s="72" t="e">
        <f>MIN(#REF!,#REF!,#REF!,#REF!,#REF!,#REF!,#REF!,#REF!)</f>
        <v>#REF!</v>
      </c>
      <c r="L60" s="172"/>
      <c r="M60" s="176"/>
      <c r="W60" s="73"/>
    </row>
    <row r="61" spans="1:32" s="79" customFormat="1" ht="12.6" hidden="1" customHeight="1" outlineLevel="1">
      <c r="A61" s="77" t="s">
        <v>33</v>
      </c>
      <c r="B61" s="78">
        <v>2001</v>
      </c>
      <c r="C61" s="79">
        <f t="shared" ref="C61:K61" si="2">MAX(C16,C22,C25,C28,C34,C37,C43,C46)</f>
        <v>818.4</v>
      </c>
      <c r="D61" s="79">
        <f t="shared" si="2"/>
        <v>404.7</v>
      </c>
      <c r="E61" s="79">
        <f t="shared" si="2"/>
        <v>413.7</v>
      </c>
      <c r="F61" s="79">
        <f t="shared" si="2"/>
        <v>148.30000000000001</v>
      </c>
      <c r="G61" s="79">
        <f t="shared" si="2"/>
        <v>75.8</v>
      </c>
      <c r="H61" s="79">
        <f t="shared" si="2"/>
        <v>72.5</v>
      </c>
      <c r="I61" s="79">
        <f t="shared" si="2"/>
        <v>670.1</v>
      </c>
      <c r="J61" s="79">
        <f t="shared" si="2"/>
        <v>328.8</v>
      </c>
      <c r="K61" s="79">
        <f t="shared" si="2"/>
        <v>341.2</v>
      </c>
      <c r="L61" s="177"/>
      <c r="M61" s="178"/>
      <c r="W61" s="80"/>
    </row>
    <row r="62" spans="1:32" s="79" customFormat="1" ht="12.6" hidden="1" customHeight="1" outlineLevel="1">
      <c r="A62" s="77" t="s">
        <v>33</v>
      </c>
      <c r="B62" s="81">
        <v>2002</v>
      </c>
      <c r="C62" s="79">
        <f t="shared" ref="C62:K62" si="3">MAX(C18,C24,C27,C30,C36,C39,C45,C48)</f>
        <v>800.7</v>
      </c>
      <c r="D62" s="79">
        <f t="shared" si="3"/>
        <v>396</v>
      </c>
      <c r="E62" s="79">
        <f t="shared" si="3"/>
        <v>404.7</v>
      </c>
      <c r="F62" s="79">
        <f t="shared" si="3"/>
        <v>148.19999999999999</v>
      </c>
      <c r="G62" s="79">
        <f t="shared" si="3"/>
        <v>75.5</v>
      </c>
      <c r="H62" s="79">
        <f t="shared" si="3"/>
        <v>72.599999999999994</v>
      </c>
      <c r="I62" s="79">
        <f t="shared" si="3"/>
        <v>652.5</v>
      </c>
      <c r="J62" s="79">
        <f t="shared" si="3"/>
        <v>320.5</v>
      </c>
      <c r="K62" s="79">
        <f t="shared" si="3"/>
        <v>332.1</v>
      </c>
      <c r="L62" s="177"/>
      <c r="M62" s="179"/>
      <c r="W62" s="80"/>
    </row>
    <row r="63" spans="1:32" s="79" customFormat="1" ht="12.6" hidden="1" customHeight="1" outlineLevel="1">
      <c r="A63" s="77" t="s">
        <v>33</v>
      </c>
      <c r="B63" s="82">
        <v>2003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177"/>
      <c r="M63" s="180"/>
      <c r="W63" s="80"/>
    </row>
    <row r="64" spans="1:32" s="79" customFormat="1" ht="12.6" hidden="1" customHeight="1" outlineLevel="1">
      <c r="A64" s="77" t="s">
        <v>33</v>
      </c>
      <c r="B64" s="83">
        <v>2004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177"/>
      <c r="M64" s="181"/>
      <c r="W64" s="80"/>
    </row>
    <row r="65" spans="1:23" s="79" customFormat="1" ht="12.6" hidden="1" customHeight="1" outlineLevel="1">
      <c r="A65" s="77" t="s">
        <v>33</v>
      </c>
      <c r="B65" s="83">
        <v>2005</v>
      </c>
      <c r="C65" s="79" t="e">
        <f>MAX(#REF!,#REF!,#REF!,#REF!,#REF!,#REF!,#REF!,#REF!)</f>
        <v>#REF!</v>
      </c>
      <c r="D65" s="79" t="e">
        <f>MAX(#REF!,#REF!,#REF!,#REF!,#REF!,#REF!,#REF!,#REF!)</f>
        <v>#REF!</v>
      </c>
      <c r="E65" s="79" t="e">
        <f>MAX(#REF!,#REF!,#REF!,#REF!,#REF!,#REF!,#REF!,#REF!)</f>
        <v>#REF!</v>
      </c>
      <c r="F65" s="79" t="e">
        <f>MAX(#REF!,#REF!,#REF!,#REF!,#REF!,#REF!,#REF!,#REF!)</f>
        <v>#REF!</v>
      </c>
      <c r="G65" s="79" t="e">
        <f>MAX(#REF!,#REF!,#REF!,#REF!,#REF!,#REF!,#REF!,#REF!)</f>
        <v>#REF!</v>
      </c>
      <c r="H65" s="79" t="e">
        <f>MAX(#REF!,#REF!,#REF!,#REF!,#REF!,#REF!,#REF!,#REF!)</f>
        <v>#REF!</v>
      </c>
      <c r="I65" s="79" t="e">
        <f>MAX(#REF!,#REF!,#REF!,#REF!,#REF!,#REF!,#REF!,#REF!)</f>
        <v>#REF!</v>
      </c>
      <c r="J65" s="79" t="e">
        <f>MAX(#REF!,#REF!,#REF!,#REF!,#REF!,#REF!,#REF!,#REF!)</f>
        <v>#REF!</v>
      </c>
      <c r="K65" s="79" t="e">
        <f>MAX(#REF!,#REF!,#REF!,#REF!,#REF!,#REF!,#REF!,#REF!)</f>
        <v>#REF!</v>
      </c>
      <c r="L65" s="177"/>
      <c r="M65" s="181"/>
      <c r="W65" s="80"/>
    </row>
    <row r="66" spans="1:23" ht="12.6" hidden="1" customHeight="1" outlineLevel="1"/>
    <row r="67" spans="1:23" ht="12.6" hidden="1" customHeight="1" outlineLevel="1"/>
    <row r="68" spans="1:23" ht="12.6" hidden="1" customHeight="1" outlineLevel="1">
      <c r="A68" s="84" t="s">
        <v>34</v>
      </c>
      <c r="B68" s="85">
        <v>2001</v>
      </c>
      <c r="C68" s="86">
        <f t="shared" ref="C68:K68" si="4">C11-SUM(C13,C16,C19,C22,C25,C28,C31,C34,C37,C40,C43,C46)/2</f>
        <v>-20.899999999999636</v>
      </c>
      <c r="D68" s="86">
        <f t="shared" si="4"/>
        <v>-7.2999999999997272</v>
      </c>
      <c r="E68" s="86">
        <f t="shared" si="4"/>
        <v>-13.599999999999909</v>
      </c>
      <c r="F68" s="86">
        <f t="shared" si="4"/>
        <v>5.3000000000000682</v>
      </c>
      <c r="G68" s="86">
        <f t="shared" si="4"/>
        <v>2.4000000000000909</v>
      </c>
      <c r="H68" s="86">
        <f t="shared" si="4"/>
        <v>2.7999999999999545</v>
      </c>
      <c r="I68" s="86">
        <f t="shared" si="4"/>
        <v>-26.300000000000182</v>
      </c>
      <c r="J68" s="86">
        <f t="shared" si="4"/>
        <v>-9.7000000000002728</v>
      </c>
      <c r="K68" s="86">
        <f t="shared" si="4"/>
        <v>-16.350000000000364</v>
      </c>
      <c r="M68" s="182"/>
      <c r="N68" s="86"/>
      <c r="O68" s="86"/>
      <c r="P68" s="86"/>
      <c r="Q68" s="86"/>
      <c r="R68" s="86"/>
      <c r="S68" s="86"/>
      <c r="T68" s="86"/>
      <c r="U68" s="86"/>
      <c r="V68" s="86"/>
    </row>
    <row r="69" spans="1:23" ht="12.6" hidden="1" customHeight="1" outlineLevel="1">
      <c r="A69" s="84" t="e">
        <f>SUM(C68:K72)</f>
        <v>#REF!</v>
      </c>
      <c r="B69" s="87">
        <v>2002</v>
      </c>
      <c r="C69" s="86">
        <f t="shared" ref="C69:K69" si="5">C12-SUM(C15,C18,C21,C24,C27,C30,C33,C36,C39,C42,C45,C48)/2</f>
        <v>0</v>
      </c>
      <c r="D69" s="86">
        <f t="shared" si="5"/>
        <v>-5.0000000000181899E-2</v>
      </c>
      <c r="E69" s="86">
        <f t="shared" si="5"/>
        <v>0.1000000000003638</v>
      </c>
      <c r="F69" s="86">
        <f t="shared" si="5"/>
        <v>-5.0000000000068212E-2</v>
      </c>
      <c r="G69" s="86">
        <f t="shared" si="5"/>
        <v>-9.9999999999909051E-2</v>
      </c>
      <c r="H69" s="86">
        <f t="shared" si="5"/>
        <v>0</v>
      </c>
      <c r="I69" s="86">
        <f t="shared" si="5"/>
        <v>-5.0000000000181899E-2</v>
      </c>
      <c r="J69" s="86">
        <f t="shared" si="5"/>
        <v>0</v>
      </c>
      <c r="K69" s="86">
        <f t="shared" si="5"/>
        <v>-9.9999999999909051E-2</v>
      </c>
      <c r="M69" s="183"/>
      <c r="N69" s="86"/>
      <c r="O69" s="86"/>
      <c r="P69" s="86"/>
      <c r="Q69" s="86"/>
      <c r="R69" s="86"/>
      <c r="S69" s="86"/>
      <c r="T69" s="86"/>
      <c r="U69" s="86"/>
      <c r="V69" s="86"/>
    </row>
    <row r="70" spans="1:23" ht="12.6" hidden="1" customHeight="1" outlineLevel="1">
      <c r="B70" s="88">
        <v>2003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  <c r="M70" s="184"/>
      <c r="N70" s="86"/>
      <c r="O70" s="86"/>
      <c r="P70" s="86"/>
      <c r="Q70" s="86"/>
      <c r="R70" s="86"/>
      <c r="S70" s="86"/>
      <c r="T70" s="86"/>
      <c r="U70" s="86"/>
      <c r="V70" s="86"/>
    </row>
    <row r="71" spans="1:23" ht="12.6" hidden="1" customHeight="1" outlineLevel="1">
      <c r="B71" s="89">
        <v>2004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86" t="e">
        <f>#REF!-SUM(#REF!,#REF!,#REF!,#REF!,#REF!,#REF!,#REF!,#REF!,#REF!,#REF!,#REF!,#REF!)/2</f>
        <v>#REF!</v>
      </c>
      <c r="M71" s="185"/>
      <c r="N71" s="86"/>
      <c r="O71" s="86"/>
      <c r="P71" s="86"/>
      <c r="Q71" s="86"/>
      <c r="R71" s="86"/>
      <c r="S71" s="86"/>
      <c r="T71" s="86"/>
      <c r="U71" s="86"/>
      <c r="V71" s="86"/>
    </row>
    <row r="72" spans="1:23" ht="12.6" hidden="1" customHeight="1" outlineLevel="1">
      <c r="B72" s="89">
        <v>2005</v>
      </c>
      <c r="C72" s="86" t="e">
        <f>#REF!-SUM(#REF!,#REF!,#REF!,#REF!,#REF!,#REF!,#REF!,#REF!,#REF!,#REF!,#REF!,#REF!)/2</f>
        <v>#REF!</v>
      </c>
      <c r="D72" s="86" t="e">
        <f>#REF!-SUM(#REF!,#REF!,#REF!,#REF!,#REF!,#REF!,#REF!,#REF!,#REF!,#REF!,#REF!,#REF!)/2</f>
        <v>#REF!</v>
      </c>
      <c r="E72" s="86" t="e">
        <f>#REF!-SUM(#REF!,#REF!,#REF!,#REF!,#REF!,#REF!,#REF!,#REF!,#REF!,#REF!,#REF!,#REF!)/2</f>
        <v>#REF!</v>
      </c>
      <c r="F72" s="86" t="e">
        <f>#REF!-SUM(#REF!,#REF!,#REF!,#REF!,#REF!,#REF!,#REF!,#REF!,#REF!,#REF!,#REF!,#REF!)/2</f>
        <v>#REF!</v>
      </c>
      <c r="G72" s="86" t="e">
        <f>#REF!-SUM(#REF!,#REF!,#REF!,#REF!,#REF!,#REF!,#REF!,#REF!,#REF!,#REF!,#REF!,#REF!)/2</f>
        <v>#REF!</v>
      </c>
      <c r="H72" s="86" t="e">
        <f>#REF!-SUM(#REF!,#REF!,#REF!,#REF!,#REF!,#REF!,#REF!,#REF!,#REF!,#REF!,#REF!,#REF!)/2</f>
        <v>#REF!</v>
      </c>
      <c r="I72" s="86" t="e">
        <f>#REF!-SUM(#REF!,#REF!,#REF!,#REF!,#REF!,#REF!,#REF!,#REF!,#REF!,#REF!,#REF!,#REF!)/2</f>
        <v>#REF!</v>
      </c>
      <c r="J72" s="86" t="e">
        <f>#REF!-SUM(#REF!,#REF!,#REF!,#REF!,#REF!,#REF!,#REF!,#REF!,#REF!,#REF!,#REF!,#REF!)/2</f>
        <v>#REF!</v>
      </c>
      <c r="K72" s="86" t="e">
        <f>#REF!-SUM(#REF!,#REF!,#REF!,#REF!,#REF!,#REF!,#REF!,#REF!,#REF!,#REF!,#REF!,#REF!)/2</f>
        <v>#REF!</v>
      </c>
      <c r="M72" s="185"/>
      <c r="N72" s="86"/>
      <c r="O72" s="86"/>
      <c r="P72" s="86"/>
      <c r="Q72" s="86"/>
      <c r="R72" s="86"/>
      <c r="S72" s="86"/>
      <c r="T72" s="86"/>
      <c r="U72" s="86"/>
      <c r="V72" s="86"/>
    </row>
    <row r="73" spans="1:23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9">
    <mergeCell ref="B5:B9"/>
    <mergeCell ref="C5:E6"/>
    <mergeCell ref="F5:K5"/>
    <mergeCell ref="M5:M9"/>
    <mergeCell ref="N5:P6"/>
    <mergeCell ref="T7:V7"/>
    <mergeCell ref="A50:J50"/>
    <mergeCell ref="A51:K51"/>
    <mergeCell ref="Q5:V5"/>
    <mergeCell ref="F6:H6"/>
    <mergeCell ref="I6:K6"/>
    <mergeCell ref="Q6:S6"/>
    <mergeCell ref="T6:V6"/>
    <mergeCell ref="C7:E7"/>
    <mergeCell ref="F7:H7"/>
    <mergeCell ref="I7:K7"/>
    <mergeCell ref="N7:P7"/>
    <mergeCell ref="Q7:S7"/>
    <mergeCell ref="A5:A9"/>
  </mergeCells>
  <hyperlinks>
    <hyperlink ref="K52" r:id="rId4" location="!/view/sk/VBD_SK_WIN/pr3101rr/v_pr3101r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7"/>
  <sheetViews>
    <sheetView showGridLines="0" showOutlineSymbols="0" zoomScaleNormal="100" workbookViewId="0">
      <pane xSplit="2" ySplit="8" topLeftCell="C33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5" style="69" customWidth="1"/>
    <col min="2" max="2" width="3.8984375" style="66" bestFit="1" customWidth="1"/>
    <col min="3" max="3" width="6.19921875" style="67" customWidth="1"/>
    <col min="4" max="5" width="6.09765625" style="67" customWidth="1"/>
    <col min="6" max="6" width="6" style="67" customWidth="1"/>
    <col min="7" max="7" width="4.69921875" style="67" customWidth="1"/>
    <col min="8" max="8" width="5.5" style="67" customWidth="1"/>
    <col min="9" max="11" width="5.8984375" style="67" customWidth="1"/>
    <col min="12" max="12" width="9" style="68"/>
    <col min="13" max="13" width="6.19921875" style="67" customWidth="1"/>
    <col min="14" max="15" width="5.8984375" style="67" customWidth="1"/>
    <col min="16" max="16" width="6" style="67" customWidth="1"/>
    <col min="17" max="17" width="4.69921875" style="67" customWidth="1"/>
    <col min="18" max="18" width="5.5" style="67" customWidth="1"/>
    <col min="19" max="21" width="5.8984375" style="67" customWidth="1"/>
    <col min="22" max="22" width="4.3984375" style="67" bestFit="1" customWidth="1"/>
    <col min="23" max="28" width="3.09765625" style="86" bestFit="1" customWidth="1"/>
    <col min="29" max="30" width="3.5" style="86" bestFit="1" customWidth="1"/>
    <col min="31" max="31" width="3.09765625" style="86" bestFit="1" customWidth="1"/>
    <col min="32" max="32" width="5.59765625" style="86" customWidth="1"/>
    <col min="33" max="16384" width="9" style="67"/>
  </cols>
  <sheetData>
    <row r="1" spans="1:32" s="4" customFormat="1" ht="13.8">
      <c r="A1" s="1" t="s">
        <v>4736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3"/>
      <c r="N1" s="3"/>
      <c r="O1" s="3"/>
      <c r="P1" s="3"/>
      <c r="Q1" s="3"/>
      <c r="R1" s="3"/>
      <c r="S1" s="3"/>
      <c r="U1" s="95"/>
      <c r="V1" s="3"/>
      <c r="W1" s="3"/>
      <c r="X1" s="3"/>
      <c r="Y1" s="3"/>
      <c r="Z1" s="3"/>
      <c r="AB1" s="5"/>
    </row>
    <row r="2" spans="1:32" s="4" customFormat="1" ht="13.8">
      <c r="A2" s="7" t="s">
        <v>53</v>
      </c>
      <c r="B2" s="2"/>
      <c r="C2" s="8"/>
      <c r="D2" s="8"/>
      <c r="E2" s="8"/>
      <c r="F2" s="8"/>
      <c r="G2" s="8"/>
      <c r="H2" s="8"/>
      <c r="I2" s="8"/>
      <c r="J2" s="8"/>
      <c r="K2" s="95"/>
      <c r="M2" s="8"/>
      <c r="N2" s="1231" t="s">
        <v>4746</v>
      </c>
      <c r="O2" s="8"/>
      <c r="P2" s="8"/>
      <c r="Q2" s="8"/>
      <c r="R2" s="8"/>
      <c r="S2" s="8"/>
      <c r="T2" s="8"/>
      <c r="U2" s="95"/>
      <c r="V2" s="8"/>
      <c r="W2" s="8"/>
      <c r="X2" s="8"/>
      <c r="Y2" s="8"/>
      <c r="Z2" s="8"/>
      <c r="AA2" s="8"/>
    </row>
    <row r="3" spans="1:32" s="13" customFormat="1" ht="13.8">
      <c r="A3" s="9" t="s">
        <v>54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1"/>
      <c r="N3" s="11"/>
      <c r="O3" s="11"/>
      <c r="P3" s="12"/>
      <c r="Q3" s="12"/>
      <c r="R3" s="12"/>
      <c r="S3" s="12"/>
      <c r="T3" s="12"/>
      <c r="U3" s="95"/>
      <c r="V3" s="11"/>
      <c r="W3" s="12"/>
      <c r="X3" s="12"/>
      <c r="Y3" s="12"/>
      <c r="Z3" s="12"/>
      <c r="AA3" s="12"/>
    </row>
    <row r="4" spans="1:32" s="19" customFormat="1" ht="10.8" thickBot="1">
      <c r="A4" s="15" t="s">
        <v>55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55</v>
      </c>
      <c r="M4" s="17"/>
      <c r="N4" s="17"/>
      <c r="O4" s="17"/>
      <c r="P4" s="15"/>
      <c r="Q4" s="15"/>
      <c r="R4" s="15"/>
      <c r="S4" s="15"/>
      <c r="T4" s="15"/>
      <c r="U4" s="18"/>
      <c r="W4" s="156"/>
      <c r="X4" s="156"/>
      <c r="Y4" s="156"/>
      <c r="Z4" s="156"/>
      <c r="AA4" s="156"/>
      <c r="AB4" s="156"/>
      <c r="AC4" s="156"/>
      <c r="AD4" s="156"/>
      <c r="AE4" s="156"/>
      <c r="AF4" s="156"/>
    </row>
    <row r="5" spans="1:32" s="98" customFormat="1" ht="15" customHeight="1">
      <c r="A5" s="1581" t="s">
        <v>2</v>
      </c>
      <c r="B5" s="1584" t="s">
        <v>3</v>
      </c>
      <c r="C5" s="1587" t="s">
        <v>372</v>
      </c>
      <c r="D5" s="1588"/>
      <c r="E5" s="1588"/>
      <c r="F5" s="1641" t="s">
        <v>56</v>
      </c>
      <c r="G5" s="1642"/>
      <c r="H5" s="1642"/>
      <c r="I5" s="1641" t="s">
        <v>57</v>
      </c>
      <c r="J5" s="1642"/>
      <c r="K5" s="1642"/>
      <c r="L5" s="97"/>
      <c r="M5" s="1608"/>
      <c r="N5" s="1608"/>
      <c r="O5" s="1608"/>
      <c r="P5" s="1609"/>
      <c r="Q5" s="1609"/>
      <c r="R5" s="1609"/>
      <c r="S5" s="1609"/>
      <c r="T5" s="1609"/>
      <c r="U5" s="1609"/>
      <c r="W5" s="186"/>
      <c r="X5" s="186"/>
      <c r="Y5" s="186"/>
      <c r="Z5" s="186"/>
      <c r="AA5" s="186"/>
      <c r="AB5" s="186"/>
      <c r="AC5" s="186"/>
      <c r="AD5" s="186"/>
      <c r="AE5" s="186"/>
      <c r="AF5" s="186"/>
    </row>
    <row r="6" spans="1:32" s="102" customFormat="1" ht="15" customHeight="1">
      <c r="A6" s="1614"/>
      <c r="B6" s="1616"/>
      <c r="C6" s="1635" t="s">
        <v>373</v>
      </c>
      <c r="D6" s="1636"/>
      <c r="E6" s="1636"/>
      <c r="F6" s="1637" t="s">
        <v>58</v>
      </c>
      <c r="G6" s="1638"/>
      <c r="H6" s="1638"/>
      <c r="I6" s="1637" t="s">
        <v>59</v>
      </c>
      <c r="J6" s="1638"/>
      <c r="K6" s="1638"/>
      <c r="L6" s="101"/>
      <c r="M6" s="1639"/>
      <c r="N6" s="1639"/>
      <c r="O6" s="1639"/>
      <c r="P6" s="1640"/>
      <c r="Q6" s="1640"/>
      <c r="R6" s="1640"/>
      <c r="S6" s="1640"/>
      <c r="T6" s="1640"/>
      <c r="U6" s="1640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2" ht="15" customHeight="1">
      <c r="A7" s="1614"/>
      <c r="B7" s="1616"/>
      <c r="C7" s="27" t="s">
        <v>11</v>
      </c>
      <c r="D7" s="27" t="s">
        <v>12</v>
      </c>
      <c r="E7" s="28" t="s">
        <v>13</v>
      </c>
      <c r="F7" s="27" t="s">
        <v>11</v>
      </c>
      <c r="G7" s="27" t="s">
        <v>12</v>
      </c>
      <c r="H7" s="28" t="s">
        <v>13</v>
      </c>
      <c r="I7" s="27" t="s">
        <v>11</v>
      </c>
      <c r="J7" s="27" t="s">
        <v>12</v>
      </c>
      <c r="K7" s="188" t="s">
        <v>13</v>
      </c>
      <c r="L7" s="112"/>
      <c r="M7" s="114"/>
      <c r="N7" s="114"/>
      <c r="O7" s="115"/>
      <c r="P7" s="114"/>
      <c r="Q7" s="114"/>
      <c r="R7" s="115"/>
      <c r="S7" s="114"/>
      <c r="T7" s="114"/>
      <c r="U7" s="115"/>
    </row>
    <row r="8" spans="1:32" ht="15" customHeight="1" thickBot="1">
      <c r="A8" s="1615"/>
      <c r="B8" s="1617"/>
      <c r="C8" s="34" t="s">
        <v>14</v>
      </c>
      <c r="D8" s="34" t="s">
        <v>15</v>
      </c>
      <c r="E8" s="35" t="s">
        <v>16</v>
      </c>
      <c r="F8" s="34" t="s">
        <v>14</v>
      </c>
      <c r="G8" s="34" t="s">
        <v>15</v>
      </c>
      <c r="H8" s="35" t="s">
        <v>16</v>
      </c>
      <c r="I8" s="34" t="s">
        <v>14</v>
      </c>
      <c r="J8" s="34" t="s">
        <v>15</v>
      </c>
      <c r="K8" s="36" t="s">
        <v>16</v>
      </c>
      <c r="L8" s="120"/>
      <c r="M8" s="122"/>
      <c r="N8" s="122"/>
      <c r="O8" s="123"/>
      <c r="P8" s="122"/>
      <c r="Q8" s="122"/>
      <c r="R8" s="123"/>
      <c r="S8" s="122"/>
      <c r="T8" s="122"/>
      <c r="U8" s="123"/>
    </row>
    <row r="9" spans="1:32" s="40" customFormat="1" ht="12.6" customHeight="1">
      <c r="A9" s="38" t="s">
        <v>17</v>
      </c>
      <c r="B9" s="162" t="s">
        <v>361</v>
      </c>
      <c r="C9" s="999">
        <v>60.8</v>
      </c>
      <c r="D9" s="239">
        <v>66.599999999999994</v>
      </c>
      <c r="E9" s="239">
        <v>55.4</v>
      </c>
      <c r="F9" s="239">
        <v>69.400000000000006</v>
      </c>
      <c r="G9" s="239">
        <v>73.3</v>
      </c>
      <c r="H9" s="239">
        <v>65.599999999999994</v>
      </c>
      <c r="I9" s="239">
        <v>6.8</v>
      </c>
      <c r="J9" s="239">
        <v>6.7</v>
      </c>
      <c r="K9" s="241">
        <v>7</v>
      </c>
      <c r="M9" s="42"/>
      <c r="N9" s="42"/>
      <c r="O9" s="42"/>
      <c r="P9" s="42"/>
      <c r="Q9" s="42"/>
      <c r="R9" s="42"/>
      <c r="S9" s="42"/>
      <c r="T9" s="42"/>
      <c r="U9" s="42"/>
      <c r="W9" s="163"/>
      <c r="X9" s="163"/>
      <c r="Y9" s="163"/>
      <c r="Z9" s="163"/>
      <c r="AA9" s="163"/>
      <c r="AB9" s="163"/>
      <c r="AC9" s="163"/>
      <c r="AD9" s="163"/>
      <c r="AE9" s="163"/>
      <c r="AF9" s="163"/>
    </row>
    <row r="10" spans="1:32" s="40" customFormat="1" ht="12.6" customHeight="1">
      <c r="A10" s="43"/>
      <c r="B10" s="126" t="s">
        <v>362</v>
      </c>
      <c r="C10" s="1000">
        <v>61.7</v>
      </c>
      <c r="D10" s="242">
        <v>67.3</v>
      </c>
      <c r="E10" s="242">
        <v>56.4</v>
      </c>
      <c r="F10" s="242">
        <v>71.3</v>
      </c>
      <c r="G10" s="242">
        <v>75</v>
      </c>
      <c r="H10" s="242">
        <v>67.599999999999994</v>
      </c>
      <c r="I10" s="242">
        <v>6.1</v>
      </c>
      <c r="J10" s="242">
        <v>5.9</v>
      </c>
      <c r="K10" s="244">
        <v>6.4</v>
      </c>
      <c r="M10" s="42"/>
      <c r="N10" s="42"/>
      <c r="O10" s="42"/>
      <c r="P10" s="42"/>
      <c r="Q10" s="42"/>
      <c r="R10" s="42"/>
      <c r="S10" s="42"/>
      <c r="T10" s="42"/>
      <c r="U10" s="42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</row>
    <row r="11" spans="1:32" s="40" customFormat="1" ht="12.6" customHeight="1">
      <c r="A11" s="43"/>
      <c r="B11" s="126" t="s">
        <v>4776</v>
      </c>
      <c r="C11" s="1000">
        <v>61.9</v>
      </c>
      <c r="D11" s="242">
        <v>67.5</v>
      </c>
      <c r="E11" s="242">
        <v>56.6</v>
      </c>
      <c r="F11" s="242">
        <v>71.900000000000006</v>
      </c>
      <c r="G11" s="242">
        <v>75.5</v>
      </c>
      <c r="H11" s="242">
        <v>68.400000000000006</v>
      </c>
      <c r="I11" s="242">
        <v>5.8</v>
      </c>
      <c r="J11" s="242">
        <v>5.8</v>
      </c>
      <c r="K11" s="244">
        <v>5.9</v>
      </c>
      <c r="M11" s="42"/>
      <c r="N11" s="42"/>
      <c r="O11" s="42"/>
      <c r="P11" s="42"/>
      <c r="Q11" s="42"/>
      <c r="R11" s="42"/>
      <c r="S11" s="42"/>
      <c r="T11" s="42"/>
      <c r="U11" s="42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</row>
    <row r="12" spans="1:32" s="40" customFormat="1" ht="12.6" customHeight="1">
      <c r="A12" s="46" t="s">
        <v>19</v>
      </c>
      <c r="B12" s="47" t="s">
        <v>361</v>
      </c>
      <c r="C12" s="135">
        <v>65.5</v>
      </c>
      <c r="D12" s="136">
        <v>68.599999999999994</v>
      </c>
      <c r="E12" s="136">
        <v>62.8</v>
      </c>
      <c r="F12" s="136">
        <v>78.5</v>
      </c>
      <c r="G12" s="136">
        <v>79.599999999999994</v>
      </c>
      <c r="H12" s="136">
        <v>77.5</v>
      </c>
      <c r="I12" s="136">
        <v>2.6</v>
      </c>
      <c r="J12" s="136">
        <v>2.5</v>
      </c>
      <c r="K12" s="137">
        <v>2.6</v>
      </c>
      <c r="M12" s="42"/>
      <c r="N12" s="42"/>
      <c r="O12" s="42"/>
      <c r="P12" s="42"/>
      <c r="Q12" s="42"/>
      <c r="R12" s="42"/>
      <c r="S12" s="42"/>
      <c r="T12" s="42"/>
      <c r="U12" s="42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</row>
    <row r="13" spans="1:32" s="40" customFormat="1" ht="12.6" customHeight="1">
      <c r="A13" s="46"/>
      <c r="B13" s="48" t="s">
        <v>362</v>
      </c>
      <c r="C13" s="135">
        <v>66</v>
      </c>
      <c r="D13" s="136">
        <v>69.7</v>
      </c>
      <c r="E13" s="136">
        <v>62.7</v>
      </c>
      <c r="F13" s="136">
        <v>79.5</v>
      </c>
      <c r="G13" s="136">
        <v>81.3</v>
      </c>
      <c r="H13" s="136">
        <v>77.7</v>
      </c>
      <c r="I13" s="136">
        <v>2.2999999999999998</v>
      </c>
      <c r="J13" s="136">
        <v>2.1</v>
      </c>
      <c r="K13" s="137">
        <v>2.5</v>
      </c>
      <c r="M13" s="42"/>
      <c r="N13" s="42"/>
      <c r="O13" s="42"/>
      <c r="P13" s="42"/>
      <c r="Q13" s="42"/>
      <c r="R13" s="42"/>
      <c r="S13" s="42"/>
      <c r="T13" s="42"/>
      <c r="U13" s="42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</row>
    <row r="14" spans="1:32" s="40" customFormat="1" ht="12.6" customHeight="1">
      <c r="A14" s="46"/>
      <c r="B14" s="48" t="s">
        <v>4776</v>
      </c>
      <c r="C14" s="135">
        <v>67.400000000000006</v>
      </c>
      <c r="D14" s="136">
        <v>69.8</v>
      </c>
      <c r="E14" s="136">
        <v>65.3</v>
      </c>
      <c r="F14" s="136">
        <v>80.400000000000006</v>
      </c>
      <c r="G14" s="136">
        <v>80.2</v>
      </c>
      <c r="H14" s="136">
        <v>80.599999999999994</v>
      </c>
      <c r="I14" s="136">
        <v>2.2999999999999998</v>
      </c>
      <c r="J14" s="136">
        <v>2.8</v>
      </c>
      <c r="K14" s="137">
        <v>1.8</v>
      </c>
      <c r="M14" s="42"/>
      <c r="N14" s="42"/>
      <c r="O14" s="42"/>
      <c r="P14" s="42"/>
      <c r="Q14" s="42"/>
      <c r="R14" s="42"/>
      <c r="S14" s="42"/>
      <c r="T14" s="42"/>
      <c r="U14" s="42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</row>
    <row r="15" spans="1:32" s="33" customFormat="1" ht="12.6" customHeight="1">
      <c r="A15" s="51" t="s">
        <v>20</v>
      </c>
      <c r="B15" s="52" t="s">
        <v>361</v>
      </c>
      <c r="C15" s="139">
        <v>65.5</v>
      </c>
      <c r="D15" s="140">
        <v>68.599999999999994</v>
      </c>
      <c r="E15" s="140">
        <v>62.8</v>
      </c>
      <c r="F15" s="140">
        <v>78.5</v>
      </c>
      <c r="G15" s="140">
        <v>79.599999999999994</v>
      </c>
      <c r="H15" s="140">
        <v>77.5</v>
      </c>
      <c r="I15" s="140">
        <v>2.6</v>
      </c>
      <c r="J15" s="140">
        <v>2.5</v>
      </c>
      <c r="K15" s="141">
        <v>2.6</v>
      </c>
      <c r="M15" s="53"/>
      <c r="N15" s="53"/>
      <c r="O15" s="53"/>
      <c r="P15" s="53"/>
      <c r="Q15" s="53"/>
      <c r="R15" s="53"/>
      <c r="S15" s="53"/>
      <c r="T15" s="53"/>
      <c r="U15" s="53"/>
      <c r="W15" s="163"/>
      <c r="X15" s="163"/>
      <c r="Y15" s="163"/>
      <c r="Z15" s="163"/>
      <c r="AA15" s="163"/>
      <c r="AB15" s="163"/>
      <c r="AC15" s="163"/>
      <c r="AD15" s="163"/>
      <c r="AE15" s="163"/>
      <c r="AF15" s="41"/>
    </row>
    <row r="16" spans="1:32" s="33" customFormat="1" ht="12.6" customHeight="1">
      <c r="A16" s="54"/>
      <c r="B16" s="55" t="s">
        <v>362</v>
      </c>
      <c r="C16" s="143">
        <v>66</v>
      </c>
      <c r="D16" s="144">
        <v>69.7</v>
      </c>
      <c r="E16" s="144">
        <v>62.7</v>
      </c>
      <c r="F16" s="144">
        <v>79.5</v>
      </c>
      <c r="G16" s="144">
        <v>81.3</v>
      </c>
      <c r="H16" s="144">
        <v>77.7</v>
      </c>
      <c r="I16" s="144">
        <v>2.2999999999999998</v>
      </c>
      <c r="J16" s="144">
        <v>2.1</v>
      </c>
      <c r="K16" s="145">
        <v>2.5</v>
      </c>
      <c r="M16" s="53"/>
      <c r="N16" s="53"/>
      <c r="O16" s="53"/>
      <c r="P16" s="53"/>
      <c r="Q16" s="53"/>
      <c r="R16" s="53"/>
      <c r="S16" s="53"/>
      <c r="T16" s="53"/>
      <c r="U16" s="53"/>
      <c r="W16" s="163"/>
      <c r="X16" s="163"/>
      <c r="Y16" s="163"/>
      <c r="Z16" s="163"/>
      <c r="AA16" s="163"/>
      <c r="AB16" s="163"/>
      <c r="AC16" s="163"/>
      <c r="AD16" s="163"/>
      <c r="AE16" s="163"/>
      <c r="AF16" s="41"/>
    </row>
    <row r="17" spans="1:32" s="33" customFormat="1" ht="12.6" customHeight="1">
      <c r="A17" s="54"/>
      <c r="B17" s="55" t="s">
        <v>4776</v>
      </c>
      <c r="C17" s="143">
        <v>67.400000000000006</v>
      </c>
      <c r="D17" s="144">
        <v>69.8</v>
      </c>
      <c r="E17" s="144">
        <v>65.3</v>
      </c>
      <c r="F17" s="144">
        <v>80.400000000000006</v>
      </c>
      <c r="G17" s="144">
        <v>80.2</v>
      </c>
      <c r="H17" s="144">
        <v>80.599999999999994</v>
      </c>
      <c r="I17" s="144">
        <v>2.2999999999999998</v>
      </c>
      <c r="J17" s="144">
        <v>2.8</v>
      </c>
      <c r="K17" s="145">
        <v>1.8</v>
      </c>
      <c r="M17" s="53"/>
      <c r="N17" s="53"/>
      <c r="O17" s="53"/>
      <c r="P17" s="53"/>
      <c r="Q17" s="53"/>
      <c r="R17" s="53"/>
      <c r="S17" s="53"/>
      <c r="T17" s="53"/>
      <c r="U17" s="53"/>
      <c r="W17" s="163"/>
      <c r="X17" s="163"/>
      <c r="Y17" s="163"/>
      <c r="Z17" s="163"/>
      <c r="AA17" s="163"/>
      <c r="AB17" s="163"/>
      <c r="AC17" s="163"/>
      <c r="AD17" s="163"/>
      <c r="AE17" s="163"/>
      <c r="AF17" s="41"/>
    </row>
    <row r="18" spans="1:32" s="40" customFormat="1" ht="12.6" customHeight="1">
      <c r="A18" s="58" t="s">
        <v>21</v>
      </c>
      <c r="B18" s="59" t="s">
        <v>361</v>
      </c>
      <c r="C18" s="148">
        <v>61.2</v>
      </c>
      <c r="D18" s="149">
        <v>67</v>
      </c>
      <c r="E18" s="149">
        <v>55.7</v>
      </c>
      <c r="F18" s="149">
        <v>72.599999999999994</v>
      </c>
      <c r="G18" s="149">
        <v>76.900000000000006</v>
      </c>
      <c r="H18" s="149">
        <v>68.2</v>
      </c>
      <c r="I18" s="149">
        <v>4.7</v>
      </c>
      <c r="J18" s="149">
        <v>3.9</v>
      </c>
      <c r="K18" s="150">
        <v>5.6</v>
      </c>
      <c r="M18" s="42"/>
      <c r="N18" s="42"/>
      <c r="O18" s="42"/>
      <c r="P18" s="42"/>
      <c r="Q18" s="42"/>
      <c r="R18" s="42"/>
      <c r="S18" s="42"/>
      <c r="T18" s="42"/>
      <c r="U18" s="42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</row>
    <row r="19" spans="1:32" s="40" customFormat="1" ht="12.6" customHeight="1">
      <c r="A19" s="46"/>
      <c r="B19" s="48" t="s">
        <v>362</v>
      </c>
      <c r="C19" s="135">
        <v>61.2</v>
      </c>
      <c r="D19" s="136">
        <v>68</v>
      </c>
      <c r="E19" s="136">
        <v>55.9</v>
      </c>
      <c r="F19" s="136">
        <v>73.3</v>
      </c>
      <c r="G19" s="136">
        <v>76.8</v>
      </c>
      <c r="H19" s="136">
        <v>69.8</v>
      </c>
      <c r="I19" s="136">
        <v>4</v>
      </c>
      <c r="J19" s="136">
        <v>3.9</v>
      </c>
      <c r="K19" s="137">
        <v>4.3</v>
      </c>
      <c r="M19" s="42"/>
      <c r="N19" s="42"/>
      <c r="O19" s="42"/>
      <c r="P19" s="42"/>
      <c r="Q19" s="42"/>
      <c r="R19" s="42"/>
      <c r="S19" s="42"/>
      <c r="T19" s="42"/>
      <c r="U19" s="42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</row>
    <row r="20" spans="1:32" s="40" customFormat="1" ht="12.6" customHeight="1">
      <c r="A20" s="46"/>
      <c r="B20" s="48" t="s">
        <v>4776</v>
      </c>
      <c r="C20" s="135">
        <v>60.7</v>
      </c>
      <c r="D20" s="136">
        <v>67</v>
      </c>
      <c r="E20" s="136">
        <v>54.8</v>
      </c>
      <c r="F20" s="136">
        <v>73.8</v>
      </c>
      <c r="G20" s="136">
        <v>77.8</v>
      </c>
      <c r="H20" s="136">
        <v>69.599999999999994</v>
      </c>
      <c r="I20" s="136">
        <v>3.6</v>
      </c>
      <c r="J20" s="136">
        <v>3.6</v>
      </c>
      <c r="K20" s="137">
        <v>3.6</v>
      </c>
      <c r="M20" s="42"/>
      <c r="N20" s="42"/>
      <c r="O20" s="42"/>
      <c r="P20" s="42"/>
      <c r="Q20" s="42"/>
      <c r="R20" s="42"/>
      <c r="S20" s="42"/>
      <c r="T20" s="42"/>
      <c r="U20" s="42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</row>
    <row r="21" spans="1:32" s="33" customFormat="1" ht="12.6" customHeight="1">
      <c r="A21" s="51" t="s">
        <v>22</v>
      </c>
      <c r="B21" s="52" t="s">
        <v>361</v>
      </c>
      <c r="C21" s="139">
        <v>62.8</v>
      </c>
      <c r="D21" s="140">
        <v>68.099999999999994</v>
      </c>
      <c r="E21" s="140">
        <v>57.8</v>
      </c>
      <c r="F21" s="140">
        <v>72.7</v>
      </c>
      <c r="G21" s="140">
        <v>76.5</v>
      </c>
      <c r="H21" s="140">
        <v>68.7</v>
      </c>
      <c r="I21" s="140">
        <v>6</v>
      </c>
      <c r="J21" s="140">
        <v>5.2</v>
      </c>
      <c r="K21" s="141">
        <v>6.9</v>
      </c>
      <c r="M21" s="53"/>
      <c r="N21" s="53"/>
      <c r="O21" s="53"/>
      <c r="P21" s="53"/>
      <c r="Q21" s="53"/>
      <c r="R21" s="53"/>
      <c r="S21" s="53"/>
      <c r="T21" s="53"/>
      <c r="U21" s="53"/>
      <c r="W21" s="163"/>
      <c r="X21" s="163"/>
      <c r="Y21" s="163"/>
      <c r="Z21" s="163"/>
      <c r="AA21" s="163"/>
      <c r="AB21" s="163"/>
      <c r="AC21" s="163"/>
      <c r="AD21" s="163"/>
      <c r="AE21" s="163"/>
      <c r="AF21" s="41"/>
    </row>
    <row r="22" spans="1:32" s="33" customFormat="1" ht="12.6" customHeight="1">
      <c r="A22" s="54"/>
      <c r="B22" s="55" t="s">
        <v>362</v>
      </c>
      <c r="C22" s="143">
        <v>62.7</v>
      </c>
      <c r="D22" s="144">
        <v>67.7</v>
      </c>
      <c r="E22" s="144">
        <v>57.9</v>
      </c>
      <c r="F22" s="144">
        <v>74.3</v>
      </c>
      <c r="G22" s="144">
        <v>77.099999999999994</v>
      </c>
      <c r="H22" s="144">
        <v>71.5</v>
      </c>
      <c r="I22" s="144">
        <v>4.4000000000000004</v>
      </c>
      <c r="J22" s="144">
        <v>4.7</v>
      </c>
      <c r="K22" s="145">
        <v>4</v>
      </c>
      <c r="M22" s="53"/>
      <c r="N22" s="53"/>
      <c r="O22" s="53"/>
      <c r="P22" s="53"/>
      <c r="Q22" s="53"/>
      <c r="R22" s="53"/>
      <c r="S22" s="53"/>
      <c r="T22" s="53"/>
      <c r="U22" s="53"/>
      <c r="W22" s="163"/>
      <c r="X22" s="163"/>
      <c r="Y22" s="163"/>
      <c r="Z22" s="163"/>
      <c r="AA22" s="163"/>
      <c r="AB22" s="163"/>
      <c r="AC22" s="163"/>
      <c r="AD22" s="163"/>
      <c r="AE22" s="163"/>
      <c r="AF22" s="41"/>
    </row>
    <row r="23" spans="1:32" s="33" customFormat="1" ht="12.6" customHeight="1">
      <c r="A23" s="54"/>
      <c r="B23" s="55" t="s">
        <v>4776</v>
      </c>
      <c r="C23" s="143">
        <v>61.3</v>
      </c>
      <c r="D23" s="144">
        <v>68</v>
      </c>
      <c r="E23" s="144">
        <v>55</v>
      </c>
      <c r="F23" s="144">
        <v>73.599999999999994</v>
      </c>
      <c r="G23" s="144">
        <v>78.7</v>
      </c>
      <c r="H23" s="144">
        <v>68.5</v>
      </c>
      <c r="I23" s="144">
        <v>4</v>
      </c>
      <c r="J23" s="144">
        <v>3.7</v>
      </c>
      <c r="K23" s="145">
        <v>4.4000000000000004</v>
      </c>
      <c r="M23" s="53"/>
      <c r="N23" s="53"/>
      <c r="O23" s="53"/>
      <c r="P23" s="53"/>
      <c r="Q23" s="53"/>
      <c r="R23" s="53"/>
      <c r="S23" s="53"/>
      <c r="T23" s="53"/>
      <c r="U23" s="53"/>
      <c r="W23" s="163"/>
      <c r="X23" s="163"/>
      <c r="Y23" s="163"/>
      <c r="Z23" s="163"/>
      <c r="AA23" s="163"/>
      <c r="AB23" s="163"/>
      <c r="AC23" s="163"/>
      <c r="AD23" s="163"/>
      <c r="AE23" s="163"/>
      <c r="AF23" s="41"/>
    </row>
    <row r="24" spans="1:32" s="33" customFormat="1" ht="12.6" customHeight="1">
      <c r="A24" s="51" t="s">
        <v>23</v>
      </c>
      <c r="B24" s="52" t="s">
        <v>361</v>
      </c>
      <c r="C24" s="139">
        <v>60.3</v>
      </c>
      <c r="D24" s="140">
        <v>64.900000000000006</v>
      </c>
      <c r="E24" s="140">
        <v>55.9</v>
      </c>
      <c r="F24" s="140">
        <v>72.8</v>
      </c>
      <c r="G24" s="140">
        <v>75.3</v>
      </c>
      <c r="H24" s="140">
        <v>70.3</v>
      </c>
      <c r="I24" s="140">
        <v>3.6</v>
      </c>
      <c r="J24" s="140">
        <v>3.3</v>
      </c>
      <c r="K24" s="141">
        <v>4</v>
      </c>
      <c r="M24" s="53"/>
      <c r="N24" s="53"/>
      <c r="O24" s="53"/>
      <c r="P24" s="53"/>
      <c r="Q24" s="53"/>
      <c r="R24" s="53"/>
      <c r="S24" s="53"/>
      <c r="T24" s="53"/>
      <c r="U24" s="53"/>
      <c r="W24" s="163"/>
      <c r="X24" s="163"/>
      <c r="Y24" s="163"/>
      <c r="Z24" s="163"/>
      <c r="AA24" s="163"/>
      <c r="AB24" s="163"/>
      <c r="AC24" s="163"/>
      <c r="AD24" s="163"/>
      <c r="AE24" s="163"/>
      <c r="AF24" s="41"/>
    </row>
    <row r="25" spans="1:32" s="33" customFormat="1" ht="12.6" customHeight="1">
      <c r="A25" s="54"/>
      <c r="B25" s="55" t="s">
        <v>362</v>
      </c>
      <c r="C25" s="143">
        <v>60.1</v>
      </c>
      <c r="D25" s="144">
        <v>65.7</v>
      </c>
      <c r="E25" s="144">
        <v>54.8</v>
      </c>
      <c r="F25" s="144">
        <v>73.2</v>
      </c>
      <c r="G25" s="144">
        <v>76.8</v>
      </c>
      <c r="H25" s="144">
        <v>69.5</v>
      </c>
      <c r="I25" s="144">
        <v>3.5</v>
      </c>
      <c r="J25" s="144">
        <v>3.4</v>
      </c>
      <c r="K25" s="145">
        <v>3.6</v>
      </c>
      <c r="M25" s="53"/>
      <c r="N25" s="53"/>
      <c r="O25" s="53"/>
      <c r="P25" s="53"/>
      <c r="Q25" s="53"/>
      <c r="R25" s="53"/>
      <c r="S25" s="53"/>
      <c r="T25" s="53"/>
      <c r="U25" s="53"/>
      <c r="W25" s="163"/>
      <c r="X25" s="163"/>
      <c r="Y25" s="163"/>
      <c r="Z25" s="163"/>
      <c r="AA25" s="163"/>
      <c r="AB25" s="163"/>
      <c r="AC25" s="163"/>
      <c r="AD25" s="163"/>
      <c r="AE25" s="163"/>
      <c r="AF25" s="41"/>
    </row>
    <row r="26" spans="1:32" s="33" customFormat="1" ht="12.6" customHeight="1">
      <c r="A26" s="54"/>
      <c r="B26" s="55" t="s">
        <v>4776</v>
      </c>
      <c r="C26" s="143">
        <v>59.7</v>
      </c>
      <c r="D26" s="144">
        <v>66.5</v>
      </c>
      <c r="E26" s="144">
        <v>53.3</v>
      </c>
      <c r="F26" s="144">
        <v>73.3</v>
      </c>
      <c r="G26" s="144">
        <v>77.5</v>
      </c>
      <c r="H26" s="144">
        <v>69.099999999999994</v>
      </c>
      <c r="I26" s="144">
        <v>3.2</v>
      </c>
      <c r="J26" s="144">
        <v>3.9</v>
      </c>
      <c r="K26" s="145">
        <v>2.5</v>
      </c>
      <c r="M26" s="53"/>
      <c r="N26" s="53"/>
      <c r="O26" s="53"/>
      <c r="P26" s="53"/>
      <c r="Q26" s="53"/>
      <c r="R26" s="53"/>
      <c r="S26" s="53"/>
      <c r="T26" s="53"/>
      <c r="U26" s="53"/>
      <c r="W26" s="163"/>
      <c r="X26" s="163"/>
      <c r="Y26" s="163"/>
      <c r="Z26" s="163"/>
      <c r="AA26" s="163"/>
      <c r="AB26" s="163"/>
      <c r="AC26" s="163"/>
      <c r="AD26" s="163"/>
      <c r="AE26" s="163"/>
      <c r="AF26" s="41"/>
    </row>
    <row r="27" spans="1:32" s="33" customFormat="1" ht="12.6" customHeight="1">
      <c r="A27" s="51" t="s">
        <v>24</v>
      </c>
      <c r="B27" s="52" t="s">
        <v>361</v>
      </c>
      <c r="C27" s="139">
        <v>60.6</v>
      </c>
      <c r="D27" s="140">
        <v>67.900000000000006</v>
      </c>
      <c r="E27" s="140">
        <v>53.8</v>
      </c>
      <c r="F27" s="140">
        <v>72.3</v>
      </c>
      <c r="G27" s="140">
        <v>78.5</v>
      </c>
      <c r="H27" s="140">
        <v>65.900000000000006</v>
      </c>
      <c r="I27" s="140">
        <v>4.5</v>
      </c>
      <c r="J27" s="140">
        <v>3.3</v>
      </c>
      <c r="K27" s="141">
        <v>5.9</v>
      </c>
      <c r="M27" s="53"/>
      <c r="N27" s="53"/>
      <c r="O27" s="53"/>
      <c r="P27" s="53"/>
      <c r="Q27" s="53"/>
      <c r="R27" s="53"/>
      <c r="S27" s="53"/>
      <c r="T27" s="53"/>
      <c r="U27" s="53"/>
      <c r="W27" s="163"/>
      <c r="X27" s="163"/>
      <c r="Y27" s="163"/>
      <c r="Z27" s="163"/>
      <c r="AA27" s="163"/>
      <c r="AB27" s="163"/>
      <c r="AC27" s="163"/>
      <c r="AD27" s="163"/>
      <c r="AE27" s="163"/>
      <c r="AF27" s="41"/>
    </row>
    <row r="28" spans="1:32" s="33" customFormat="1" ht="12.6" customHeight="1">
      <c r="A28" s="54"/>
      <c r="B28" s="55" t="s">
        <v>362</v>
      </c>
      <c r="C28" s="143">
        <v>60.8</v>
      </c>
      <c r="D28" s="144">
        <v>66.8</v>
      </c>
      <c r="E28" s="144">
        <v>55.1</v>
      </c>
      <c r="F28" s="144">
        <v>72.599999999999994</v>
      </c>
      <c r="G28" s="144">
        <v>76.599999999999994</v>
      </c>
      <c r="H28" s="144">
        <v>68.599999999999994</v>
      </c>
      <c r="I28" s="144">
        <v>4.3</v>
      </c>
      <c r="J28" s="144">
        <v>3.6</v>
      </c>
      <c r="K28" s="145">
        <v>5</v>
      </c>
      <c r="M28" s="53"/>
      <c r="N28" s="53"/>
      <c r="O28" s="53"/>
      <c r="P28" s="53"/>
      <c r="Q28" s="53"/>
      <c r="R28" s="53"/>
      <c r="S28" s="53"/>
      <c r="T28" s="53"/>
      <c r="U28" s="53"/>
      <c r="W28" s="163"/>
      <c r="X28" s="163"/>
      <c r="Y28" s="163"/>
      <c r="Z28" s="163"/>
      <c r="AA28" s="163"/>
      <c r="AB28" s="163"/>
      <c r="AC28" s="163"/>
      <c r="AD28" s="163"/>
      <c r="AE28" s="163"/>
      <c r="AF28" s="41"/>
    </row>
    <row r="29" spans="1:32" s="33" customFormat="1" ht="12.6" customHeight="1">
      <c r="A29" s="54"/>
      <c r="B29" s="55" t="s">
        <v>4776</v>
      </c>
      <c r="C29" s="143">
        <v>61.1</v>
      </c>
      <c r="D29" s="144">
        <v>66.900000000000006</v>
      </c>
      <c r="E29" s="144">
        <v>56</v>
      </c>
      <c r="F29" s="144">
        <v>74.3</v>
      </c>
      <c r="G29" s="144">
        <v>77.3</v>
      </c>
      <c r="H29" s="144">
        <v>71.099999999999994</v>
      </c>
      <c r="I29" s="144">
        <v>3.5</v>
      </c>
      <c r="J29" s="144">
        <v>3.3</v>
      </c>
      <c r="K29" s="145">
        <v>3.8</v>
      </c>
      <c r="M29" s="53"/>
      <c r="N29" s="53"/>
      <c r="O29" s="53"/>
      <c r="P29" s="53"/>
      <c r="Q29" s="53"/>
      <c r="R29" s="53"/>
      <c r="S29" s="53"/>
      <c r="T29" s="53"/>
      <c r="U29" s="53"/>
      <c r="W29" s="163"/>
      <c r="X29" s="163"/>
      <c r="Y29" s="163"/>
      <c r="Z29" s="163"/>
      <c r="AA29" s="163"/>
      <c r="AB29" s="163"/>
      <c r="AC29" s="163"/>
      <c r="AD29" s="163"/>
      <c r="AE29" s="163"/>
      <c r="AF29" s="41"/>
    </row>
    <row r="30" spans="1:32" s="40" customFormat="1" ht="12.6" customHeight="1">
      <c r="A30" s="60" t="s">
        <v>25</v>
      </c>
      <c r="B30" s="59" t="s">
        <v>361</v>
      </c>
      <c r="C30" s="148">
        <v>60.7</v>
      </c>
      <c r="D30" s="149">
        <v>66.5</v>
      </c>
      <c r="E30" s="149">
        <v>55.1</v>
      </c>
      <c r="F30" s="149">
        <v>68.7</v>
      </c>
      <c r="G30" s="149">
        <v>72.3</v>
      </c>
      <c r="H30" s="149">
        <v>65</v>
      </c>
      <c r="I30" s="149">
        <v>7.4</v>
      </c>
      <c r="J30" s="149">
        <v>7.9</v>
      </c>
      <c r="K30" s="150">
        <v>7</v>
      </c>
      <c r="M30" s="42"/>
      <c r="N30" s="42"/>
      <c r="O30" s="42"/>
      <c r="P30" s="42"/>
      <c r="Q30" s="42"/>
      <c r="R30" s="42"/>
      <c r="S30" s="42"/>
      <c r="T30" s="42"/>
      <c r="U30" s="42"/>
      <c r="V30" s="189"/>
      <c r="W30" s="163"/>
      <c r="X30" s="163"/>
      <c r="Y30" s="163"/>
      <c r="Z30" s="163"/>
      <c r="AA30" s="163"/>
      <c r="AB30" s="163"/>
      <c r="AC30" s="163"/>
      <c r="AD30" s="163"/>
      <c r="AE30" s="163"/>
      <c r="AF30" s="41"/>
    </row>
    <row r="31" spans="1:32" s="33" customFormat="1" ht="12.6" customHeight="1">
      <c r="A31" s="62"/>
      <c r="B31" s="48" t="s">
        <v>362</v>
      </c>
      <c r="C31" s="135">
        <v>61.8</v>
      </c>
      <c r="D31" s="136">
        <v>67.7</v>
      </c>
      <c r="E31" s="136">
        <v>56.1</v>
      </c>
      <c r="F31" s="136">
        <v>71.2</v>
      </c>
      <c r="G31" s="136">
        <v>75.099999999999994</v>
      </c>
      <c r="H31" s="136">
        <v>67.2</v>
      </c>
      <c r="I31" s="136">
        <v>6.6</v>
      </c>
      <c r="J31" s="136">
        <v>6.7</v>
      </c>
      <c r="K31" s="137">
        <v>6.5</v>
      </c>
      <c r="M31" s="42"/>
      <c r="N31" s="42"/>
      <c r="O31" s="42"/>
      <c r="P31" s="42"/>
      <c r="Q31" s="42"/>
      <c r="R31" s="42"/>
      <c r="S31" s="42"/>
      <c r="T31" s="42"/>
      <c r="U31" s="42"/>
      <c r="V31" s="189"/>
      <c r="W31" s="163"/>
      <c r="X31" s="163"/>
      <c r="Y31" s="163"/>
      <c r="Z31" s="163"/>
      <c r="AA31" s="163"/>
      <c r="AB31" s="163"/>
      <c r="AC31" s="163"/>
      <c r="AD31" s="163"/>
      <c r="AE31" s="163"/>
      <c r="AF31" s="41"/>
    </row>
    <row r="32" spans="1:32" s="33" customFormat="1" ht="12.6" customHeight="1">
      <c r="A32" s="62"/>
      <c r="B32" s="48" t="s">
        <v>4776</v>
      </c>
      <c r="C32" s="135">
        <v>62.3</v>
      </c>
      <c r="D32" s="136">
        <v>67.3</v>
      </c>
      <c r="E32" s="136">
        <v>57.6</v>
      </c>
      <c r="F32" s="136">
        <v>72.400000000000006</v>
      </c>
      <c r="G32" s="136">
        <v>75.2</v>
      </c>
      <c r="H32" s="136">
        <v>69.5</v>
      </c>
      <c r="I32" s="136">
        <v>5.9</v>
      </c>
      <c r="J32" s="136">
        <v>5.6</v>
      </c>
      <c r="K32" s="137">
        <v>6.2</v>
      </c>
      <c r="M32" s="42"/>
      <c r="N32" s="42"/>
      <c r="O32" s="42"/>
      <c r="P32" s="42"/>
      <c r="Q32" s="42"/>
      <c r="R32" s="42"/>
      <c r="S32" s="42"/>
      <c r="T32" s="42"/>
      <c r="U32" s="42"/>
      <c r="V32" s="189"/>
      <c r="W32" s="163"/>
      <c r="X32" s="163"/>
      <c r="Y32" s="163"/>
      <c r="Z32" s="163"/>
      <c r="AA32" s="163"/>
      <c r="AB32" s="163"/>
      <c r="AC32" s="163"/>
      <c r="AD32" s="163"/>
      <c r="AE32" s="163"/>
      <c r="AF32" s="41"/>
    </row>
    <row r="33" spans="1:32" s="33" customFormat="1" ht="12.6" customHeight="1">
      <c r="A33" s="51" t="s">
        <v>26</v>
      </c>
      <c r="B33" s="52" t="s">
        <v>361</v>
      </c>
      <c r="C33" s="139">
        <v>61.3</v>
      </c>
      <c r="D33" s="140">
        <v>67.900000000000006</v>
      </c>
      <c r="E33" s="140">
        <v>55</v>
      </c>
      <c r="F33" s="140">
        <v>70.900000000000006</v>
      </c>
      <c r="G33" s="140">
        <v>75.900000000000006</v>
      </c>
      <c r="H33" s="140">
        <v>65.8</v>
      </c>
      <c r="I33" s="140">
        <v>4.9000000000000004</v>
      </c>
      <c r="J33" s="140">
        <v>5</v>
      </c>
      <c r="K33" s="141">
        <v>4.8</v>
      </c>
      <c r="M33" s="53"/>
      <c r="N33" s="53"/>
      <c r="O33" s="53"/>
      <c r="P33" s="53"/>
      <c r="Q33" s="53"/>
      <c r="R33" s="53"/>
      <c r="S33" s="53"/>
      <c r="T33" s="53"/>
      <c r="U33" s="53"/>
      <c r="V33" s="190"/>
      <c r="W33" s="163"/>
      <c r="X33" s="163"/>
      <c r="Y33" s="163"/>
      <c r="Z33" s="163"/>
      <c r="AA33" s="163"/>
      <c r="AB33" s="163"/>
      <c r="AC33" s="163"/>
      <c r="AD33" s="163"/>
      <c r="AE33" s="163"/>
      <c r="AF33" s="41"/>
    </row>
    <row r="34" spans="1:32" s="33" customFormat="1" ht="12.6" customHeight="1">
      <c r="A34" s="54"/>
      <c r="B34" s="55" t="s">
        <v>362</v>
      </c>
      <c r="C34" s="143">
        <v>62.3</v>
      </c>
      <c r="D34" s="144">
        <v>68.5</v>
      </c>
      <c r="E34" s="144">
        <v>56.4</v>
      </c>
      <c r="F34" s="144">
        <v>73.599999999999994</v>
      </c>
      <c r="G34" s="144">
        <v>77.900000000000006</v>
      </c>
      <c r="H34" s="144">
        <v>69.099999999999994</v>
      </c>
      <c r="I34" s="144">
        <v>3.9</v>
      </c>
      <c r="J34" s="144">
        <v>4</v>
      </c>
      <c r="K34" s="145">
        <v>3.8</v>
      </c>
      <c r="M34" s="53"/>
      <c r="N34" s="53"/>
      <c r="O34" s="53"/>
      <c r="P34" s="53"/>
      <c r="Q34" s="53"/>
      <c r="R34" s="53"/>
      <c r="S34" s="53"/>
      <c r="T34" s="53"/>
      <c r="U34" s="53"/>
      <c r="V34" s="190"/>
      <c r="W34" s="163"/>
      <c r="X34" s="163"/>
      <c r="Y34" s="163"/>
      <c r="Z34" s="163"/>
      <c r="AA34" s="163"/>
      <c r="AB34" s="163"/>
      <c r="AC34" s="163"/>
      <c r="AD34" s="163"/>
      <c r="AE34" s="163"/>
      <c r="AF34" s="41"/>
    </row>
    <row r="35" spans="1:32" s="33" customFormat="1" ht="12.6" customHeight="1">
      <c r="A35" s="54"/>
      <c r="B35" s="55" t="s">
        <v>4776</v>
      </c>
      <c r="C35" s="143">
        <v>63.1</v>
      </c>
      <c r="D35" s="144">
        <v>67.900000000000006</v>
      </c>
      <c r="E35" s="144">
        <v>58.4</v>
      </c>
      <c r="F35" s="144">
        <v>74.8</v>
      </c>
      <c r="G35" s="144">
        <v>77.3</v>
      </c>
      <c r="H35" s="144">
        <v>72.3</v>
      </c>
      <c r="I35" s="144">
        <v>3.3</v>
      </c>
      <c r="J35" s="144">
        <v>3.4</v>
      </c>
      <c r="K35" s="145">
        <v>3.3</v>
      </c>
      <c r="M35" s="53"/>
      <c r="N35" s="53"/>
      <c r="O35" s="53"/>
      <c r="P35" s="53"/>
      <c r="Q35" s="53"/>
      <c r="R35" s="53"/>
      <c r="S35" s="53"/>
      <c r="T35" s="53"/>
      <c r="U35" s="53"/>
      <c r="V35" s="190"/>
      <c r="W35" s="163"/>
      <c r="X35" s="163"/>
      <c r="Y35" s="163"/>
      <c r="Z35" s="163"/>
      <c r="AA35" s="163"/>
      <c r="AB35" s="163"/>
      <c r="AC35" s="163"/>
      <c r="AD35" s="163"/>
      <c r="AE35" s="163"/>
      <c r="AF35" s="41"/>
    </row>
    <row r="36" spans="1:32" s="33" customFormat="1" ht="12.6" customHeight="1">
      <c r="A36" s="51" t="s">
        <v>27</v>
      </c>
      <c r="B36" s="52" t="s">
        <v>361</v>
      </c>
      <c r="C36" s="139">
        <v>59.9</v>
      </c>
      <c r="D36" s="140">
        <v>65</v>
      </c>
      <c r="E36" s="140">
        <v>55.2</v>
      </c>
      <c r="F36" s="140">
        <v>66.2</v>
      </c>
      <c r="G36" s="140">
        <v>68.400000000000006</v>
      </c>
      <c r="H36" s="140">
        <v>64.099999999999994</v>
      </c>
      <c r="I36" s="140">
        <v>10.199999999999999</v>
      </c>
      <c r="J36" s="140">
        <v>11.1</v>
      </c>
      <c r="K36" s="141">
        <v>9.1999999999999993</v>
      </c>
      <c r="M36" s="53"/>
      <c r="N36" s="53"/>
      <c r="O36" s="53"/>
      <c r="P36" s="53"/>
      <c r="Q36" s="53"/>
      <c r="R36" s="53"/>
      <c r="S36" s="53"/>
      <c r="T36" s="53"/>
      <c r="U36" s="53"/>
      <c r="V36" s="190"/>
      <c r="W36" s="163"/>
      <c r="X36" s="163"/>
      <c r="Y36" s="163"/>
      <c r="Z36" s="163"/>
      <c r="AA36" s="163"/>
      <c r="AB36" s="163"/>
      <c r="AC36" s="163"/>
      <c r="AD36" s="163"/>
      <c r="AE36" s="163"/>
      <c r="AF36" s="41"/>
    </row>
    <row r="37" spans="1:32" s="33" customFormat="1" ht="12.6" customHeight="1">
      <c r="A37" s="54"/>
      <c r="B37" s="55" t="s">
        <v>362</v>
      </c>
      <c r="C37" s="143">
        <v>61.2</v>
      </c>
      <c r="D37" s="144">
        <v>67</v>
      </c>
      <c r="E37" s="144">
        <v>55.9</v>
      </c>
      <c r="F37" s="144">
        <v>68.5</v>
      </c>
      <c r="G37" s="144">
        <v>71.900000000000006</v>
      </c>
      <c r="H37" s="144">
        <v>65</v>
      </c>
      <c r="I37" s="144">
        <v>9.6999999999999993</v>
      </c>
      <c r="J37" s="144">
        <v>9.9</v>
      </c>
      <c r="K37" s="145">
        <v>9.5</v>
      </c>
      <c r="M37" s="53"/>
      <c r="N37" s="53"/>
      <c r="O37" s="53"/>
      <c r="P37" s="53"/>
      <c r="Q37" s="53"/>
      <c r="R37" s="53"/>
      <c r="S37" s="53"/>
      <c r="T37" s="53"/>
      <c r="U37" s="53"/>
      <c r="V37" s="190"/>
      <c r="W37" s="163"/>
      <c r="X37" s="163"/>
      <c r="Y37" s="163"/>
      <c r="Z37" s="163"/>
      <c r="AA37" s="163"/>
      <c r="AB37" s="163"/>
      <c r="AC37" s="163"/>
      <c r="AD37" s="163"/>
      <c r="AE37" s="163"/>
      <c r="AF37" s="41"/>
    </row>
    <row r="38" spans="1:32" s="33" customFormat="1" ht="12.6" customHeight="1">
      <c r="A38" s="54"/>
      <c r="B38" s="55" t="s">
        <v>4776</v>
      </c>
      <c r="C38" s="143">
        <v>61.5</v>
      </c>
      <c r="D38" s="144">
        <v>66.599999999999994</v>
      </c>
      <c r="E38" s="144">
        <v>56.7</v>
      </c>
      <c r="F38" s="144">
        <v>69.599999999999994</v>
      </c>
      <c r="G38" s="144">
        <v>72.8</v>
      </c>
      <c r="H38" s="144">
        <v>66.3</v>
      </c>
      <c r="I38" s="144">
        <v>8.8000000000000007</v>
      </c>
      <c r="J38" s="144">
        <v>8.1999999999999993</v>
      </c>
      <c r="K38" s="145">
        <v>9.4</v>
      </c>
      <c r="M38" s="53"/>
      <c r="N38" s="53"/>
      <c r="O38" s="53"/>
      <c r="P38" s="53"/>
      <c r="Q38" s="53"/>
      <c r="R38" s="53"/>
      <c r="S38" s="53"/>
      <c r="T38" s="53"/>
      <c r="U38" s="53"/>
      <c r="V38" s="190"/>
      <c r="W38" s="163"/>
      <c r="X38" s="163"/>
      <c r="Y38" s="163"/>
      <c r="Z38" s="163"/>
      <c r="AA38" s="163"/>
      <c r="AB38" s="163"/>
      <c r="AC38" s="163"/>
      <c r="AD38" s="163"/>
      <c r="AE38" s="163"/>
      <c r="AF38" s="41"/>
    </row>
    <row r="39" spans="1:32" s="40" customFormat="1" ht="12.6" customHeight="1">
      <c r="A39" s="58" t="s">
        <v>28</v>
      </c>
      <c r="B39" s="59" t="s">
        <v>361</v>
      </c>
      <c r="C39" s="148">
        <v>58.6</v>
      </c>
      <c r="D39" s="149">
        <v>65.3</v>
      </c>
      <c r="E39" s="149">
        <v>52.2</v>
      </c>
      <c r="F39" s="149">
        <v>62.9</v>
      </c>
      <c r="G39" s="149">
        <v>67.599999999999994</v>
      </c>
      <c r="H39" s="149">
        <v>58.1</v>
      </c>
      <c r="I39" s="149">
        <v>10.9</v>
      </c>
      <c r="J39" s="149">
        <v>10.8</v>
      </c>
      <c r="K39" s="150">
        <v>11</v>
      </c>
      <c r="M39" s="42"/>
      <c r="N39" s="42"/>
      <c r="O39" s="42"/>
      <c r="P39" s="42"/>
      <c r="Q39" s="42"/>
      <c r="R39" s="42"/>
      <c r="S39" s="42"/>
      <c r="T39" s="42"/>
      <c r="U39" s="42"/>
      <c r="V39" s="189"/>
      <c r="W39" s="163"/>
      <c r="X39" s="163"/>
      <c r="Y39" s="163"/>
      <c r="Z39" s="163"/>
      <c r="AA39" s="163"/>
      <c r="AB39" s="163"/>
      <c r="AC39" s="163"/>
      <c r="AD39" s="163"/>
      <c r="AE39" s="163"/>
      <c r="AF39" s="41"/>
    </row>
    <row r="40" spans="1:32" s="40" customFormat="1" ht="12.6" customHeight="1">
      <c r="A40" s="46"/>
      <c r="B40" s="48" t="s">
        <v>362</v>
      </c>
      <c r="C40" s="135">
        <v>60.4</v>
      </c>
      <c r="D40" s="136">
        <v>66.599999999999994</v>
      </c>
      <c r="E40" s="136">
        <v>54.4</v>
      </c>
      <c r="F40" s="136">
        <v>65.5</v>
      </c>
      <c r="G40" s="136">
        <v>70.099999999999994</v>
      </c>
      <c r="H40" s="136">
        <v>60.7</v>
      </c>
      <c r="I40" s="136">
        <v>10.199999999999999</v>
      </c>
      <c r="J40" s="136">
        <v>9.5</v>
      </c>
      <c r="K40" s="137">
        <v>11</v>
      </c>
      <c r="M40" s="42"/>
      <c r="N40" s="42"/>
      <c r="O40" s="42"/>
      <c r="P40" s="42"/>
      <c r="Q40" s="42"/>
      <c r="R40" s="42"/>
      <c r="S40" s="42"/>
      <c r="T40" s="42"/>
      <c r="U40" s="42"/>
      <c r="V40" s="189"/>
      <c r="W40" s="163"/>
      <c r="X40" s="163"/>
      <c r="Y40" s="163"/>
      <c r="Z40" s="163"/>
      <c r="AA40" s="163"/>
      <c r="AB40" s="163"/>
      <c r="AC40" s="163"/>
      <c r="AD40" s="163"/>
      <c r="AE40" s="163"/>
      <c r="AF40" s="41"/>
    </row>
    <row r="41" spans="1:32" s="40" customFormat="1" ht="12.6" customHeight="1">
      <c r="A41" s="46"/>
      <c r="B41" s="48" t="s">
        <v>4776</v>
      </c>
      <c r="C41" s="135">
        <v>60.3</v>
      </c>
      <c r="D41" s="136">
        <v>67.099999999999994</v>
      </c>
      <c r="E41" s="136">
        <v>53.8</v>
      </c>
      <c r="F41" s="136">
        <v>65.7</v>
      </c>
      <c r="G41" s="136">
        <v>71</v>
      </c>
      <c r="H41" s="136">
        <v>60.3</v>
      </c>
      <c r="I41" s="136">
        <v>10.4</v>
      </c>
      <c r="J41" s="136">
        <v>9.8000000000000007</v>
      </c>
      <c r="K41" s="137">
        <v>11</v>
      </c>
      <c r="M41" s="42"/>
      <c r="N41" s="42"/>
      <c r="O41" s="42"/>
      <c r="P41" s="42"/>
      <c r="Q41" s="42"/>
      <c r="R41" s="42"/>
      <c r="S41" s="42"/>
      <c r="T41" s="42"/>
      <c r="U41" s="42"/>
      <c r="V41" s="189"/>
      <c r="W41" s="163"/>
      <c r="X41" s="163"/>
      <c r="Y41" s="163"/>
      <c r="Z41" s="163"/>
      <c r="AA41" s="163"/>
      <c r="AB41" s="163"/>
      <c r="AC41" s="163"/>
      <c r="AD41" s="163"/>
      <c r="AE41" s="163"/>
      <c r="AF41" s="41"/>
    </row>
    <row r="42" spans="1:32" s="33" customFormat="1" ht="12.6" customHeight="1">
      <c r="A42" s="51" t="s">
        <v>29</v>
      </c>
      <c r="B42" s="52" t="s">
        <v>361</v>
      </c>
      <c r="C42" s="139">
        <v>59.7</v>
      </c>
      <c r="D42" s="140">
        <v>67.8</v>
      </c>
      <c r="E42" s="140">
        <v>51.8</v>
      </c>
      <c r="F42" s="140">
        <v>63.4</v>
      </c>
      <c r="G42" s="140">
        <v>69.7</v>
      </c>
      <c r="H42" s="140">
        <v>57</v>
      </c>
      <c r="I42" s="140">
        <v>11.4</v>
      </c>
      <c r="J42" s="140">
        <v>11.2</v>
      </c>
      <c r="K42" s="141">
        <v>11.7</v>
      </c>
      <c r="M42" s="53"/>
      <c r="N42" s="53"/>
      <c r="O42" s="53"/>
      <c r="P42" s="53"/>
      <c r="Q42" s="53"/>
      <c r="R42" s="53"/>
      <c r="S42" s="53"/>
      <c r="T42" s="53"/>
      <c r="U42" s="53"/>
      <c r="V42" s="190"/>
      <c r="W42" s="163"/>
      <c r="X42" s="163"/>
      <c r="Y42" s="163"/>
      <c r="Z42" s="163"/>
      <c r="AA42" s="163"/>
      <c r="AB42" s="163"/>
      <c r="AC42" s="163"/>
      <c r="AD42" s="163"/>
      <c r="AE42" s="163"/>
      <c r="AF42" s="41"/>
    </row>
    <row r="43" spans="1:32" s="33" customFormat="1" ht="12.6" customHeight="1">
      <c r="A43" s="54"/>
      <c r="B43" s="55" t="s">
        <v>362</v>
      </c>
      <c r="C43" s="143">
        <v>61</v>
      </c>
      <c r="D43" s="144">
        <v>68.099999999999994</v>
      </c>
      <c r="E43" s="144">
        <v>54</v>
      </c>
      <c r="F43" s="144">
        <v>65</v>
      </c>
      <c r="G43" s="144">
        <v>70.8</v>
      </c>
      <c r="H43" s="144">
        <v>59</v>
      </c>
      <c r="I43" s="144">
        <v>11.1</v>
      </c>
      <c r="J43" s="144">
        <v>10.199999999999999</v>
      </c>
      <c r="K43" s="145">
        <v>12.2</v>
      </c>
      <c r="M43" s="53"/>
      <c r="N43" s="53"/>
      <c r="O43" s="53"/>
      <c r="P43" s="53"/>
      <c r="Q43" s="53"/>
      <c r="R43" s="53"/>
      <c r="S43" s="53"/>
      <c r="T43" s="53"/>
      <c r="U43" s="53"/>
      <c r="V43" s="190"/>
      <c r="W43" s="163"/>
      <c r="X43" s="163"/>
      <c r="Y43" s="163"/>
      <c r="Z43" s="163"/>
      <c r="AA43" s="163"/>
      <c r="AB43" s="163"/>
      <c r="AC43" s="163"/>
      <c r="AD43" s="163"/>
      <c r="AE43" s="163"/>
      <c r="AF43" s="41"/>
    </row>
    <row r="44" spans="1:32" s="33" customFormat="1" ht="12.6" customHeight="1">
      <c r="A44" s="54"/>
      <c r="B44" s="55" t="s">
        <v>4776</v>
      </c>
      <c r="C44" s="143">
        <v>61.3</v>
      </c>
      <c r="D44" s="144">
        <v>69.2</v>
      </c>
      <c r="E44" s="144">
        <v>53.7</v>
      </c>
      <c r="F44" s="144">
        <v>66.099999999999994</v>
      </c>
      <c r="G44" s="144">
        <v>72.599999999999994</v>
      </c>
      <c r="H44" s="144">
        <v>59.4</v>
      </c>
      <c r="I44" s="144">
        <v>10.8</v>
      </c>
      <c r="J44" s="144">
        <v>9.6999999999999993</v>
      </c>
      <c r="K44" s="145">
        <v>12.1</v>
      </c>
      <c r="M44" s="53"/>
      <c r="N44" s="53"/>
      <c r="O44" s="53"/>
      <c r="P44" s="53"/>
      <c r="Q44" s="53"/>
      <c r="R44" s="53"/>
      <c r="S44" s="53"/>
      <c r="T44" s="53"/>
      <c r="U44" s="53"/>
      <c r="V44" s="190"/>
      <c r="W44" s="163"/>
      <c r="X44" s="163"/>
      <c r="Y44" s="163"/>
      <c r="Z44" s="163"/>
      <c r="AA44" s="163"/>
      <c r="AB44" s="163"/>
      <c r="AC44" s="163"/>
      <c r="AD44" s="163"/>
      <c r="AE44" s="163"/>
      <c r="AF44" s="41"/>
    </row>
    <row r="45" spans="1:32" s="33" customFormat="1" ht="12.6" customHeight="1">
      <c r="A45" s="51" t="s">
        <v>30</v>
      </c>
      <c r="B45" s="52" t="s">
        <v>361</v>
      </c>
      <c r="C45" s="139">
        <v>57.4</v>
      </c>
      <c r="D45" s="140">
        <v>62.7</v>
      </c>
      <c r="E45" s="140">
        <v>52.5</v>
      </c>
      <c r="F45" s="140">
        <v>62.3</v>
      </c>
      <c r="G45" s="140">
        <v>65.400000000000006</v>
      </c>
      <c r="H45" s="140">
        <v>59.2</v>
      </c>
      <c r="I45" s="140">
        <v>10.3</v>
      </c>
      <c r="J45" s="140">
        <v>10.199999999999999</v>
      </c>
      <c r="K45" s="141">
        <v>10.4</v>
      </c>
      <c r="M45" s="53"/>
      <c r="N45" s="53"/>
      <c r="O45" s="53"/>
      <c r="P45" s="53"/>
      <c r="Q45" s="53"/>
      <c r="R45" s="53"/>
      <c r="S45" s="53"/>
      <c r="T45" s="53"/>
      <c r="U45" s="53"/>
      <c r="V45" s="190"/>
      <c r="W45" s="163"/>
      <c r="X45" s="163"/>
      <c r="Y45" s="163"/>
      <c r="Z45" s="163"/>
      <c r="AA45" s="163"/>
      <c r="AB45" s="163"/>
      <c r="AC45" s="163"/>
      <c r="AD45" s="163"/>
      <c r="AE45" s="163"/>
      <c r="AF45" s="41"/>
    </row>
    <row r="46" spans="1:32" s="33" customFormat="1" ht="12.6" customHeight="1">
      <c r="A46" s="54"/>
      <c r="B46" s="55" t="s">
        <v>362</v>
      </c>
      <c r="C46" s="143">
        <v>59.7</v>
      </c>
      <c r="D46" s="144">
        <v>65.099999999999994</v>
      </c>
      <c r="E46" s="144">
        <v>54.8</v>
      </c>
      <c r="F46" s="144">
        <v>65.900000000000006</v>
      </c>
      <c r="G46" s="144">
        <v>69.400000000000006</v>
      </c>
      <c r="H46" s="144">
        <v>62.4</v>
      </c>
      <c r="I46" s="144">
        <v>9.3000000000000007</v>
      </c>
      <c r="J46" s="144">
        <v>8.8000000000000007</v>
      </c>
      <c r="K46" s="145">
        <v>9.9</v>
      </c>
      <c r="M46" s="53"/>
      <c r="N46" s="53"/>
      <c r="O46" s="53"/>
      <c r="P46" s="53"/>
      <c r="Q46" s="53"/>
      <c r="R46" s="53"/>
      <c r="S46" s="53"/>
      <c r="T46" s="53"/>
      <c r="U46" s="53"/>
      <c r="V46" s="190"/>
      <c r="W46" s="163"/>
      <c r="X46" s="163"/>
      <c r="Y46" s="163"/>
      <c r="Z46" s="163"/>
      <c r="AA46" s="163"/>
      <c r="AB46" s="163"/>
      <c r="AC46" s="163"/>
      <c r="AD46" s="163"/>
      <c r="AE46" s="163"/>
      <c r="AF46" s="41"/>
    </row>
    <row r="47" spans="1:32" s="33" customFormat="1" ht="12.6" customHeight="1">
      <c r="A47" s="54"/>
      <c r="B47" s="582" t="s">
        <v>4776</v>
      </c>
      <c r="C47" s="143">
        <v>59.2</v>
      </c>
      <c r="D47" s="144">
        <v>64.8</v>
      </c>
      <c r="E47" s="144">
        <v>53.9</v>
      </c>
      <c r="F47" s="144">
        <v>65.2</v>
      </c>
      <c r="G47" s="144">
        <v>69.2</v>
      </c>
      <c r="H47" s="144">
        <v>61.2</v>
      </c>
      <c r="I47" s="144">
        <v>9.9</v>
      </c>
      <c r="J47" s="144">
        <v>9.9</v>
      </c>
      <c r="K47" s="145">
        <v>9.9</v>
      </c>
      <c r="M47" s="53"/>
      <c r="N47" s="53"/>
      <c r="O47" s="53"/>
      <c r="P47" s="53"/>
      <c r="Q47" s="53"/>
      <c r="R47" s="53"/>
      <c r="S47" s="53"/>
      <c r="T47" s="53"/>
      <c r="U47" s="53"/>
      <c r="V47" s="190"/>
      <c r="W47" s="163"/>
      <c r="X47" s="163"/>
      <c r="Y47" s="163"/>
      <c r="Z47" s="163"/>
      <c r="AA47" s="163"/>
      <c r="AB47" s="163"/>
      <c r="AC47" s="163"/>
      <c r="AD47" s="163"/>
      <c r="AE47" s="163"/>
      <c r="AF47" s="41"/>
    </row>
    <row r="48" spans="1:32" s="154" customFormat="1" ht="12" customHeight="1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153"/>
      <c r="M48" s="153"/>
      <c r="N48" s="153"/>
      <c r="O48" s="153"/>
      <c r="P48" s="153"/>
      <c r="Q48" s="153"/>
      <c r="R48" s="153"/>
      <c r="S48" s="153"/>
      <c r="T48" s="153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</row>
    <row r="49" spans="1:32" s="64" customFormat="1" ht="12.75" customHeight="1">
      <c r="A49" s="92" t="s">
        <v>41</v>
      </c>
      <c r="B49" s="93"/>
      <c r="C49" s="93"/>
      <c r="D49" s="93"/>
      <c r="E49" s="93"/>
      <c r="F49" s="93"/>
      <c r="G49" s="93"/>
      <c r="H49" s="93"/>
      <c r="I49" s="93"/>
      <c r="J49" s="1251"/>
      <c r="K49" s="94" t="s">
        <v>363</v>
      </c>
      <c r="L49" s="1253"/>
      <c r="M49" s="63"/>
      <c r="N49" s="63"/>
      <c r="O49" s="63"/>
      <c r="P49" s="63"/>
      <c r="Q49" s="63"/>
      <c r="R49" s="63"/>
      <c r="S49" s="63"/>
      <c r="T49" s="63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</row>
    <row r="52" spans="1:32" ht="12.6" customHeight="1">
      <c r="A52" s="65"/>
    </row>
    <row r="54" spans="1:32" ht="12.6" hidden="1" customHeight="1" outlineLevel="1">
      <c r="A54" s="69" t="s">
        <v>31</v>
      </c>
    </row>
    <row r="55" spans="1:32" s="72" customFormat="1" ht="12.6" hidden="1" customHeight="1" outlineLevel="1">
      <c r="A55" s="70" t="s">
        <v>32</v>
      </c>
      <c r="B55" s="71">
        <v>2001</v>
      </c>
      <c r="C55" s="72">
        <f t="shared" ref="C55:K55" si="0">MIN(C15,C21,C24,C27,C33,C36,C42,C45)</f>
        <v>57.4</v>
      </c>
      <c r="D55" s="72">
        <f t="shared" si="0"/>
        <v>62.7</v>
      </c>
      <c r="E55" s="72">
        <f t="shared" si="0"/>
        <v>51.8</v>
      </c>
      <c r="F55" s="72">
        <f t="shared" si="0"/>
        <v>62.3</v>
      </c>
      <c r="G55" s="72">
        <f t="shared" si="0"/>
        <v>65.400000000000006</v>
      </c>
      <c r="H55" s="72">
        <f t="shared" si="0"/>
        <v>57</v>
      </c>
      <c r="I55" s="72">
        <f t="shared" si="0"/>
        <v>2.6</v>
      </c>
      <c r="J55" s="72">
        <f t="shared" si="0"/>
        <v>2.5</v>
      </c>
      <c r="K55" s="72">
        <f t="shared" si="0"/>
        <v>2.6</v>
      </c>
      <c r="L55" s="7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</row>
    <row r="56" spans="1:32" s="72" customFormat="1" ht="12.6" hidden="1" customHeight="1" outlineLevel="1">
      <c r="A56" s="70" t="s">
        <v>32</v>
      </c>
      <c r="B56" s="74">
        <v>2002</v>
      </c>
      <c r="C56" s="72">
        <f t="shared" ref="C56:K56" si="1">MIN(C16,C22,C25,C28,C34,C37,C43,C46)</f>
        <v>59.7</v>
      </c>
      <c r="D56" s="72">
        <f t="shared" si="1"/>
        <v>65.099999999999994</v>
      </c>
      <c r="E56" s="72">
        <f t="shared" si="1"/>
        <v>54</v>
      </c>
      <c r="F56" s="72">
        <f t="shared" si="1"/>
        <v>65</v>
      </c>
      <c r="G56" s="72">
        <f t="shared" si="1"/>
        <v>69.400000000000006</v>
      </c>
      <c r="H56" s="72">
        <f t="shared" si="1"/>
        <v>59</v>
      </c>
      <c r="I56" s="72">
        <f t="shared" si="1"/>
        <v>2.2999999999999998</v>
      </c>
      <c r="J56" s="72">
        <f t="shared" si="1"/>
        <v>2.1</v>
      </c>
      <c r="K56" s="72">
        <f t="shared" si="1"/>
        <v>2.5</v>
      </c>
      <c r="L56" s="7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</row>
    <row r="57" spans="1:32" s="72" customFormat="1" ht="12.6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7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</row>
    <row r="58" spans="1:32" s="72" customFormat="1" ht="12.6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7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</row>
    <row r="59" spans="1:32" s="72" customFormat="1" ht="12.6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7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</row>
    <row r="60" spans="1:32" s="79" customFormat="1" ht="12.6" hidden="1" customHeight="1" outlineLevel="1">
      <c r="A60" s="77" t="s">
        <v>33</v>
      </c>
      <c r="B60" s="78">
        <v>2001</v>
      </c>
      <c r="C60" s="79">
        <f t="shared" ref="C60:K60" si="2">MAX(C15,C21,C24,C27,C33,C36,C42,C45)</f>
        <v>65.5</v>
      </c>
      <c r="D60" s="79">
        <f t="shared" si="2"/>
        <v>68.599999999999994</v>
      </c>
      <c r="E60" s="79">
        <f t="shared" si="2"/>
        <v>62.8</v>
      </c>
      <c r="F60" s="79">
        <f t="shared" si="2"/>
        <v>78.5</v>
      </c>
      <c r="G60" s="79">
        <f t="shared" si="2"/>
        <v>79.599999999999994</v>
      </c>
      <c r="H60" s="79">
        <f t="shared" si="2"/>
        <v>77.5</v>
      </c>
      <c r="I60" s="79">
        <f t="shared" si="2"/>
        <v>11.4</v>
      </c>
      <c r="J60" s="79">
        <f t="shared" si="2"/>
        <v>11.2</v>
      </c>
      <c r="K60" s="79">
        <f t="shared" si="2"/>
        <v>11.7</v>
      </c>
      <c r="L60" s="80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</row>
    <row r="61" spans="1:32" s="79" customFormat="1" ht="12.6" hidden="1" customHeight="1" outlineLevel="1">
      <c r="A61" s="77" t="s">
        <v>33</v>
      </c>
      <c r="B61" s="81">
        <v>2002</v>
      </c>
      <c r="C61" s="79">
        <f t="shared" ref="C61:K61" si="3">MAX(C16,C22,C25,C28,C34,C37,C43,C46)</f>
        <v>66</v>
      </c>
      <c r="D61" s="79">
        <f t="shared" si="3"/>
        <v>69.7</v>
      </c>
      <c r="E61" s="79">
        <f t="shared" si="3"/>
        <v>62.7</v>
      </c>
      <c r="F61" s="79">
        <f t="shared" si="3"/>
        <v>79.5</v>
      </c>
      <c r="G61" s="79">
        <f t="shared" si="3"/>
        <v>81.3</v>
      </c>
      <c r="H61" s="79">
        <f t="shared" si="3"/>
        <v>77.7</v>
      </c>
      <c r="I61" s="79">
        <f t="shared" si="3"/>
        <v>11.1</v>
      </c>
      <c r="J61" s="79">
        <f t="shared" si="3"/>
        <v>10.199999999999999</v>
      </c>
      <c r="K61" s="79">
        <f t="shared" si="3"/>
        <v>12.2</v>
      </c>
      <c r="L61" s="80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</row>
    <row r="62" spans="1:32" s="79" customFormat="1" ht="12.6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80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</row>
    <row r="63" spans="1:32" s="79" customFormat="1" ht="12.6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80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</row>
    <row r="64" spans="1:32" s="79" customFormat="1" ht="12.6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80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</row>
    <row r="65" spans="1:21" ht="12.6" customHeight="1" collapsed="1"/>
    <row r="67" spans="1:21" ht="12.6" customHeight="1">
      <c r="A67" s="84"/>
      <c r="C67" s="86"/>
      <c r="D67" s="86"/>
      <c r="E67" s="86"/>
      <c r="F67" s="86"/>
      <c r="G67" s="86"/>
      <c r="H67" s="86"/>
      <c r="I67" s="86"/>
      <c r="J67" s="86"/>
      <c r="K67" s="86"/>
      <c r="M67" s="86"/>
      <c r="N67" s="86"/>
      <c r="O67" s="86"/>
      <c r="P67" s="86"/>
      <c r="Q67" s="86"/>
      <c r="R67" s="86"/>
      <c r="S67" s="86"/>
      <c r="T67" s="86"/>
      <c r="U67" s="86"/>
    </row>
    <row r="68" spans="1:21" ht="12.6" customHeight="1">
      <c r="A68" s="84"/>
      <c r="B68" s="195"/>
      <c r="C68" s="86"/>
      <c r="D68" s="86"/>
      <c r="E68" s="86"/>
      <c r="F68" s="86"/>
      <c r="G68" s="86"/>
      <c r="H68" s="86"/>
      <c r="I68" s="86"/>
      <c r="J68" s="86"/>
      <c r="K68" s="86"/>
      <c r="M68" s="86"/>
      <c r="N68" s="86"/>
      <c r="O68" s="86"/>
      <c r="P68" s="86"/>
      <c r="Q68" s="86"/>
      <c r="R68" s="86"/>
      <c r="S68" s="86"/>
      <c r="T68" s="86"/>
      <c r="U68" s="86"/>
    </row>
    <row r="69" spans="1:21" ht="12.6" customHeight="1">
      <c r="B69" s="196"/>
      <c r="C69" s="86"/>
      <c r="D69" s="86"/>
      <c r="E69" s="86"/>
      <c r="F69" s="86"/>
      <c r="G69" s="86"/>
      <c r="H69" s="86"/>
      <c r="I69" s="86"/>
      <c r="J69" s="86"/>
      <c r="K69" s="86"/>
      <c r="M69" s="86"/>
      <c r="N69" s="86"/>
      <c r="O69" s="86"/>
      <c r="P69" s="86"/>
      <c r="Q69" s="86"/>
      <c r="R69" s="86"/>
      <c r="S69" s="86"/>
      <c r="T69" s="86"/>
      <c r="U69" s="86"/>
    </row>
    <row r="70" spans="1:21" ht="12.6" customHeight="1">
      <c r="B70" s="197"/>
      <c r="C70" s="86"/>
      <c r="D70" s="86"/>
      <c r="E70" s="86"/>
      <c r="F70" s="86"/>
      <c r="G70" s="86"/>
      <c r="H70" s="86"/>
      <c r="I70" s="86"/>
      <c r="J70" s="86"/>
      <c r="K70" s="86"/>
      <c r="M70" s="86"/>
      <c r="N70" s="86"/>
      <c r="O70" s="86"/>
      <c r="P70" s="86"/>
      <c r="Q70" s="86"/>
      <c r="R70" s="86"/>
      <c r="S70" s="86"/>
      <c r="T70" s="86"/>
      <c r="U70" s="86"/>
    </row>
    <row r="71" spans="1:21" ht="12.6" customHeight="1">
      <c r="B71" s="197"/>
      <c r="C71" s="86"/>
      <c r="D71" s="86"/>
      <c r="E71" s="86"/>
      <c r="F71" s="86"/>
      <c r="G71" s="86"/>
      <c r="H71" s="86"/>
      <c r="I71" s="86"/>
      <c r="J71" s="86"/>
      <c r="K71" s="86"/>
      <c r="M71" s="86"/>
      <c r="N71" s="86"/>
      <c r="O71" s="86"/>
      <c r="P71" s="86"/>
      <c r="Q71" s="86"/>
      <c r="R71" s="86"/>
      <c r="S71" s="86"/>
      <c r="T71" s="86"/>
      <c r="U71" s="86"/>
    </row>
    <row r="73" spans="1:21" ht="12.6" customHeight="1">
      <c r="A73" s="84"/>
      <c r="C73" s="86"/>
      <c r="D73" s="86"/>
      <c r="E73" s="86"/>
      <c r="F73" s="86"/>
      <c r="G73" s="86"/>
      <c r="H73" s="86"/>
      <c r="I73" s="86"/>
      <c r="J73" s="86"/>
      <c r="K73" s="86"/>
      <c r="M73" s="86"/>
      <c r="N73" s="86"/>
      <c r="O73" s="86"/>
      <c r="P73" s="86"/>
      <c r="Q73" s="86"/>
      <c r="R73" s="86"/>
      <c r="S73" s="86"/>
      <c r="T73" s="86"/>
      <c r="U73" s="86"/>
    </row>
    <row r="74" spans="1:21" ht="12.6" customHeight="1">
      <c r="A74" s="84"/>
      <c r="B74" s="195"/>
      <c r="C74" s="86"/>
      <c r="D74" s="86"/>
      <c r="E74" s="86"/>
      <c r="F74" s="86"/>
      <c r="G74" s="86"/>
      <c r="H74" s="86"/>
      <c r="I74" s="86"/>
      <c r="J74" s="86"/>
      <c r="K74" s="86"/>
      <c r="M74" s="86"/>
      <c r="N74" s="86"/>
      <c r="O74" s="86"/>
      <c r="P74" s="86"/>
      <c r="Q74" s="86"/>
      <c r="R74" s="86"/>
      <c r="S74" s="86"/>
      <c r="T74" s="86"/>
      <c r="U74" s="86"/>
    </row>
    <row r="75" spans="1:21" ht="12.6" customHeight="1">
      <c r="B75" s="88"/>
      <c r="C75" s="86"/>
      <c r="D75" s="86"/>
      <c r="E75" s="86"/>
      <c r="F75" s="86"/>
      <c r="G75" s="86"/>
      <c r="H75" s="86"/>
      <c r="I75" s="86"/>
      <c r="J75" s="86"/>
      <c r="K75" s="86"/>
      <c r="M75" s="86"/>
      <c r="N75" s="86"/>
      <c r="O75" s="86"/>
      <c r="P75" s="86"/>
      <c r="Q75" s="86"/>
      <c r="R75" s="86"/>
      <c r="S75" s="86"/>
      <c r="T75" s="86"/>
      <c r="U75" s="86"/>
    </row>
    <row r="76" spans="1:21" ht="12.6" customHeight="1">
      <c r="B76" s="89"/>
      <c r="C76" s="86"/>
      <c r="D76" s="86"/>
      <c r="E76" s="86"/>
      <c r="F76" s="86"/>
      <c r="G76" s="86"/>
      <c r="H76" s="86"/>
      <c r="I76" s="86"/>
      <c r="J76" s="86"/>
      <c r="K76" s="86"/>
      <c r="M76" s="86"/>
      <c r="N76" s="86"/>
      <c r="O76" s="86"/>
      <c r="P76" s="86"/>
      <c r="Q76" s="86"/>
      <c r="R76" s="86"/>
      <c r="S76" s="86"/>
      <c r="T76" s="86"/>
      <c r="U76" s="86"/>
    </row>
    <row r="77" spans="1:21" ht="12.6" customHeight="1">
      <c r="B77" s="89"/>
      <c r="C77" s="86"/>
      <c r="D77" s="86"/>
      <c r="E77" s="86"/>
      <c r="F77" s="86"/>
      <c r="G77" s="86"/>
      <c r="H77" s="86"/>
      <c r="I77" s="86"/>
      <c r="J77" s="86"/>
      <c r="K77" s="86"/>
      <c r="M77" s="86"/>
      <c r="N77" s="86"/>
      <c r="O77" s="86"/>
      <c r="P77" s="86"/>
      <c r="Q77" s="86"/>
      <c r="R77" s="86"/>
      <c r="S77" s="86"/>
      <c r="T77" s="86"/>
      <c r="U77" s="8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4">
    <mergeCell ref="A5:A8"/>
    <mergeCell ref="B5:B8"/>
    <mergeCell ref="C5:E5"/>
    <mergeCell ref="F5:H5"/>
    <mergeCell ref="I5:K5"/>
    <mergeCell ref="P5:R5"/>
    <mergeCell ref="S5:U5"/>
    <mergeCell ref="C6:E6"/>
    <mergeCell ref="F6:H6"/>
    <mergeCell ref="I6:K6"/>
    <mergeCell ref="M6:O6"/>
    <mergeCell ref="P6:R6"/>
    <mergeCell ref="S6:U6"/>
    <mergeCell ref="M5:O5"/>
  </mergeCells>
  <hyperlinks>
    <hyperlink ref="K49" r:id="rId4" location="!/view/sk/VBD_SK_WIN/pr3102qr/v_pr3102qr_00_00_00_sk"/>
    <hyperlink ref="N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3"/>
  <sheetViews>
    <sheetView showGridLines="0" showOutlineSymbols="0" topLeftCell="A28" zoomScaleNormal="100" zoomScaleSheetLayoutView="100" workbookViewId="0">
      <selection activeCell="A50" sqref="A50:N50"/>
    </sheetView>
  </sheetViews>
  <sheetFormatPr defaultColWidth="9" defaultRowHeight="12.6" customHeight="1" outlineLevelRow="1"/>
  <cols>
    <col min="1" max="1" width="13.3984375" style="69" customWidth="1"/>
    <col min="2" max="2" width="3.19921875" style="66" customWidth="1"/>
    <col min="3" max="14" width="5.59765625" style="67" customWidth="1"/>
    <col min="15" max="15" width="2.5" style="68" customWidth="1"/>
    <col min="16" max="16" width="3.19921875" style="171" customWidth="1"/>
    <col min="17" max="18" width="4.19921875" style="67" customWidth="1"/>
    <col min="19" max="19" width="5.09765625" style="67" customWidth="1"/>
    <col min="20" max="22" width="4.19921875" style="67" customWidth="1"/>
    <col min="23" max="23" width="5.09765625" style="67" customWidth="1"/>
    <col min="24" max="28" width="4.19921875" style="67" customWidth="1"/>
    <col min="29" max="40" width="2.69921875" style="67" customWidth="1"/>
    <col min="41" max="16384" width="9" style="67"/>
  </cols>
  <sheetData>
    <row r="1" spans="1:40" s="4" customFormat="1" ht="15" customHeight="1">
      <c r="A1" s="1" t="s">
        <v>4736</v>
      </c>
      <c r="B1" s="2"/>
      <c r="C1" s="3"/>
      <c r="D1" s="3"/>
      <c r="E1" s="3"/>
      <c r="F1" s="3"/>
      <c r="G1" s="3"/>
      <c r="H1" s="3"/>
      <c r="I1" s="3"/>
      <c r="K1" s="5"/>
      <c r="M1" s="6"/>
      <c r="N1" s="95" t="s">
        <v>0</v>
      </c>
      <c r="O1" s="6"/>
      <c r="P1" s="198"/>
      <c r="Q1" s="3"/>
      <c r="R1" s="3"/>
      <c r="S1" s="3"/>
      <c r="T1" s="3"/>
      <c r="U1" s="3"/>
      <c r="V1" s="3"/>
      <c r="W1" s="3"/>
      <c r="Y1" s="5"/>
      <c r="AA1" s="6"/>
      <c r="AB1" s="95"/>
    </row>
    <row r="2" spans="1:40" s="4" customFormat="1" ht="15" customHeight="1">
      <c r="A2" s="7" t="s">
        <v>60</v>
      </c>
      <c r="B2" s="2"/>
      <c r="C2" s="8"/>
      <c r="D2" s="8"/>
      <c r="E2" s="8"/>
      <c r="F2" s="8"/>
      <c r="G2" s="8"/>
      <c r="H2" s="8"/>
      <c r="I2" s="8"/>
      <c r="J2" s="8"/>
      <c r="M2" s="6"/>
      <c r="N2" s="95"/>
      <c r="O2" s="6"/>
      <c r="P2" s="198"/>
      <c r="Q2" s="8"/>
      <c r="R2" s="8"/>
      <c r="S2" s="8"/>
      <c r="T2" s="1231" t="s">
        <v>4746</v>
      </c>
      <c r="U2" s="8"/>
      <c r="V2" s="8"/>
      <c r="W2" s="8"/>
      <c r="X2" s="8"/>
      <c r="AA2" s="6"/>
      <c r="AB2" s="95"/>
    </row>
    <row r="3" spans="1:40" s="13" customFormat="1" ht="15" customHeight="1">
      <c r="A3" s="9" t="s">
        <v>61</v>
      </c>
      <c r="B3" s="10"/>
      <c r="C3" s="11"/>
      <c r="D3" s="11"/>
      <c r="E3" s="11"/>
      <c r="F3" s="12"/>
      <c r="G3" s="12"/>
      <c r="H3" s="12"/>
      <c r="I3" s="12"/>
      <c r="J3" s="12"/>
      <c r="M3" s="14"/>
      <c r="N3" s="95"/>
      <c r="O3" s="14"/>
      <c r="P3" s="199"/>
      <c r="Q3" s="11"/>
      <c r="R3" s="11"/>
      <c r="S3" s="11"/>
      <c r="T3" s="12"/>
      <c r="U3" s="12"/>
      <c r="V3" s="12"/>
      <c r="W3" s="12"/>
      <c r="X3" s="12"/>
      <c r="AA3" s="14"/>
      <c r="AB3" s="95"/>
    </row>
    <row r="4" spans="1:40" s="19" customFormat="1" ht="12" customHeight="1" thickBot="1">
      <c r="A4" s="200" t="s">
        <v>35</v>
      </c>
      <c r="B4" s="16"/>
      <c r="C4" s="17"/>
      <c r="D4" s="17"/>
      <c r="E4" s="17"/>
      <c r="F4" s="15"/>
      <c r="G4" s="15"/>
      <c r="H4" s="15"/>
      <c r="I4" s="15"/>
      <c r="J4" s="15"/>
      <c r="N4" s="18" t="s">
        <v>1</v>
      </c>
      <c r="P4" s="21"/>
      <c r="Q4" s="17"/>
      <c r="R4" s="17"/>
      <c r="S4" s="17"/>
      <c r="T4" s="15"/>
      <c r="U4" s="15"/>
      <c r="V4" s="15"/>
      <c r="W4" s="15"/>
      <c r="X4" s="15"/>
      <c r="AB4" s="18"/>
    </row>
    <row r="5" spans="1:40" s="98" customFormat="1" ht="12.75" customHeight="1">
      <c r="A5" s="1581" t="s">
        <v>2</v>
      </c>
      <c r="B5" s="1584" t="s">
        <v>3</v>
      </c>
      <c r="C5" s="1587" t="s">
        <v>62</v>
      </c>
      <c r="D5" s="1588"/>
      <c r="E5" s="1588"/>
      <c r="F5" s="1588"/>
      <c r="G5" s="1590" t="s">
        <v>42</v>
      </c>
      <c r="H5" s="1590"/>
      <c r="I5" s="1590"/>
      <c r="J5" s="1590"/>
      <c r="K5" s="1590"/>
      <c r="L5" s="1590"/>
      <c r="M5" s="1590"/>
      <c r="N5" s="1590"/>
      <c r="O5" s="96"/>
      <c r="P5" s="1621"/>
      <c r="Q5" s="1608"/>
      <c r="R5" s="1608"/>
      <c r="S5" s="1608"/>
      <c r="T5" s="1608"/>
      <c r="U5" s="1609"/>
      <c r="V5" s="1609"/>
      <c r="W5" s="1609"/>
      <c r="X5" s="1609"/>
      <c r="Y5" s="1609"/>
      <c r="Z5" s="1609"/>
      <c r="AA5" s="1609"/>
      <c r="AB5" s="1609"/>
    </row>
    <row r="6" spans="1:40" s="102" customFormat="1" ht="12.6" customHeight="1">
      <c r="A6" s="1614"/>
      <c r="B6" s="1616"/>
      <c r="C6" s="1634"/>
      <c r="D6" s="1621"/>
      <c r="E6" s="1621"/>
      <c r="F6" s="1621"/>
      <c r="G6" s="1610" t="s">
        <v>63</v>
      </c>
      <c r="H6" s="1611"/>
      <c r="I6" s="1611"/>
      <c r="J6" s="1612"/>
      <c r="K6" s="1610" t="s">
        <v>64</v>
      </c>
      <c r="L6" s="1611"/>
      <c r="M6" s="1611"/>
      <c r="N6" s="1611"/>
      <c r="O6" s="99"/>
      <c r="P6" s="1621"/>
      <c r="Q6" s="1608"/>
      <c r="R6" s="1608"/>
      <c r="S6" s="1608"/>
      <c r="T6" s="1608"/>
      <c r="U6" s="1603"/>
      <c r="V6" s="1603"/>
      <c r="W6" s="1603"/>
      <c r="X6" s="1603"/>
      <c r="Y6" s="1603"/>
      <c r="Z6" s="1603"/>
      <c r="AA6" s="1603"/>
      <c r="AB6" s="1603"/>
    </row>
    <row r="7" spans="1:40" s="103" customFormat="1" ht="38.25" customHeight="1">
      <c r="A7" s="1614"/>
      <c r="B7" s="1616"/>
      <c r="C7" s="1650"/>
      <c r="D7" s="1651"/>
      <c r="E7" s="1651"/>
      <c r="F7" s="1651"/>
      <c r="G7" s="1647"/>
      <c r="H7" s="1648"/>
      <c r="I7" s="1648"/>
      <c r="J7" s="1649"/>
      <c r="K7" s="1647"/>
      <c r="L7" s="1648"/>
      <c r="M7" s="1648"/>
      <c r="N7" s="1648"/>
      <c r="P7" s="1621"/>
      <c r="Q7" s="1608"/>
      <c r="R7" s="1608"/>
      <c r="S7" s="1608"/>
      <c r="T7" s="1608"/>
      <c r="U7" s="1603"/>
      <c r="V7" s="1603"/>
      <c r="W7" s="1603"/>
      <c r="X7" s="1603"/>
      <c r="Y7" s="1603"/>
      <c r="Z7" s="1603"/>
      <c r="AA7" s="1603"/>
      <c r="AB7" s="1603"/>
    </row>
    <row r="8" spans="1:40" ht="66.75" customHeight="1">
      <c r="A8" s="1614"/>
      <c r="B8" s="1616"/>
      <c r="C8" s="201" t="s">
        <v>65</v>
      </c>
      <c r="D8" s="202" t="s">
        <v>66</v>
      </c>
      <c r="E8" s="201" t="s">
        <v>67</v>
      </c>
      <c r="F8" s="203" t="s">
        <v>68</v>
      </c>
      <c r="G8" s="201" t="s">
        <v>65</v>
      </c>
      <c r="H8" s="202" t="s">
        <v>66</v>
      </c>
      <c r="I8" s="201" t="s">
        <v>67</v>
      </c>
      <c r="J8" s="203" t="s">
        <v>68</v>
      </c>
      <c r="K8" s="201" t="s">
        <v>65</v>
      </c>
      <c r="L8" s="202" t="s">
        <v>66</v>
      </c>
      <c r="M8" s="201" t="s">
        <v>67</v>
      </c>
      <c r="N8" s="203" t="s">
        <v>68</v>
      </c>
      <c r="O8" s="110"/>
      <c r="P8" s="1621"/>
      <c r="Q8" s="204"/>
      <c r="R8" s="205"/>
      <c r="S8" s="204"/>
      <c r="T8" s="204"/>
      <c r="U8" s="204"/>
      <c r="V8" s="205"/>
      <c r="W8" s="204"/>
      <c r="X8" s="204"/>
      <c r="Y8" s="204"/>
      <c r="Z8" s="205"/>
      <c r="AA8" s="204"/>
      <c r="AB8" s="204"/>
    </row>
    <row r="9" spans="1:40" s="213" customFormat="1" ht="11.25" customHeight="1" thickBot="1">
      <c r="A9" s="206"/>
      <c r="B9" s="207"/>
      <c r="C9" s="208" t="s">
        <v>69</v>
      </c>
      <c r="D9" s="208" t="s">
        <v>70</v>
      </c>
      <c r="E9" s="208" t="s">
        <v>71</v>
      </c>
      <c r="F9" s="208" t="s">
        <v>72</v>
      </c>
      <c r="G9" s="208" t="s">
        <v>69</v>
      </c>
      <c r="H9" s="208" t="s">
        <v>70</v>
      </c>
      <c r="I9" s="208" t="s">
        <v>71</v>
      </c>
      <c r="J9" s="208" t="s">
        <v>72</v>
      </c>
      <c r="K9" s="208" t="s">
        <v>69</v>
      </c>
      <c r="L9" s="208" t="s">
        <v>70</v>
      </c>
      <c r="M9" s="208" t="s">
        <v>71</v>
      </c>
      <c r="N9" s="209" t="s">
        <v>72</v>
      </c>
      <c r="O9" s="210"/>
      <c r="P9" s="211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</row>
    <row r="10" spans="1:40" s="40" customFormat="1" ht="12" customHeight="1">
      <c r="A10" s="38" t="s">
        <v>17</v>
      </c>
      <c r="B10" s="215" t="s">
        <v>361</v>
      </c>
      <c r="C10" s="999">
        <v>111.4</v>
      </c>
      <c r="D10" s="239">
        <v>592.9</v>
      </c>
      <c r="E10" s="239">
        <v>1240.0999999999999</v>
      </c>
      <c r="F10" s="239">
        <v>803.8</v>
      </c>
      <c r="G10" s="239">
        <v>63.8</v>
      </c>
      <c r="H10" s="239">
        <v>542.5</v>
      </c>
      <c r="I10" s="239">
        <v>1174</v>
      </c>
      <c r="J10" s="239">
        <v>780.3</v>
      </c>
      <c r="K10" s="239">
        <v>47.6</v>
      </c>
      <c r="L10" s="239">
        <v>50.4</v>
      </c>
      <c r="M10" s="239">
        <v>66.099999999999994</v>
      </c>
      <c r="N10" s="241">
        <v>23.5</v>
      </c>
      <c r="P10" s="164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</row>
    <row r="11" spans="1:40" s="40" customFormat="1" ht="12" customHeight="1">
      <c r="A11" s="43"/>
      <c r="B11" s="126" t="s">
        <v>362</v>
      </c>
      <c r="C11" s="1000">
        <v>120.1</v>
      </c>
      <c r="D11" s="242">
        <v>600.20000000000005</v>
      </c>
      <c r="E11" s="242">
        <v>1207.7</v>
      </c>
      <c r="F11" s="242">
        <v>846.3</v>
      </c>
      <c r="G11" s="242">
        <v>71.099999999999994</v>
      </c>
      <c r="H11" s="242">
        <v>553.4</v>
      </c>
      <c r="I11" s="242">
        <v>1153.3</v>
      </c>
      <c r="J11" s="242">
        <v>826.1</v>
      </c>
      <c r="K11" s="242">
        <v>48.9</v>
      </c>
      <c r="L11" s="242">
        <v>46.8</v>
      </c>
      <c r="M11" s="242">
        <v>54.4</v>
      </c>
      <c r="N11" s="244">
        <v>20.2</v>
      </c>
      <c r="P11" s="165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</row>
    <row r="12" spans="1:40" s="40" customFormat="1" ht="12" customHeight="1">
      <c r="A12" s="43"/>
      <c r="B12" s="126" t="s">
        <v>4776</v>
      </c>
      <c r="C12" s="1000">
        <v>117.7</v>
      </c>
      <c r="D12" s="242">
        <v>587.4</v>
      </c>
      <c r="E12" s="242">
        <v>1227</v>
      </c>
      <c r="F12" s="242">
        <v>839.8</v>
      </c>
      <c r="G12" s="242">
        <v>72.8</v>
      </c>
      <c r="H12" s="242">
        <v>540</v>
      </c>
      <c r="I12" s="242">
        <v>1174.3</v>
      </c>
      <c r="J12" s="242">
        <v>822.9</v>
      </c>
      <c r="K12" s="242">
        <v>45</v>
      </c>
      <c r="L12" s="242">
        <v>47.4</v>
      </c>
      <c r="M12" s="242">
        <v>52.7</v>
      </c>
      <c r="N12" s="244">
        <v>16.8</v>
      </c>
      <c r="P12" s="165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</row>
    <row r="13" spans="1:40" s="40" customFormat="1" ht="12" customHeight="1">
      <c r="A13" s="46" t="s">
        <v>19</v>
      </c>
      <c r="B13" s="47" t="s">
        <v>361</v>
      </c>
      <c r="C13" s="135">
        <v>5.7</v>
      </c>
      <c r="D13" s="136">
        <v>40.799999999999997</v>
      </c>
      <c r="E13" s="136">
        <v>138.6</v>
      </c>
      <c r="F13" s="136">
        <v>174</v>
      </c>
      <c r="G13" s="136">
        <v>5.7</v>
      </c>
      <c r="H13" s="136">
        <v>38.700000000000003</v>
      </c>
      <c r="I13" s="136">
        <v>134.80000000000001</v>
      </c>
      <c r="J13" s="136">
        <v>170.7</v>
      </c>
      <c r="K13" s="1366" t="s">
        <v>4777</v>
      </c>
      <c r="L13" s="136">
        <v>2.1</v>
      </c>
      <c r="M13" s="136">
        <v>3.8</v>
      </c>
      <c r="N13" s="137">
        <v>3.4</v>
      </c>
      <c r="P13" s="164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</row>
    <row r="14" spans="1:40" s="40" customFormat="1" ht="12" customHeight="1">
      <c r="A14" s="46"/>
      <c r="B14" s="48" t="s">
        <v>362</v>
      </c>
      <c r="C14" s="135">
        <v>6</v>
      </c>
      <c r="D14" s="136">
        <v>49.9</v>
      </c>
      <c r="E14" s="136">
        <v>145.30000000000001</v>
      </c>
      <c r="F14" s="136">
        <v>189.9</v>
      </c>
      <c r="G14" s="136">
        <v>5.5</v>
      </c>
      <c r="H14" s="136">
        <v>48.8</v>
      </c>
      <c r="I14" s="136">
        <v>140.6</v>
      </c>
      <c r="J14" s="136">
        <v>187.5</v>
      </c>
      <c r="K14" s="136">
        <v>0.6</v>
      </c>
      <c r="L14" s="136">
        <v>1</v>
      </c>
      <c r="M14" s="136">
        <v>4.7</v>
      </c>
      <c r="N14" s="137">
        <v>2.5</v>
      </c>
      <c r="P14" s="165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</row>
    <row r="15" spans="1:40" s="40" customFormat="1" ht="12" customHeight="1">
      <c r="A15" s="46"/>
      <c r="B15" s="48" t="s">
        <v>4776</v>
      </c>
      <c r="C15" s="135">
        <v>7.7</v>
      </c>
      <c r="D15" s="136">
        <v>49.6</v>
      </c>
      <c r="E15" s="136">
        <v>136.69999999999999</v>
      </c>
      <c r="F15" s="136">
        <v>207.2</v>
      </c>
      <c r="G15" s="136">
        <v>7.5</v>
      </c>
      <c r="H15" s="136">
        <v>46.9</v>
      </c>
      <c r="I15" s="136">
        <v>133.1</v>
      </c>
      <c r="J15" s="136">
        <v>204.5</v>
      </c>
      <c r="K15" s="1367">
        <v>0.1</v>
      </c>
      <c r="L15" s="136">
        <v>2.6</v>
      </c>
      <c r="M15" s="136">
        <v>3.6</v>
      </c>
      <c r="N15" s="137">
        <v>2.8</v>
      </c>
      <c r="P15" s="165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</row>
    <row r="16" spans="1:40" s="33" customFormat="1" ht="12" customHeight="1">
      <c r="A16" s="51" t="s">
        <v>20</v>
      </c>
      <c r="B16" s="52" t="s">
        <v>361</v>
      </c>
      <c r="C16" s="139">
        <v>5.7</v>
      </c>
      <c r="D16" s="140">
        <v>40.799999999999997</v>
      </c>
      <c r="E16" s="140">
        <v>138.6</v>
      </c>
      <c r="F16" s="140">
        <v>174</v>
      </c>
      <c r="G16" s="140">
        <v>5.7</v>
      </c>
      <c r="H16" s="140">
        <v>38.700000000000003</v>
      </c>
      <c r="I16" s="140">
        <v>134.80000000000001</v>
      </c>
      <c r="J16" s="140">
        <v>170.7</v>
      </c>
      <c r="K16" s="1365" t="s">
        <v>4777</v>
      </c>
      <c r="L16" s="140">
        <v>2.1</v>
      </c>
      <c r="M16" s="140">
        <v>3.8</v>
      </c>
      <c r="N16" s="141">
        <v>3.4</v>
      </c>
      <c r="P16" s="164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</row>
    <row r="17" spans="1:40" s="33" customFormat="1" ht="12" customHeight="1">
      <c r="A17" s="54"/>
      <c r="B17" s="55" t="s">
        <v>362</v>
      </c>
      <c r="C17" s="143">
        <v>6</v>
      </c>
      <c r="D17" s="144">
        <v>49.9</v>
      </c>
      <c r="E17" s="144">
        <v>145.30000000000001</v>
      </c>
      <c r="F17" s="144">
        <v>189.9</v>
      </c>
      <c r="G17" s="144">
        <v>5.5</v>
      </c>
      <c r="H17" s="144">
        <v>48.8</v>
      </c>
      <c r="I17" s="144">
        <v>140.6</v>
      </c>
      <c r="J17" s="144">
        <v>187.5</v>
      </c>
      <c r="K17" s="144">
        <v>0.6</v>
      </c>
      <c r="L17" s="144">
        <v>1</v>
      </c>
      <c r="M17" s="144">
        <v>4.7</v>
      </c>
      <c r="N17" s="145">
        <v>2.5</v>
      </c>
      <c r="P17" s="165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</row>
    <row r="18" spans="1:40" s="33" customFormat="1" ht="12" customHeight="1">
      <c r="A18" s="54"/>
      <c r="B18" s="55" t="s">
        <v>4776</v>
      </c>
      <c r="C18" s="143">
        <v>7.7</v>
      </c>
      <c r="D18" s="144">
        <v>49.6</v>
      </c>
      <c r="E18" s="144">
        <v>136.69999999999999</v>
      </c>
      <c r="F18" s="144">
        <v>207.2</v>
      </c>
      <c r="G18" s="144">
        <v>7.5</v>
      </c>
      <c r="H18" s="144">
        <v>46.9</v>
      </c>
      <c r="I18" s="144">
        <v>133.1</v>
      </c>
      <c r="J18" s="144">
        <v>204.5</v>
      </c>
      <c r="K18" s="144">
        <v>0.1</v>
      </c>
      <c r="L18" s="144">
        <v>2.6</v>
      </c>
      <c r="M18" s="144">
        <v>3.6</v>
      </c>
      <c r="N18" s="145">
        <v>2.8</v>
      </c>
      <c r="P18" s="165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</row>
    <row r="19" spans="1:40" s="40" customFormat="1" ht="12" customHeight="1">
      <c r="A19" s="58" t="s">
        <v>21</v>
      </c>
      <c r="B19" s="59" t="s">
        <v>361</v>
      </c>
      <c r="C19" s="148">
        <v>32.4</v>
      </c>
      <c r="D19" s="149">
        <v>237.6</v>
      </c>
      <c r="E19" s="149">
        <v>440.5</v>
      </c>
      <c r="F19" s="149">
        <v>228.8</v>
      </c>
      <c r="G19" s="149">
        <v>26.6</v>
      </c>
      <c r="H19" s="149">
        <v>225.8</v>
      </c>
      <c r="I19" s="149">
        <v>421.2</v>
      </c>
      <c r="J19" s="149">
        <v>221.7</v>
      </c>
      <c r="K19" s="149">
        <v>5.8</v>
      </c>
      <c r="L19" s="149">
        <v>11.8</v>
      </c>
      <c r="M19" s="149">
        <v>19.2</v>
      </c>
      <c r="N19" s="150">
        <v>7.1</v>
      </c>
      <c r="P19" s="164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</row>
    <row r="20" spans="1:40" s="40" customFormat="1" ht="12" customHeight="1">
      <c r="A20" s="46"/>
      <c r="B20" s="48" t="s">
        <v>362</v>
      </c>
      <c r="C20" s="135">
        <v>40.5</v>
      </c>
      <c r="D20" s="136">
        <v>242.5</v>
      </c>
      <c r="E20" s="136">
        <v>412.3</v>
      </c>
      <c r="F20" s="136">
        <v>239.7</v>
      </c>
      <c r="G20" s="136">
        <v>33.6</v>
      </c>
      <c r="H20" s="136">
        <v>230.7</v>
      </c>
      <c r="I20" s="136">
        <v>398.1</v>
      </c>
      <c r="J20" s="136">
        <v>234.7</v>
      </c>
      <c r="K20" s="136">
        <v>6.9</v>
      </c>
      <c r="L20" s="136">
        <v>11.7</v>
      </c>
      <c r="M20" s="136">
        <v>14.2</v>
      </c>
      <c r="N20" s="137">
        <v>5.0999999999999996</v>
      </c>
      <c r="P20" s="165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</row>
    <row r="21" spans="1:40" s="40" customFormat="1" ht="12" customHeight="1">
      <c r="A21" s="46"/>
      <c r="B21" s="48" t="s">
        <v>4776</v>
      </c>
      <c r="C21" s="135">
        <v>32.799999999999997</v>
      </c>
      <c r="D21" s="136">
        <v>213.9</v>
      </c>
      <c r="E21" s="136">
        <v>443.5</v>
      </c>
      <c r="F21" s="136">
        <v>234.3</v>
      </c>
      <c r="G21" s="136">
        <v>28.4</v>
      </c>
      <c r="H21" s="136">
        <v>203.5</v>
      </c>
      <c r="I21" s="136">
        <v>427.7</v>
      </c>
      <c r="J21" s="136">
        <v>231.6</v>
      </c>
      <c r="K21" s="136">
        <v>4.4000000000000004</v>
      </c>
      <c r="L21" s="136">
        <v>10.3</v>
      </c>
      <c r="M21" s="136">
        <v>15.8</v>
      </c>
      <c r="N21" s="137">
        <v>2.7</v>
      </c>
      <c r="P21" s="165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</row>
    <row r="22" spans="1:40" s="33" customFormat="1" ht="12" customHeight="1">
      <c r="A22" s="51" t="s">
        <v>22</v>
      </c>
      <c r="B22" s="52" t="s">
        <v>361</v>
      </c>
      <c r="C22" s="139">
        <v>12</v>
      </c>
      <c r="D22" s="140">
        <v>82</v>
      </c>
      <c r="E22" s="140">
        <v>129.6</v>
      </c>
      <c r="F22" s="140">
        <v>74.400000000000006</v>
      </c>
      <c r="G22" s="140">
        <v>9.3000000000000007</v>
      </c>
      <c r="H22" s="140">
        <v>76.3</v>
      </c>
      <c r="I22" s="140">
        <v>123.3</v>
      </c>
      <c r="J22" s="140">
        <v>71.099999999999994</v>
      </c>
      <c r="K22" s="140">
        <v>2.7</v>
      </c>
      <c r="L22" s="140">
        <v>5.7</v>
      </c>
      <c r="M22" s="140">
        <v>6.2</v>
      </c>
      <c r="N22" s="141">
        <v>3.2</v>
      </c>
      <c r="P22" s="164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</row>
    <row r="23" spans="1:40" s="33" customFormat="1" ht="12" customHeight="1">
      <c r="A23" s="54"/>
      <c r="B23" s="55" t="s">
        <v>362</v>
      </c>
      <c r="C23" s="143">
        <v>15</v>
      </c>
      <c r="D23" s="144">
        <v>91.4</v>
      </c>
      <c r="E23" s="144">
        <v>120.4</v>
      </c>
      <c r="F23" s="144">
        <v>70.400000000000006</v>
      </c>
      <c r="G23" s="144">
        <v>12.7</v>
      </c>
      <c r="H23" s="144">
        <v>86.5</v>
      </c>
      <c r="I23" s="144">
        <v>116.4</v>
      </c>
      <c r="J23" s="144">
        <v>68.7</v>
      </c>
      <c r="K23" s="144">
        <v>2.2999999999999998</v>
      </c>
      <c r="L23" s="144">
        <v>5</v>
      </c>
      <c r="M23" s="144">
        <v>4</v>
      </c>
      <c r="N23" s="145">
        <v>1.7</v>
      </c>
      <c r="P23" s="165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</row>
    <row r="24" spans="1:40" s="33" customFormat="1" ht="12" customHeight="1">
      <c r="A24" s="54"/>
      <c r="B24" s="55" t="s">
        <v>4776</v>
      </c>
      <c r="C24" s="143">
        <v>11.1</v>
      </c>
      <c r="D24" s="144">
        <v>74.099999999999994</v>
      </c>
      <c r="E24" s="144">
        <v>132.9</v>
      </c>
      <c r="F24" s="144">
        <v>71.7</v>
      </c>
      <c r="G24" s="144">
        <v>10.199999999999999</v>
      </c>
      <c r="H24" s="144">
        <v>69</v>
      </c>
      <c r="I24" s="144">
        <v>128.19999999999999</v>
      </c>
      <c r="J24" s="144">
        <v>70.599999999999994</v>
      </c>
      <c r="K24" s="144">
        <v>0.8</v>
      </c>
      <c r="L24" s="144">
        <v>5</v>
      </c>
      <c r="M24" s="144">
        <v>4.7</v>
      </c>
      <c r="N24" s="145">
        <v>1.1000000000000001</v>
      </c>
      <c r="P24" s="165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</row>
    <row r="25" spans="1:40" s="33" customFormat="1" ht="12" customHeight="1">
      <c r="A25" s="51" t="s">
        <v>23</v>
      </c>
      <c r="B25" s="52" t="s">
        <v>361</v>
      </c>
      <c r="C25" s="139">
        <v>6</v>
      </c>
      <c r="D25" s="140">
        <v>82.1</v>
      </c>
      <c r="E25" s="140">
        <v>143.5</v>
      </c>
      <c r="F25" s="140">
        <v>65.2</v>
      </c>
      <c r="G25" s="140">
        <v>5.9</v>
      </c>
      <c r="H25" s="140">
        <v>79.900000000000006</v>
      </c>
      <c r="I25" s="140">
        <v>136.6</v>
      </c>
      <c r="J25" s="140">
        <v>63.6</v>
      </c>
      <c r="K25" s="1368" t="s">
        <v>4777</v>
      </c>
      <c r="L25" s="140">
        <v>2.2000000000000002</v>
      </c>
      <c r="M25" s="140">
        <v>6.9</v>
      </c>
      <c r="N25" s="141">
        <v>1.6</v>
      </c>
      <c r="P25" s="164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</row>
    <row r="26" spans="1:40" s="33" customFormat="1" ht="12" customHeight="1">
      <c r="A26" s="54"/>
      <c r="B26" s="55" t="s">
        <v>362</v>
      </c>
      <c r="C26" s="143">
        <v>10.9</v>
      </c>
      <c r="D26" s="144">
        <v>76.599999999999994</v>
      </c>
      <c r="E26" s="144">
        <v>131.5</v>
      </c>
      <c r="F26" s="144">
        <v>72.2</v>
      </c>
      <c r="G26" s="144">
        <v>9.9</v>
      </c>
      <c r="H26" s="144">
        <v>73.400000000000006</v>
      </c>
      <c r="I26" s="144">
        <v>126.5</v>
      </c>
      <c r="J26" s="144">
        <v>71.2</v>
      </c>
      <c r="K26" s="144">
        <v>0.9</v>
      </c>
      <c r="L26" s="144">
        <v>3.2</v>
      </c>
      <c r="M26" s="144">
        <v>5</v>
      </c>
      <c r="N26" s="145">
        <v>1</v>
      </c>
      <c r="P26" s="165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</row>
    <row r="27" spans="1:40" s="33" customFormat="1" ht="12" customHeight="1">
      <c r="A27" s="54"/>
      <c r="B27" s="55" t="s">
        <v>4776</v>
      </c>
      <c r="C27" s="143">
        <v>7.5</v>
      </c>
      <c r="D27" s="144">
        <v>69</v>
      </c>
      <c r="E27" s="144">
        <v>138.69999999999999</v>
      </c>
      <c r="F27" s="144">
        <v>72.900000000000006</v>
      </c>
      <c r="G27" s="144">
        <v>6.2</v>
      </c>
      <c r="H27" s="144">
        <v>66.599999999999994</v>
      </c>
      <c r="I27" s="144">
        <v>133.5</v>
      </c>
      <c r="J27" s="144">
        <v>72.400000000000006</v>
      </c>
      <c r="K27" s="144">
        <v>1.3</v>
      </c>
      <c r="L27" s="144">
        <v>2.4</v>
      </c>
      <c r="M27" s="144">
        <v>5.2</v>
      </c>
      <c r="N27" s="145">
        <v>0.5</v>
      </c>
      <c r="P27" s="165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</row>
    <row r="28" spans="1:40" s="33" customFormat="1" ht="12" customHeight="1">
      <c r="A28" s="51" t="s">
        <v>24</v>
      </c>
      <c r="B28" s="52" t="s">
        <v>361</v>
      </c>
      <c r="C28" s="139">
        <v>14.5</v>
      </c>
      <c r="D28" s="140">
        <v>73.400000000000006</v>
      </c>
      <c r="E28" s="140">
        <v>167.3</v>
      </c>
      <c r="F28" s="140">
        <v>89.2</v>
      </c>
      <c r="G28" s="140">
        <v>11.4</v>
      </c>
      <c r="H28" s="140">
        <v>69.599999999999994</v>
      </c>
      <c r="I28" s="140">
        <v>161.19999999999999</v>
      </c>
      <c r="J28" s="140">
        <v>86.9</v>
      </c>
      <c r="K28" s="140">
        <v>3.1</v>
      </c>
      <c r="L28" s="140">
        <v>3.9</v>
      </c>
      <c r="M28" s="140">
        <v>6.1</v>
      </c>
      <c r="N28" s="141">
        <v>2.2999999999999998</v>
      </c>
      <c r="P28" s="164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</row>
    <row r="29" spans="1:40" s="33" customFormat="1" ht="12" customHeight="1">
      <c r="A29" s="54"/>
      <c r="B29" s="55" t="s">
        <v>362</v>
      </c>
      <c r="C29" s="143">
        <v>14.6</v>
      </c>
      <c r="D29" s="144">
        <v>74.400000000000006</v>
      </c>
      <c r="E29" s="144">
        <v>160.4</v>
      </c>
      <c r="F29" s="144">
        <v>97.1</v>
      </c>
      <c r="G29" s="144">
        <v>11</v>
      </c>
      <c r="H29" s="144">
        <v>70.8</v>
      </c>
      <c r="I29" s="144">
        <v>155.19999999999999</v>
      </c>
      <c r="J29" s="144">
        <v>94.8</v>
      </c>
      <c r="K29" s="144">
        <v>3.6</v>
      </c>
      <c r="L29" s="144">
        <v>3.6</v>
      </c>
      <c r="M29" s="144">
        <v>5.2</v>
      </c>
      <c r="N29" s="145">
        <v>2.2999999999999998</v>
      </c>
      <c r="P29" s="165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</row>
    <row r="30" spans="1:40" s="33" customFormat="1" ht="12" customHeight="1">
      <c r="A30" s="54"/>
      <c r="B30" s="55" t="s">
        <v>4776</v>
      </c>
      <c r="C30" s="143">
        <v>14.2</v>
      </c>
      <c r="D30" s="144">
        <v>70.900000000000006</v>
      </c>
      <c r="E30" s="144">
        <v>172</v>
      </c>
      <c r="F30" s="144">
        <v>89.7</v>
      </c>
      <c r="G30" s="144">
        <v>12</v>
      </c>
      <c r="H30" s="144">
        <v>67.900000000000006</v>
      </c>
      <c r="I30" s="144">
        <v>166.1</v>
      </c>
      <c r="J30" s="144">
        <v>88.6</v>
      </c>
      <c r="K30" s="144">
        <v>2.2000000000000002</v>
      </c>
      <c r="L30" s="144">
        <v>2.9</v>
      </c>
      <c r="M30" s="144">
        <v>5.9</v>
      </c>
      <c r="N30" s="145">
        <v>1.1000000000000001</v>
      </c>
      <c r="P30" s="165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</row>
    <row r="31" spans="1:40" s="40" customFormat="1" ht="12" customHeight="1">
      <c r="A31" s="60" t="s">
        <v>25</v>
      </c>
      <c r="B31" s="59" t="s">
        <v>361</v>
      </c>
      <c r="C31" s="148">
        <v>28.2</v>
      </c>
      <c r="D31" s="149">
        <v>162.30000000000001</v>
      </c>
      <c r="E31" s="149">
        <v>313.2</v>
      </c>
      <c r="F31" s="149">
        <v>171.2</v>
      </c>
      <c r="G31" s="149">
        <v>16.5</v>
      </c>
      <c r="H31" s="149">
        <v>147.9</v>
      </c>
      <c r="I31" s="149">
        <v>295.8</v>
      </c>
      <c r="J31" s="149">
        <v>164.5</v>
      </c>
      <c r="K31" s="149">
        <v>11.7</v>
      </c>
      <c r="L31" s="149">
        <v>14.5</v>
      </c>
      <c r="M31" s="149">
        <v>17.3</v>
      </c>
      <c r="N31" s="150">
        <v>6.7</v>
      </c>
      <c r="P31" s="164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</row>
    <row r="32" spans="1:40" s="33" customFormat="1" ht="12" customHeight="1">
      <c r="A32" s="62"/>
      <c r="B32" s="48" t="s">
        <v>362</v>
      </c>
      <c r="C32" s="135">
        <v>25.4</v>
      </c>
      <c r="D32" s="136">
        <v>157.30000000000001</v>
      </c>
      <c r="E32" s="136">
        <v>307.8</v>
      </c>
      <c r="F32" s="136">
        <v>183.6</v>
      </c>
      <c r="G32" s="136">
        <v>14.6</v>
      </c>
      <c r="H32" s="136">
        <v>144.19999999999999</v>
      </c>
      <c r="I32" s="136">
        <v>292.3</v>
      </c>
      <c r="J32" s="136">
        <v>178.3</v>
      </c>
      <c r="K32" s="136">
        <v>10.9</v>
      </c>
      <c r="L32" s="136">
        <v>13.1</v>
      </c>
      <c r="M32" s="136">
        <v>15.5</v>
      </c>
      <c r="N32" s="137">
        <v>5.2</v>
      </c>
      <c r="P32" s="165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</row>
    <row r="33" spans="1:40" s="33" customFormat="1" ht="12" customHeight="1">
      <c r="A33" s="62"/>
      <c r="B33" s="48" t="s">
        <v>4776</v>
      </c>
      <c r="C33" s="135">
        <v>20.7</v>
      </c>
      <c r="D33" s="136">
        <v>160.6</v>
      </c>
      <c r="E33" s="136">
        <v>306.60000000000002</v>
      </c>
      <c r="F33" s="136">
        <v>188.1</v>
      </c>
      <c r="G33" s="136">
        <v>10.9</v>
      </c>
      <c r="H33" s="136">
        <v>148.1</v>
      </c>
      <c r="I33" s="136">
        <v>293.3</v>
      </c>
      <c r="J33" s="136">
        <v>183.8</v>
      </c>
      <c r="K33" s="136">
        <v>9.8000000000000007</v>
      </c>
      <c r="L33" s="136">
        <v>12.4</v>
      </c>
      <c r="M33" s="136">
        <v>13.3</v>
      </c>
      <c r="N33" s="137">
        <v>4.3</v>
      </c>
      <c r="P33" s="165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</row>
    <row r="34" spans="1:40" s="33" customFormat="1" ht="12" customHeight="1">
      <c r="A34" s="51" t="s">
        <v>26</v>
      </c>
      <c r="B34" s="52" t="s">
        <v>361</v>
      </c>
      <c r="C34" s="139">
        <v>8.3000000000000007</v>
      </c>
      <c r="D34" s="140">
        <v>94.7</v>
      </c>
      <c r="E34" s="140">
        <v>164.7</v>
      </c>
      <c r="F34" s="140">
        <v>83.5</v>
      </c>
      <c r="G34" s="140">
        <v>7</v>
      </c>
      <c r="H34" s="140">
        <v>88.7</v>
      </c>
      <c r="I34" s="140">
        <v>157.5</v>
      </c>
      <c r="J34" s="140">
        <v>80.8</v>
      </c>
      <c r="K34" s="140">
        <v>1.4</v>
      </c>
      <c r="L34" s="140">
        <v>6</v>
      </c>
      <c r="M34" s="140">
        <v>7.2</v>
      </c>
      <c r="N34" s="141">
        <v>2.7</v>
      </c>
      <c r="P34" s="164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</row>
    <row r="35" spans="1:40" s="33" customFormat="1" ht="12" customHeight="1">
      <c r="A35" s="54"/>
      <c r="B35" s="55" t="s">
        <v>362</v>
      </c>
      <c r="C35" s="143">
        <v>8.1</v>
      </c>
      <c r="D35" s="144">
        <v>93.8</v>
      </c>
      <c r="E35" s="144">
        <v>165.6</v>
      </c>
      <c r="F35" s="144">
        <v>88.4</v>
      </c>
      <c r="G35" s="144">
        <v>7.2</v>
      </c>
      <c r="H35" s="144">
        <v>89.8</v>
      </c>
      <c r="I35" s="144">
        <v>158.9</v>
      </c>
      <c r="J35" s="144">
        <v>86</v>
      </c>
      <c r="K35" s="144">
        <v>0.8</v>
      </c>
      <c r="L35" s="144">
        <v>3.9</v>
      </c>
      <c r="M35" s="144">
        <v>6.7</v>
      </c>
      <c r="N35" s="145">
        <v>2.4</v>
      </c>
      <c r="P35" s="165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</row>
    <row r="36" spans="1:40" s="33" customFormat="1" ht="12" customHeight="1">
      <c r="A36" s="54"/>
      <c r="B36" s="55" t="s">
        <v>4776</v>
      </c>
      <c r="C36" s="143">
        <v>4.8</v>
      </c>
      <c r="D36" s="144">
        <v>101.3</v>
      </c>
      <c r="E36" s="144">
        <v>161.30000000000001</v>
      </c>
      <c r="F36" s="144">
        <v>91.6</v>
      </c>
      <c r="G36" s="144">
        <v>4.5</v>
      </c>
      <c r="H36" s="144">
        <v>96.6</v>
      </c>
      <c r="I36" s="144">
        <v>156.30000000000001</v>
      </c>
      <c r="J36" s="144">
        <v>89.7</v>
      </c>
      <c r="K36" s="144">
        <v>0.3</v>
      </c>
      <c r="L36" s="144">
        <v>4.7</v>
      </c>
      <c r="M36" s="144">
        <v>5</v>
      </c>
      <c r="N36" s="145">
        <v>1.9</v>
      </c>
      <c r="P36" s="165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</row>
    <row r="37" spans="1:40" s="33" customFormat="1" ht="12" customHeight="1">
      <c r="A37" s="51" t="s">
        <v>27</v>
      </c>
      <c r="B37" s="52" t="s">
        <v>361</v>
      </c>
      <c r="C37" s="139">
        <v>19.899999999999999</v>
      </c>
      <c r="D37" s="140">
        <v>67.599999999999994</v>
      </c>
      <c r="E37" s="140">
        <v>148.5</v>
      </c>
      <c r="F37" s="140">
        <v>87.7</v>
      </c>
      <c r="G37" s="140">
        <v>9.5</v>
      </c>
      <c r="H37" s="140">
        <v>59.2</v>
      </c>
      <c r="I37" s="140">
        <v>138.30000000000001</v>
      </c>
      <c r="J37" s="140">
        <v>83.7</v>
      </c>
      <c r="K37" s="140">
        <v>10.4</v>
      </c>
      <c r="L37" s="140">
        <v>8.5</v>
      </c>
      <c r="M37" s="140">
        <v>10.1</v>
      </c>
      <c r="N37" s="141">
        <v>4</v>
      </c>
      <c r="P37" s="164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</row>
    <row r="38" spans="1:40" s="33" customFormat="1" ht="12" customHeight="1">
      <c r="A38" s="54"/>
      <c r="B38" s="55" t="s">
        <v>362</v>
      </c>
      <c r="C38" s="143">
        <v>17.3</v>
      </c>
      <c r="D38" s="144">
        <v>63.6</v>
      </c>
      <c r="E38" s="144">
        <v>142.19999999999999</v>
      </c>
      <c r="F38" s="144">
        <v>95.2</v>
      </c>
      <c r="G38" s="144">
        <v>7.3</v>
      </c>
      <c r="H38" s="144">
        <v>54.4</v>
      </c>
      <c r="I38" s="144">
        <v>133.4</v>
      </c>
      <c r="J38" s="144">
        <v>92.3</v>
      </c>
      <c r="K38" s="144">
        <v>10</v>
      </c>
      <c r="L38" s="144">
        <v>9.1</v>
      </c>
      <c r="M38" s="144">
        <v>8.8000000000000007</v>
      </c>
      <c r="N38" s="145">
        <v>2.9</v>
      </c>
      <c r="P38" s="165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</row>
    <row r="39" spans="1:40" s="33" customFormat="1" ht="12" customHeight="1">
      <c r="A39" s="54"/>
      <c r="B39" s="55" t="s">
        <v>4776</v>
      </c>
      <c r="C39" s="143">
        <v>15.9</v>
      </c>
      <c r="D39" s="144">
        <v>59.3</v>
      </c>
      <c r="E39" s="144">
        <v>145.19999999999999</v>
      </c>
      <c r="F39" s="144">
        <v>96.5</v>
      </c>
      <c r="G39" s="144">
        <v>6.4</v>
      </c>
      <c r="H39" s="144">
        <v>51.5</v>
      </c>
      <c r="I39" s="144">
        <v>137</v>
      </c>
      <c r="J39" s="144">
        <v>94.1</v>
      </c>
      <c r="K39" s="144">
        <v>9.5</v>
      </c>
      <c r="L39" s="144">
        <v>7.7</v>
      </c>
      <c r="M39" s="144">
        <v>8.1999999999999993</v>
      </c>
      <c r="N39" s="145">
        <v>2.4</v>
      </c>
      <c r="P39" s="165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</row>
    <row r="40" spans="1:40" s="40" customFormat="1" ht="12" customHeight="1">
      <c r="A40" s="58" t="s">
        <v>28</v>
      </c>
      <c r="B40" s="59" t="s">
        <v>361</v>
      </c>
      <c r="C40" s="148">
        <v>45</v>
      </c>
      <c r="D40" s="149">
        <v>152.19999999999999</v>
      </c>
      <c r="E40" s="149">
        <v>347.9</v>
      </c>
      <c r="F40" s="149">
        <v>229.8</v>
      </c>
      <c r="G40" s="149">
        <v>14.9</v>
      </c>
      <c r="H40" s="149">
        <v>130.1</v>
      </c>
      <c r="I40" s="149">
        <v>322.2</v>
      </c>
      <c r="J40" s="149">
        <v>223.5</v>
      </c>
      <c r="K40" s="149">
        <v>30.1</v>
      </c>
      <c r="L40" s="149">
        <v>22.1</v>
      </c>
      <c r="M40" s="149">
        <v>25.7</v>
      </c>
      <c r="N40" s="150">
        <v>6.3</v>
      </c>
      <c r="P40" s="164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</row>
    <row r="41" spans="1:40" s="40" customFormat="1" ht="12" customHeight="1">
      <c r="A41" s="46"/>
      <c r="B41" s="48" t="s">
        <v>362</v>
      </c>
      <c r="C41" s="135">
        <v>48.2</v>
      </c>
      <c r="D41" s="136">
        <v>150.6</v>
      </c>
      <c r="E41" s="136">
        <v>342.3</v>
      </c>
      <c r="F41" s="136">
        <v>233.1</v>
      </c>
      <c r="G41" s="136">
        <v>17.5</v>
      </c>
      <c r="H41" s="136">
        <v>129.6</v>
      </c>
      <c r="I41" s="136">
        <v>322.3</v>
      </c>
      <c r="J41" s="136">
        <v>225.6</v>
      </c>
      <c r="K41" s="136">
        <v>30.6</v>
      </c>
      <c r="L41" s="136">
        <v>21</v>
      </c>
      <c r="M41" s="136">
        <v>20</v>
      </c>
      <c r="N41" s="137">
        <v>7.5</v>
      </c>
      <c r="P41" s="165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</row>
    <row r="42" spans="1:40" s="40" customFormat="1" ht="12" customHeight="1">
      <c r="A42" s="46"/>
      <c r="B42" s="48" t="s">
        <v>4776</v>
      </c>
      <c r="C42" s="135">
        <v>56.6</v>
      </c>
      <c r="D42" s="136">
        <v>163.4</v>
      </c>
      <c r="E42" s="136">
        <v>340.2</v>
      </c>
      <c r="F42" s="136">
        <v>210.2</v>
      </c>
      <c r="G42" s="136">
        <v>25.9</v>
      </c>
      <c r="H42" s="136">
        <v>141.4</v>
      </c>
      <c r="I42" s="136">
        <v>320.2</v>
      </c>
      <c r="J42" s="136">
        <v>203.1</v>
      </c>
      <c r="K42" s="136">
        <v>30.7</v>
      </c>
      <c r="L42" s="136">
        <v>22</v>
      </c>
      <c r="M42" s="136">
        <v>20</v>
      </c>
      <c r="N42" s="137">
        <v>7.1</v>
      </c>
      <c r="P42" s="165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</row>
    <row r="43" spans="1:40" s="33" customFormat="1" ht="12" customHeight="1">
      <c r="A43" s="51" t="s">
        <v>29</v>
      </c>
      <c r="B43" s="52" t="s">
        <v>361</v>
      </c>
      <c r="C43" s="139">
        <v>24.2</v>
      </c>
      <c r="D43" s="140">
        <v>85.9</v>
      </c>
      <c r="E43" s="140">
        <v>181</v>
      </c>
      <c r="F43" s="140">
        <v>107.7</v>
      </c>
      <c r="G43" s="140">
        <v>8.1</v>
      </c>
      <c r="H43" s="140">
        <v>74.400000000000006</v>
      </c>
      <c r="I43" s="140">
        <v>166.8</v>
      </c>
      <c r="J43" s="140">
        <v>104</v>
      </c>
      <c r="K43" s="140">
        <v>16.100000000000001</v>
      </c>
      <c r="L43" s="140">
        <v>11.6</v>
      </c>
      <c r="M43" s="140">
        <v>14.2</v>
      </c>
      <c r="N43" s="141">
        <v>3.7</v>
      </c>
      <c r="P43" s="164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</row>
    <row r="44" spans="1:40" s="33" customFormat="1" ht="12" customHeight="1">
      <c r="A44" s="54"/>
      <c r="B44" s="55" t="s">
        <v>362</v>
      </c>
      <c r="C44" s="143">
        <v>28.4</v>
      </c>
      <c r="D44" s="144">
        <v>85.9</v>
      </c>
      <c r="E44" s="144">
        <v>179.9</v>
      </c>
      <c r="F44" s="144">
        <v>101.5</v>
      </c>
      <c r="G44" s="144">
        <v>10</v>
      </c>
      <c r="H44" s="144">
        <v>74.900000000000006</v>
      </c>
      <c r="I44" s="144">
        <v>168.6</v>
      </c>
      <c r="J44" s="144">
        <v>98.3</v>
      </c>
      <c r="K44" s="144">
        <v>18.399999999999999</v>
      </c>
      <c r="L44" s="144">
        <v>11</v>
      </c>
      <c r="M44" s="144">
        <v>11.3</v>
      </c>
      <c r="N44" s="145">
        <v>3.2</v>
      </c>
      <c r="P44" s="165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</row>
    <row r="45" spans="1:40" s="33" customFormat="1" ht="12" customHeight="1">
      <c r="A45" s="54"/>
      <c r="B45" s="55" t="s">
        <v>4776</v>
      </c>
      <c r="C45" s="143">
        <v>34.200000000000003</v>
      </c>
      <c r="D45" s="144">
        <v>96.1</v>
      </c>
      <c r="E45" s="144">
        <v>174.6</v>
      </c>
      <c r="F45" s="144">
        <v>91.7</v>
      </c>
      <c r="G45" s="144">
        <v>16</v>
      </c>
      <c r="H45" s="144">
        <v>84.6</v>
      </c>
      <c r="I45" s="144">
        <v>164.4</v>
      </c>
      <c r="J45" s="144">
        <v>88.8</v>
      </c>
      <c r="K45" s="144">
        <v>18.100000000000001</v>
      </c>
      <c r="L45" s="144">
        <v>11.5</v>
      </c>
      <c r="M45" s="144">
        <v>10.199999999999999</v>
      </c>
      <c r="N45" s="145">
        <v>2.9</v>
      </c>
      <c r="P45" s="165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</row>
    <row r="46" spans="1:40" s="33" customFormat="1" ht="12" customHeight="1">
      <c r="A46" s="51" t="s">
        <v>30</v>
      </c>
      <c r="B46" s="52" t="s">
        <v>361</v>
      </c>
      <c r="C46" s="139">
        <v>20.8</v>
      </c>
      <c r="D46" s="140">
        <v>66.2</v>
      </c>
      <c r="E46" s="140">
        <v>166.9</v>
      </c>
      <c r="F46" s="140">
        <v>122.1</v>
      </c>
      <c r="G46" s="140">
        <v>6.8</v>
      </c>
      <c r="H46" s="140">
        <v>55.7</v>
      </c>
      <c r="I46" s="140">
        <v>155.30000000000001</v>
      </c>
      <c r="J46" s="140">
        <v>119.4</v>
      </c>
      <c r="K46" s="140">
        <v>14</v>
      </c>
      <c r="L46" s="140">
        <v>10.5</v>
      </c>
      <c r="M46" s="140">
        <v>11.5</v>
      </c>
      <c r="N46" s="141">
        <v>2.7</v>
      </c>
      <c r="P46" s="164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</row>
    <row r="47" spans="1:40" s="33" customFormat="1" ht="12" customHeight="1">
      <c r="A47" s="54"/>
      <c r="B47" s="55" t="s">
        <v>362</v>
      </c>
      <c r="C47" s="143">
        <v>19.8</v>
      </c>
      <c r="D47" s="144">
        <v>64.7</v>
      </c>
      <c r="E47" s="144">
        <v>162.4</v>
      </c>
      <c r="F47" s="144">
        <v>131.6</v>
      </c>
      <c r="G47" s="144">
        <v>7.5</v>
      </c>
      <c r="H47" s="144">
        <v>54.7</v>
      </c>
      <c r="I47" s="144">
        <v>153.69999999999999</v>
      </c>
      <c r="J47" s="144">
        <v>127.3</v>
      </c>
      <c r="K47" s="144">
        <v>12.3</v>
      </c>
      <c r="L47" s="144">
        <v>10</v>
      </c>
      <c r="M47" s="144">
        <v>8.8000000000000007</v>
      </c>
      <c r="N47" s="145">
        <v>4.3</v>
      </c>
      <c r="P47" s="165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</row>
    <row r="48" spans="1:40" s="33" customFormat="1" ht="12" customHeight="1">
      <c r="A48" s="54"/>
      <c r="B48" s="582" t="s">
        <v>4776</v>
      </c>
      <c r="C48" s="143">
        <v>22.4</v>
      </c>
      <c r="D48" s="144">
        <v>67.3</v>
      </c>
      <c r="E48" s="144">
        <v>165.6</v>
      </c>
      <c r="F48" s="144">
        <v>118.5</v>
      </c>
      <c r="G48" s="144">
        <v>9.8000000000000007</v>
      </c>
      <c r="H48" s="144">
        <v>56.8</v>
      </c>
      <c r="I48" s="144">
        <v>155.80000000000001</v>
      </c>
      <c r="J48" s="144">
        <v>114.3</v>
      </c>
      <c r="K48" s="144">
        <v>12.5</v>
      </c>
      <c r="L48" s="144">
        <v>10.5</v>
      </c>
      <c r="M48" s="144">
        <v>9.8000000000000007</v>
      </c>
      <c r="N48" s="145">
        <v>4.2</v>
      </c>
      <c r="P48" s="165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</row>
    <row r="49" spans="1:40" s="33" customFormat="1" ht="12.6" customHeight="1">
      <c r="A49" s="54"/>
      <c r="B49" s="582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P49" s="165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</row>
    <row r="50" spans="1:40" s="19" customFormat="1" ht="13.5" customHeight="1">
      <c r="A50" s="1643" t="s">
        <v>73</v>
      </c>
      <c r="B50" s="1625"/>
      <c r="C50" s="1625"/>
      <c r="D50" s="1625"/>
      <c r="E50" s="1625"/>
      <c r="F50" s="1625"/>
      <c r="G50" s="1625"/>
      <c r="H50" s="1625"/>
      <c r="I50" s="1625"/>
      <c r="J50" s="1625"/>
      <c r="K50" s="1625"/>
      <c r="L50" s="1625"/>
      <c r="M50" s="1625"/>
      <c r="N50" s="1625"/>
    </row>
    <row r="51" spans="1:40" s="216" customFormat="1" ht="14.25" customHeight="1">
      <c r="A51" s="1643" t="s">
        <v>74</v>
      </c>
      <c r="B51" s="1644"/>
      <c r="C51" s="1644"/>
      <c r="D51" s="1644"/>
      <c r="E51" s="1644"/>
      <c r="F51" s="1644"/>
      <c r="G51" s="1644"/>
      <c r="H51" s="1644"/>
      <c r="I51" s="1644"/>
      <c r="J51" s="1644"/>
      <c r="K51" s="1644"/>
      <c r="L51" s="1644"/>
      <c r="M51" s="1644"/>
      <c r="N51" s="1644"/>
    </row>
    <row r="52" spans="1:40" s="33" customFormat="1" ht="39" customHeight="1">
      <c r="A52" s="1643" t="s">
        <v>75</v>
      </c>
      <c r="B52" s="1644"/>
      <c r="C52" s="1644"/>
      <c r="D52" s="1644"/>
      <c r="E52" s="1644"/>
      <c r="F52" s="1644"/>
      <c r="G52" s="1644"/>
      <c r="H52" s="1644"/>
      <c r="I52" s="1644"/>
      <c r="J52" s="1644"/>
      <c r="K52" s="1644"/>
      <c r="L52" s="1644"/>
      <c r="M52" s="1644"/>
      <c r="N52" s="1644"/>
    </row>
    <row r="53" spans="1:40" s="33" customFormat="1" ht="13.5" customHeight="1">
      <c r="A53" s="1645" t="s">
        <v>76</v>
      </c>
      <c r="B53" s="1646"/>
      <c r="C53" s="1646"/>
      <c r="D53" s="1646"/>
      <c r="E53" s="1646"/>
      <c r="F53" s="1646"/>
      <c r="G53" s="1646"/>
      <c r="H53" s="1646"/>
      <c r="I53" s="1646"/>
      <c r="J53" s="1646"/>
      <c r="K53" s="1646"/>
      <c r="L53" s="1646"/>
      <c r="M53" s="1646"/>
      <c r="N53" s="1646"/>
    </row>
    <row r="54" spans="1:40" ht="12" customHeight="1">
      <c r="A54" s="92" t="s">
        <v>52</v>
      </c>
      <c r="B54" s="93"/>
      <c r="C54" s="93"/>
      <c r="D54" s="93"/>
      <c r="E54" s="93"/>
      <c r="F54" s="93"/>
      <c r="G54" s="93"/>
      <c r="H54" s="93"/>
      <c r="K54" s="1310"/>
      <c r="L54" s="217" t="s">
        <v>374</v>
      </c>
      <c r="M54" s="1311" t="s">
        <v>4754</v>
      </c>
      <c r="N54" s="217" t="s">
        <v>375</v>
      </c>
      <c r="P54" s="66"/>
    </row>
    <row r="55" spans="1:40" s="72" customFormat="1" ht="12.6" hidden="1" customHeight="1" outlineLevel="1">
      <c r="A55" s="70" t="s">
        <v>32</v>
      </c>
      <c r="B55" s="71">
        <v>2001</v>
      </c>
      <c r="C55" s="72">
        <f t="shared" ref="C55:N55" si="0">MIN(C16,C22,C25,C28,C34,C37,C43,C46)</f>
        <v>5.7</v>
      </c>
      <c r="D55" s="72">
        <f t="shared" si="0"/>
        <v>40.799999999999997</v>
      </c>
      <c r="E55" s="72">
        <f t="shared" si="0"/>
        <v>129.6</v>
      </c>
      <c r="F55" s="72">
        <f t="shared" si="0"/>
        <v>65.2</v>
      </c>
      <c r="G55" s="72">
        <f t="shared" si="0"/>
        <v>5.7</v>
      </c>
      <c r="H55" s="72">
        <f t="shared" si="0"/>
        <v>38.700000000000003</v>
      </c>
      <c r="I55" s="72">
        <f t="shared" si="0"/>
        <v>123.3</v>
      </c>
      <c r="J55" s="72">
        <f t="shared" si="0"/>
        <v>63.6</v>
      </c>
      <c r="K55" s="1255">
        <f t="shared" si="0"/>
        <v>1.4</v>
      </c>
      <c r="L55" s="1255">
        <f t="shared" si="0"/>
        <v>2.1</v>
      </c>
      <c r="M55" s="1255">
        <f t="shared" si="0"/>
        <v>3.8</v>
      </c>
      <c r="N55" s="1255">
        <f t="shared" si="0"/>
        <v>1.6</v>
      </c>
      <c r="O55" s="73"/>
      <c r="P55" s="173"/>
    </row>
    <row r="56" spans="1:40" s="72" customFormat="1" ht="12.6" hidden="1" customHeight="1" outlineLevel="1">
      <c r="A56" s="70" t="s">
        <v>32</v>
      </c>
      <c r="B56" s="74">
        <v>2002</v>
      </c>
      <c r="C56" s="72">
        <f t="shared" ref="C56:N56" si="1">MIN(C17,C23,C26,C29,C35,C38,C44,C47)</f>
        <v>6</v>
      </c>
      <c r="D56" s="72">
        <f t="shared" si="1"/>
        <v>49.9</v>
      </c>
      <c r="E56" s="72">
        <f t="shared" si="1"/>
        <v>120.4</v>
      </c>
      <c r="F56" s="72">
        <f t="shared" si="1"/>
        <v>70.400000000000006</v>
      </c>
      <c r="G56" s="72">
        <f t="shared" si="1"/>
        <v>5.5</v>
      </c>
      <c r="H56" s="72">
        <f t="shared" si="1"/>
        <v>48.8</v>
      </c>
      <c r="I56" s="72">
        <f t="shared" si="1"/>
        <v>116.4</v>
      </c>
      <c r="J56" s="72">
        <f t="shared" si="1"/>
        <v>68.7</v>
      </c>
      <c r="K56" s="1255">
        <f t="shared" si="1"/>
        <v>0.6</v>
      </c>
      <c r="L56" s="1255">
        <f t="shared" si="1"/>
        <v>1</v>
      </c>
      <c r="M56" s="1255">
        <f t="shared" si="1"/>
        <v>4</v>
      </c>
      <c r="N56" s="1255">
        <f t="shared" si="1"/>
        <v>1</v>
      </c>
      <c r="O56" s="73"/>
      <c r="P56" s="174"/>
    </row>
    <row r="57" spans="1:40" s="72" customFormat="1" ht="12.6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1255" t="e">
        <f>MIN(#REF!,#REF!,#REF!,#REF!,#REF!,#REF!,#REF!,#REF!)</f>
        <v>#REF!</v>
      </c>
      <c r="L57" s="1255" t="e">
        <f>MIN(#REF!,#REF!,#REF!,#REF!,#REF!,#REF!,#REF!,#REF!)</f>
        <v>#REF!</v>
      </c>
      <c r="M57" s="1255" t="e">
        <f>MIN(#REF!,#REF!,#REF!,#REF!,#REF!,#REF!,#REF!,#REF!)</f>
        <v>#REF!</v>
      </c>
      <c r="N57" s="1255" t="e">
        <f>MIN(#REF!,#REF!,#REF!,#REF!,#REF!,#REF!,#REF!,#REF!)</f>
        <v>#REF!</v>
      </c>
      <c r="O57" s="73"/>
      <c r="P57" s="175"/>
    </row>
    <row r="58" spans="1:40" s="72" customFormat="1" ht="12.6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1255" t="e">
        <f>MIN(#REF!,#REF!,#REF!,#REF!,#REF!,#REF!,#REF!,#REF!)</f>
        <v>#REF!</v>
      </c>
      <c r="L58" s="1255" t="e">
        <f>MIN(#REF!,#REF!,#REF!,#REF!,#REF!,#REF!,#REF!,#REF!)</f>
        <v>#REF!</v>
      </c>
      <c r="M58" s="1255" t="e">
        <f>MIN(#REF!,#REF!,#REF!,#REF!,#REF!,#REF!,#REF!,#REF!)</f>
        <v>#REF!</v>
      </c>
      <c r="N58" s="1255" t="e">
        <f>MIN(#REF!,#REF!,#REF!,#REF!,#REF!,#REF!,#REF!,#REF!)</f>
        <v>#REF!</v>
      </c>
      <c r="O58" s="73"/>
      <c r="P58" s="176"/>
    </row>
    <row r="59" spans="1:40" s="72" customFormat="1" ht="12.6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1255" t="e">
        <f>MIN(#REF!,#REF!,#REF!,#REF!,#REF!,#REF!,#REF!,#REF!)</f>
        <v>#REF!</v>
      </c>
      <c r="L59" s="1255" t="e">
        <f>MIN(#REF!,#REF!,#REF!,#REF!,#REF!,#REF!,#REF!,#REF!)</f>
        <v>#REF!</v>
      </c>
      <c r="M59" s="1255" t="e">
        <f>MIN(#REF!,#REF!,#REF!,#REF!,#REF!,#REF!,#REF!,#REF!)</f>
        <v>#REF!</v>
      </c>
      <c r="N59" s="1255" t="e">
        <f>MIN(#REF!,#REF!,#REF!,#REF!,#REF!,#REF!,#REF!,#REF!)</f>
        <v>#REF!</v>
      </c>
      <c r="O59" s="73"/>
      <c r="P59" s="176"/>
    </row>
    <row r="60" spans="1:40" s="79" customFormat="1" ht="12.6" hidden="1" customHeight="1" outlineLevel="1">
      <c r="A60" s="77" t="s">
        <v>33</v>
      </c>
      <c r="B60" s="78">
        <v>2001</v>
      </c>
      <c r="C60" s="79">
        <f t="shared" ref="C60:N60" si="2">MAX(C16,C22,C25,C28,C34,C37,C43,C46)</f>
        <v>24.2</v>
      </c>
      <c r="D60" s="79">
        <f t="shared" si="2"/>
        <v>94.7</v>
      </c>
      <c r="E60" s="79">
        <f t="shared" si="2"/>
        <v>181</v>
      </c>
      <c r="F60" s="79">
        <f t="shared" si="2"/>
        <v>174</v>
      </c>
      <c r="G60" s="79">
        <f t="shared" si="2"/>
        <v>11.4</v>
      </c>
      <c r="H60" s="79">
        <f t="shared" si="2"/>
        <v>88.7</v>
      </c>
      <c r="I60" s="79">
        <f t="shared" si="2"/>
        <v>166.8</v>
      </c>
      <c r="J60" s="79">
        <f t="shared" si="2"/>
        <v>170.7</v>
      </c>
      <c r="K60" s="1256">
        <f t="shared" si="2"/>
        <v>16.100000000000001</v>
      </c>
      <c r="L60" s="1256">
        <f t="shared" si="2"/>
        <v>11.6</v>
      </c>
      <c r="M60" s="1256">
        <f t="shared" si="2"/>
        <v>14.2</v>
      </c>
      <c r="N60" s="1256">
        <f t="shared" si="2"/>
        <v>4</v>
      </c>
      <c r="O60" s="80"/>
      <c r="P60" s="178"/>
    </row>
    <row r="61" spans="1:40" s="79" customFormat="1" ht="12.6" hidden="1" customHeight="1" outlineLevel="1">
      <c r="A61" s="77" t="s">
        <v>33</v>
      </c>
      <c r="B61" s="81">
        <v>2002</v>
      </c>
      <c r="C61" s="79">
        <f t="shared" ref="C61:N61" si="3">MAX(C17,C23,C26,C29,C35,C38,C44,C47)</f>
        <v>28.4</v>
      </c>
      <c r="D61" s="79">
        <f t="shared" si="3"/>
        <v>93.8</v>
      </c>
      <c r="E61" s="79">
        <f t="shared" si="3"/>
        <v>179.9</v>
      </c>
      <c r="F61" s="79">
        <f t="shared" si="3"/>
        <v>189.9</v>
      </c>
      <c r="G61" s="79">
        <f t="shared" si="3"/>
        <v>12.7</v>
      </c>
      <c r="H61" s="79">
        <f t="shared" si="3"/>
        <v>89.8</v>
      </c>
      <c r="I61" s="79">
        <f t="shared" si="3"/>
        <v>168.6</v>
      </c>
      <c r="J61" s="79">
        <f t="shared" si="3"/>
        <v>187.5</v>
      </c>
      <c r="K61" s="1256">
        <f t="shared" si="3"/>
        <v>18.399999999999999</v>
      </c>
      <c r="L61" s="1256">
        <f t="shared" si="3"/>
        <v>11</v>
      </c>
      <c r="M61" s="1256">
        <f t="shared" si="3"/>
        <v>11.3</v>
      </c>
      <c r="N61" s="1256">
        <f t="shared" si="3"/>
        <v>4.3</v>
      </c>
      <c r="O61" s="80"/>
      <c r="P61" s="179"/>
    </row>
    <row r="62" spans="1:40" s="79" customFormat="1" ht="12.6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1256" t="e">
        <f>MAX(#REF!,#REF!,#REF!,#REF!,#REF!,#REF!,#REF!,#REF!)</f>
        <v>#REF!</v>
      </c>
      <c r="L62" s="1256" t="e">
        <f>MAX(#REF!,#REF!,#REF!,#REF!,#REF!,#REF!,#REF!,#REF!)</f>
        <v>#REF!</v>
      </c>
      <c r="M62" s="1256" t="e">
        <f>MAX(#REF!,#REF!,#REF!,#REF!,#REF!,#REF!,#REF!,#REF!)</f>
        <v>#REF!</v>
      </c>
      <c r="N62" s="1256" t="e">
        <f>MAX(#REF!,#REF!,#REF!,#REF!,#REF!,#REF!,#REF!,#REF!)</f>
        <v>#REF!</v>
      </c>
      <c r="O62" s="80"/>
      <c r="P62" s="180"/>
    </row>
    <row r="63" spans="1:40" s="79" customFormat="1" ht="12.6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1256" t="e">
        <f>MAX(#REF!,#REF!,#REF!,#REF!,#REF!,#REF!,#REF!,#REF!)</f>
        <v>#REF!</v>
      </c>
      <c r="L63" s="1256" t="e">
        <f>MAX(#REF!,#REF!,#REF!,#REF!,#REF!,#REF!,#REF!,#REF!)</f>
        <v>#REF!</v>
      </c>
      <c r="M63" s="1256" t="e">
        <f>MAX(#REF!,#REF!,#REF!,#REF!,#REF!,#REF!,#REF!,#REF!)</f>
        <v>#REF!</v>
      </c>
      <c r="N63" s="1256" t="e">
        <f>MAX(#REF!,#REF!,#REF!,#REF!,#REF!,#REF!,#REF!,#REF!)</f>
        <v>#REF!</v>
      </c>
      <c r="O63" s="80"/>
      <c r="P63" s="181"/>
    </row>
    <row r="64" spans="1:40" s="79" customFormat="1" ht="12.6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1256" t="e">
        <f>MAX(#REF!,#REF!,#REF!,#REF!,#REF!,#REF!,#REF!,#REF!)</f>
        <v>#REF!</v>
      </c>
      <c r="L64" s="1256" t="e">
        <f>MAX(#REF!,#REF!,#REF!,#REF!,#REF!,#REF!,#REF!,#REF!)</f>
        <v>#REF!</v>
      </c>
      <c r="M64" s="1256" t="e">
        <f>MAX(#REF!,#REF!,#REF!,#REF!,#REF!,#REF!,#REF!,#REF!)</f>
        <v>#REF!</v>
      </c>
      <c r="N64" s="1256" t="e">
        <f>MAX(#REF!,#REF!,#REF!,#REF!,#REF!,#REF!,#REF!,#REF!)</f>
        <v>#REF!</v>
      </c>
      <c r="O64" s="80"/>
      <c r="P64" s="181"/>
    </row>
    <row r="65" spans="1:28" ht="12.6" hidden="1" customHeight="1" outlineLevel="1">
      <c r="K65" s="1254"/>
      <c r="L65" s="1254"/>
      <c r="M65" s="1254"/>
      <c r="N65" s="1254"/>
    </row>
    <row r="66" spans="1:28" ht="12.6" hidden="1" customHeight="1" outlineLevel="1">
      <c r="K66" s="1254"/>
      <c r="L66" s="1254"/>
      <c r="M66" s="1254"/>
      <c r="N66" s="1254"/>
    </row>
    <row r="67" spans="1:28" ht="12.6" hidden="1" customHeight="1" outlineLevel="1">
      <c r="A67" s="84" t="s">
        <v>34</v>
      </c>
      <c r="B67" s="85">
        <v>2001</v>
      </c>
      <c r="C67" s="86">
        <f t="shared" ref="C67:N67" si="4">C10-SUM(C13,C16,C19,C22,C25,C28,C31,C34,C37,C40,C43,C46)/2</f>
        <v>5.0000000000011369E-2</v>
      </c>
      <c r="D67" s="86">
        <f t="shared" si="4"/>
        <v>9.9999999999909051E-2</v>
      </c>
      <c r="E67" s="86">
        <f t="shared" si="4"/>
        <v>-5.0000000000181899E-2</v>
      </c>
      <c r="F67" s="86">
        <f t="shared" si="4"/>
        <v>0</v>
      </c>
      <c r="G67" s="86">
        <f t="shared" si="4"/>
        <v>0.10000000000000142</v>
      </c>
      <c r="H67" s="86">
        <f t="shared" si="4"/>
        <v>0</v>
      </c>
      <c r="I67" s="86">
        <f t="shared" si="4"/>
        <v>9.9999999999909051E-2</v>
      </c>
      <c r="J67" s="86">
        <f t="shared" si="4"/>
        <v>0</v>
      </c>
      <c r="K67" s="1257">
        <f t="shared" si="4"/>
        <v>-4.9999999999990052E-2</v>
      </c>
      <c r="L67" s="1257">
        <f t="shared" si="4"/>
        <v>-0.10000000000000142</v>
      </c>
      <c r="M67" s="1257">
        <f t="shared" si="4"/>
        <v>9.9999999999994316E-2</v>
      </c>
      <c r="N67" s="1257">
        <f t="shared" si="4"/>
        <v>-5.0000000000000711E-2</v>
      </c>
      <c r="P67" s="182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</row>
    <row r="68" spans="1:28" ht="12.6" hidden="1" customHeight="1" outlineLevel="1">
      <c r="A68" s="84" t="e">
        <f>SUM(C67:N71)</f>
        <v>#REF!</v>
      </c>
      <c r="B68" s="87">
        <v>2002</v>
      </c>
      <c r="C68" s="86">
        <f t="shared" ref="C68:N68" si="5">C11-SUM(C14,C17,C20,C23,C26,C29,C32,C35,C38,C41,C44,C47)/2</f>
        <v>0</v>
      </c>
      <c r="D68" s="86">
        <f t="shared" si="5"/>
        <v>-0.10000000000002274</v>
      </c>
      <c r="E68" s="218">
        <f t="shared" si="5"/>
        <v>0</v>
      </c>
      <c r="F68" s="218">
        <f t="shared" si="5"/>
        <v>0</v>
      </c>
      <c r="G68" s="86">
        <f t="shared" si="5"/>
        <v>-5.0000000000011369E-2</v>
      </c>
      <c r="H68" s="86">
        <f t="shared" si="5"/>
        <v>0.10000000000002274</v>
      </c>
      <c r="I68" s="218">
        <f t="shared" si="5"/>
        <v>0</v>
      </c>
      <c r="J68" s="218">
        <f t="shared" si="5"/>
        <v>0</v>
      </c>
      <c r="K68" s="1257">
        <f t="shared" si="5"/>
        <v>-4.9999999999997158E-2</v>
      </c>
      <c r="L68" s="1257">
        <f t="shared" si="5"/>
        <v>0</v>
      </c>
      <c r="M68" s="1258">
        <f t="shared" si="5"/>
        <v>-5.0000000000004263E-2</v>
      </c>
      <c r="N68" s="1258">
        <f t="shared" si="5"/>
        <v>-9.9999999999997868E-2</v>
      </c>
      <c r="P68" s="183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</row>
    <row r="69" spans="1:28" ht="12.6" hidden="1" customHeight="1" outlineLevel="1">
      <c r="B69" s="88">
        <v>2003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218" t="e">
        <f>#REF!-SUM(#REF!,#REF!,#REF!,#REF!,#REF!,#REF!,#REF!,#REF!,#REF!,#REF!,#REF!,#REF!)/2</f>
        <v>#REF!</v>
      </c>
      <c r="F69" s="218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218" t="e">
        <f>#REF!-SUM(#REF!,#REF!,#REF!,#REF!,#REF!,#REF!,#REF!,#REF!,#REF!,#REF!,#REF!,#REF!)/2</f>
        <v>#REF!</v>
      </c>
      <c r="J69" s="218" t="e">
        <f>#REF!-SUM(#REF!,#REF!,#REF!,#REF!,#REF!,#REF!,#REF!,#REF!,#REF!,#REF!,#REF!,#REF!)/2</f>
        <v>#REF!</v>
      </c>
      <c r="K69" s="1257" t="e">
        <f>#REF!-SUM(#REF!,#REF!,#REF!,#REF!,#REF!,#REF!,#REF!,#REF!,#REF!,#REF!,#REF!,#REF!)/2</f>
        <v>#REF!</v>
      </c>
      <c r="L69" s="1257" t="e">
        <f>#REF!-SUM(#REF!,#REF!,#REF!,#REF!,#REF!,#REF!,#REF!,#REF!,#REF!,#REF!,#REF!,#REF!)/2</f>
        <v>#REF!</v>
      </c>
      <c r="M69" s="1258" t="e">
        <f>#REF!-SUM(#REF!,#REF!,#REF!,#REF!,#REF!,#REF!,#REF!,#REF!,#REF!,#REF!,#REF!,#REF!)/2</f>
        <v>#REF!</v>
      </c>
      <c r="N69" s="1258" t="e">
        <f>#REF!-SUM(#REF!,#REF!,#REF!,#REF!,#REF!,#REF!,#REF!,#REF!,#REF!,#REF!,#REF!,#REF!)/2</f>
        <v>#REF!</v>
      </c>
      <c r="P69" s="184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</row>
    <row r="70" spans="1:28" ht="12.6" hidden="1" customHeight="1" outlineLevel="1">
      <c r="B70" s="89">
        <v>2004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1257" t="e">
        <f>#REF!-SUM(#REF!,#REF!,#REF!,#REF!,#REF!,#REF!,#REF!,#REF!,#REF!,#REF!,#REF!,#REF!)/2</f>
        <v>#REF!</v>
      </c>
      <c r="L70" s="1257" t="e">
        <f>#REF!-SUM(#REF!,#REF!,#REF!,#REF!,#REF!,#REF!,#REF!,#REF!,#REF!,#REF!,#REF!,#REF!)/2</f>
        <v>#REF!</v>
      </c>
      <c r="M70" s="1257" t="e">
        <f>#REF!-SUM(#REF!,#REF!,#REF!,#REF!,#REF!,#REF!,#REF!,#REF!,#REF!,#REF!,#REF!,#REF!)/2</f>
        <v>#REF!</v>
      </c>
      <c r="N70" s="1257" t="e">
        <f>#REF!-SUM(#REF!,#REF!,#REF!,#REF!,#REF!,#REF!,#REF!,#REF!,#REF!,#REF!,#REF!,#REF!)/2</f>
        <v>#REF!</v>
      </c>
      <c r="P70" s="185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</row>
    <row r="71" spans="1:28" ht="12.6" hidden="1" customHeight="1" outlineLevel="1">
      <c r="B71" s="89">
        <v>2005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1257" t="e">
        <f>#REF!-SUM(#REF!,#REF!,#REF!,#REF!,#REF!,#REF!,#REF!,#REF!,#REF!,#REF!,#REF!,#REF!)/2</f>
        <v>#REF!</v>
      </c>
      <c r="L71" s="1257" t="e">
        <f>#REF!-SUM(#REF!,#REF!,#REF!,#REF!,#REF!,#REF!,#REF!,#REF!,#REF!,#REF!,#REF!,#REF!)/2</f>
        <v>#REF!</v>
      </c>
      <c r="M71" s="1257" t="e">
        <f>#REF!-SUM(#REF!,#REF!,#REF!,#REF!,#REF!,#REF!,#REF!,#REF!,#REF!,#REF!,#REF!,#REF!)/2</f>
        <v>#REF!</v>
      </c>
      <c r="N71" s="1257" t="e">
        <f>#REF!-SUM(#REF!,#REF!,#REF!,#REF!,#REF!,#REF!,#REF!,#REF!,#REF!,#REF!,#REF!,#REF!)/2</f>
        <v>#REF!</v>
      </c>
      <c r="P71" s="185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</row>
    <row r="72" spans="1:28" ht="12.6" hidden="1" customHeight="1" outlineLevel="1">
      <c r="K72" s="1254"/>
      <c r="L72" s="1254"/>
      <c r="M72" s="1254"/>
      <c r="N72" s="1254"/>
    </row>
    <row r="73" spans="1:28" ht="12.6" customHeight="1" collapsed="1">
      <c r="K73" s="1254"/>
      <c r="L73" s="1254"/>
      <c r="M73" s="1254"/>
      <c r="N73" s="125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5">
    <mergeCell ref="A51:N51"/>
    <mergeCell ref="A52:N52"/>
    <mergeCell ref="A53:N53"/>
    <mergeCell ref="U5:AB5"/>
    <mergeCell ref="G6:J7"/>
    <mergeCell ref="K6:N7"/>
    <mergeCell ref="U6:X7"/>
    <mergeCell ref="Y6:AB7"/>
    <mergeCell ref="A50:N50"/>
    <mergeCell ref="A5:A8"/>
    <mergeCell ref="B5:B8"/>
    <mergeCell ref="C5:F7"/>
    <mergeCell ref="G5:N5"/>
    <mergeCell ref="P5:P8"/>
    <mergeCell ref="Q5:T7"/>
  </mergeCells>
  <hyperlinks>
    <hyperlink ref="L54" r:id="rId4" location="!/view/sk/VBD_SK_WIN/pr3103qr/v_pr3103qr_00_00_00_sk"/>
    <hyperlink ref="M54" r:id="rId5" location="!/view/sk/VBD_SK_WIN/pr3116qr/v_pr3116qr_00_00_00_sk"/>
    <hyperlink ref="N54" r:id="rId6" location="!/view/sk/VBD_SK_WIN/pr3118qr/v_pr3118qr_00_00_00_sk"/>
    <hyperlink ref="T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0" orientation="portrait" r:id="rId7"/>
  <headerFooter alignWithMargins="0">
    <oddHeader>&amp;R&amp;8&amp;A</oddHeader>
    <oddFooter>&amp;R&amp;8&amp;P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showGridLines="0" showOutlineSymbols="0" topLeftCell="A28" zoomScaleNormal="100" zoomScaleSheetLayoutView="130" workbookViewId="0">
      <selection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11" width="6.59765625" style="67" customWidth="1"/>
    <col min="12" max="12" width="6.59765625" style="170" customWidth="1"/>
    <col min="13" max="13" width="6.59765625" style="171" customWidth="1"/>
    <col min="14" max="17" width="6.5976562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4736</v>
      </c>
      <c r="B1" s="2"/>
      <c r="C1" s="3"/>
      <c r="D1" s="3"/>
      <c r="E1" s="3"/>
      <c r="F1" s="3"/>
      <c r="G1" s="3"/>
      <c r="H1" s="95"/>
      <c r="I1" s="1"/>
      <c r="M1" s="6"/>
      <c r="N1" s="3"/>
      <c r="O1" s="3"/>
      <c r="P1" s="3"/>
      <c r="Q1" s="95" t="s">
        <v>0</v>
      </c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393</v>
      </c>
      <c r="B2" s="2"/>
      <c r="C2" s="8"/>
      <c r="D2" s="8"/>
      <c r="E2" s="8"/>
      <c r="F2" s="8"/>
      <c r="G2" s="8"/>
      <c r="H2" s="8"/>
      <c r="I2" s="7"/>
      <c r="J2" s="8"/>
      <c r="K2" s="95"/>
      <c r="M2" s="6"/>
      <c r="N2" s="8"/>
      <c r="O2" s="8"/>
      <c r="P2" s="8"/>
      <c r="R2" s="8"/>
      <c r="S2" s="8"/>
      <c r="T2" s="1237"/>
      <c r="U2" s="1231" t="s">
        <v>4746</v>
      </c>
      <c r="V2" s="1238"/>
      <c r="W2" s="1237"/>
      <c r="X2" s="8"/>
      <c r="Y2" s="8"/>
      <c r="Z2" s="8"/>
      <c r="AA2" s="8"/>
    </row>
    <row r="3" spans="1:32" s="13" customFormat="1" ht="13.8">
      <c r="A3" s="9" t="s">
        <v>4749</v>
      </c>
      <c r="B3" s="10"/>
      <c r="C3" s="11"/>
      <c r="D3" s="11"/>
      <c r="E3" s="11"/>
      <c r="F3" s="12"/>
      <c r="G3" s="12"/>
      <c r="H3" s="12"/>
      <c r="I3" s="9"/>
      <c r="J3" s="12"/>
      <c r="K3" s="95"/>
      <c r="M3" s="14"/>
      <c r="N3" s="11"/>
      <c r="O3" s="11"/>
      <c r="P3" s="11"/>
      <c r="Q3" s="12"/>
      <c r="R3" s="12"/>
      <c r="S3" s="12"/>
      <c r="T3" s="1239"/>
      <c r="U3" s="1239"/>
      <c r="V3" s="1238"/>
      <c r="W3" s="1239"/>
      <c r="X3" s="12"/>
      <c r="Y3" s="12"/>
      <c r="Z3" s="12"/>
      <c r="AA3" s="12"/>
    </row>
    <row r="4" spans="1:32" s="19" customFormat="1" ht="10.8" thickBot="1">
      <c r="A4" s="15" t="s">
        <v>35</v>
      </c>
      <c r="B4" s="16"/>
      <c r="C4" s="17"/>
      <c r="D4" s="17"/>
      <c r="E4" s="17"/>
      <c r="F4" s="15"/>
      <c r="G4" s="15"/>
      <c r="H4" s="18"/>
      <c r="I4" s="15"/>
      <c r="J4" s="15"/>
      <c r="L4" s="156"/>
      <c r="M4" s="21"/>
      <c r="N4" s="17"/>
      <c r="O4" s="17"/>
      <c r="P4" s="17"/>
      <c r="Q4" s="18" t="s">
        <v>1</v>
      </c>
      <c r="R4" s="15"/>
      <c r="S4" s="15"/>
      <c r="T4" s="15"/>
      <c r="U4" s="15"/>
      <c r="V4" s="18"/>
    </row>
    <row r="5" spans="1:32" s="22" customFormat="1" ht="15" customHeight="1">
      <c r="A5" s="1581" t="s">
        <v>2</v>
      </c>
      <c r="B5" s="1584" t="s">
        <v>3</v>
      </c>
      <c r="C5" s="1213"/>
      <c r="D5" s="1214"/>
      <c r="E5" s="1214"/>
      <c r="F5" s="1590" t="s">
        <v>4737</v>
      </c>
      <c r="G5" s="1590"/>
      <c r="H5" s="1590"/>
      <c r="I5" s="1590"/>
      <c r="J5" s="1590"/>
      <c r="K5" s="1590"/>
      <c r="L5" s="1590"/>
      <c r="M5" s="1590"/>
      <c r="N5" s="1590"/>
      <c r="O5" s="1590"/>
      <c r="P5" s="1590"/>
      <c r="Q5" s="1590"/>
      <c r="R5" s="1210"/>
      <c r="S5" s="1210"/>
      <c r="T5" s="1210"/>
      <c r="U5" s="1210"/>
      <c r="V5" s="1210"/>
      <c r="W5" s="991"/>
    </row>
    <row r="6" spans="1:32" s="102" customFormat="1" ht="12.75" customHeight="1">
      <c r="A6" s="1582"/>
      <c r="B6" s="1585"/>
      <c r="C6" s="1654" t="s">
        <v>378</v>
      </c>
      <c r="D6" s="1655"/>
      <c r="E6" s="1656"/>
      <c r="F6" s="1652" t="s">
        <v>1020</v>
      </c>
      <c r="G6" s="1653"/>
      <c r="H6" s="1653"/>
      <c r="I6" s="1652" t="s">
        <v>1017</v>
      </c>
      <c r="J6" s="1653"/>
      <c r="K6" s="1653"/>
      <c r="L6" s="1657" t="s">
        <v>1019</v>
      </c>
      <c r="M6" s="1658"/>
      <c r="N6" s="1659"/>
      <c r="O6" s="1652" t="s">
        <v>1018</v>
      </c>
      <c r="P6" s="1653"/>
      <c r="Q6" s="1653"/>
      <c r="R6" s="1212"/>
      <c r="S6" s="1212"/>
      <c r="T6" s="1212"/>
      <c r="U6" s="1212"/>
      <c r="V6" s="1212"/>
      <c r="W6" s="96"/>
    </row>
    <row r="7" spans="1:32" s="103" customFormat="1" ht="10.199999999999999">
      <c r="A7" s="1582"/>
      <c r="B7" s="1585"/>
      <c r="C7" s="1604" t="s">
        <v>379</v>
      </c>
      <c r="D7" s="1607"/>
      <c r="E7" s="1630"/>
      <c r="F7" s="1631" t="s">
        <v>317</v>
      </c>
      <c r="G7" s="1632"/>
      <c r="H7" s="1632"/>
      <c r="I7" s="1631" t="s">
        <v>394</v>
      </c>
      <c r="J7" s="1632"/>
      <c r="K7" s="1633"/>
      <c r="L7" s="1604" t="s">
        <v>396</v>
      </c>
      <c r="M7" s="1607"/>
      <c r="N7" s="1630"/>
      <c r="O7" s="1631" t="s">
        <v>397</v>
      </c>
      <c r="P7" s="1632"/>
      <c r="Q7" s="1633"/>
      <c r="R7" s="1211"/>
      <c r="S7" s="1211"/>
      <c r="T7" s="1211"/>
      <c r="U7" s="1211"/>
      <c r="V7" s="1211"/>
      <c r="W7" s="99"/>
    </row>
    <row r="8" spans="1:32" ht="12.6" customHeight="1">
      <c r="A8" s="1582"/>
      <c r="B8" s="1585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60" t="s">
        <v>13</v>
      </c>
      <c r="I8" s="104" t="s">
        <v>11</v>
      </c>
      <c r="J8" s="105" t="s">
        <v>12</v>
      </c>
      <c r="K8" s="109" t="s">
        <v>13</v>
      </c>
      <c r="L8" s="104" t="s">
        <v>11</v>
      </c>
      <c r="M8" s="105" t="s">
        <v>12</v>
      </c>
      <c r="N8" s="106" t="s">
        <v>13</v>
      </c>
      <c r="O8" s="104" t="s">
        <v>11</v>
      </c>
      <c r="P8" s="104" t="s">
        <v>12</v>
      </c>
      <c r="Q8" s="107" t="s">
        <v>13</v>
      </c>
      <c r="R8" s="114"/>
      <c r="S8" s="115"/>
      <c r="T8" s="114"/>
      <c r="U8" s="114"/>
      <c r="V8" s="115"/>
      <c r="W8" s="110"/>
    </row>
    <row r="9" spans="1:32" ht="12.6" customHeight="1" thickBot="1">
      <c r="A9" s="1583"/>
      <c r="B9" s="1586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7" t="s">
        <v>16</v>
      </c>
      <c r="I9" s="116" t="s">
        <v>14</v>
      </c>
      <c r="J9" s="116" t="s">
        <v>15</v>
      </c>
      <c r="K9" s="118" t="s">
        <v>16</v>
      </c>
      <c r="L9" s="116" t="s">
        <v>14</v>
      </c>
      <c r="M9" s="116" t="s">
        <v>15</v>
      </c>
      <c r="N9" s="117" t="s">
        <v>16</v>
      </c>
      <c r="O9" s="116" t="s">
        <v>14</v>
      </c>
      <c r="P9" s="116" t="s">
        <v>15</v>
      </c>
      <c r="Q9" s="118" t="s">
        <v>16</v>
      </c>
      <c r="R9" s="122"/>
      <c r="S9" s="123"/>
      <c r="T9" s="122"/>
      <c r="U9" s="122"/>
      <c r="V9" s="123"/>
      <c r="W9" s="110"/>
    </row>
    <row r="10" spans="1:32" s="40" customFormat="1" ht="12.6" customHeight="1">
      <c r="A10" s="38" t="s">
        <v>17</v>
      </c>
      <c r="B10" s="162" t="s">
        <v>361</v>
      </c>
      <c r="C10" s="999">
        <v>2560.6</v>
      </c>
      <c r="D10" s="239">
        <v>1359.8</v>
      </c>
      <c r="E10" s="239">
        <v>1200.7</v>
      </c>
      <c r="F10" s="239">
        <v>63.8</v>
      </c>
      <c r="G10" s="239">
        <v>33.1</v>
      </c>
      <c r="H10" s="239">
        <v>30.7</v>
      </c>
      <c r="I10" s="239">
        <v>542.5</v>
      </c>
      <c r="J10" s="239">
        <v>349.7</v>
      </c>
      <c r="K10" s="241">
        <v>192.8</v>
      </c>
      <c r="L10" s="999">
        <v>1174</v>
      </c>
      <c r="M10" s="239">
        <v>651.5</v>
      </c>
      <c r="N10" s="239">
        <v>522.5</v>
      </c>
      <c r="O10" s="239">
        <v>780.3</v>
      </c>
      <c r="P10" s="239">
        <v>325.60000000000002</v>
      </c>
      <c r="Q10" s="239">
        <v>454.7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163"/>
    </row>
    <row r="11" spans="1:32" s="40" customFormat="1" ht="12.6" customHeight="1">
      <c r="A11" s="43"/>
      <c r="B11" s="126" t="s">
        <v>362</v>
      </c>
      <c r="C11" s="1000">
        <v>2603.9</v>
      </c>
      <c r="D11" s="242">
        <v>1381</v>
      </c>
      <c r="E11" s="242">
        <v>1222.9000000000001</v>
      </c>
      <c r="F11" s="242">
        <v>71.099999999999994</v>
      </c>
      <c r="G11" s="242">
        <v>39.4</v>
      </c>
      <c r="H11" s="242">
        <v>31.7</v>
      </c>
      <c r="I11" s="242">
        <v>553.4</v>
      </c>
      <c r="J11" s="242">
        <v>356.3</v>
      </c>
      <c r="K11" s="244">
        <v>197.1</v>
      </c>
      <c r="L11" s="1000">
        <v>1153.3</v>
      </c>
      <c r="M11" s="242">
        <v>632.6</v>
      </c>
      <c r="N11" s="242">
        <v>520.70000000000005</v>
      </c>
      <c r="O11" s="242">
        <v>826.1</v>
      </c>
      <c r="P11" s="242">
        <v>352.7</v>
      </c>
      <c r="Q11" s="242">
        <v>473.4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4776</v>
      </c>
      <c r="C12" s="1000">
        <v>2610</v>
      </c>
      <c r="D12" s="242">
        <v>1382.2</v>
      </c>
      <c r="E12" s="242">
        <v>1227.8</v>
      </c>
      <c r="F12" s="242">
        <v>72.8</v>
      </c>
      <c r="G12" s="242">
        <v>43.7</v>
      </c>
      <c r="H12" s="242">
        <v>29.1</v>
      </c>
      <c r="I12" s="242">
        <v>540</v>
      </c>
      <c r="J12" s="242">
        <v>351.6</v>
      </c>
      <c r="K12" s="244">
        <v>188.4</v>
      </c>
      <c r="L12" s="1000">
        <v>1174.3</v>
      </c>
      <c r="M12" s="242">
        <v>625.70000000000005</v>
      </c>
      <c r="N12" s="242">
        <v>548.5</v>
      </c>
      <c r="O12" s="242">
        <v>822.9</v>
      </c>
      <c r="P12" s="242">
        <v>361.2</v>
      </c>
      <c r="Q12" s="242">
        <v>461.7</v>
      </c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6" t="s">
        <v>19</v>
      </c>
      <c r="B13" s="47" t="s">
        <v>361</v>
      </c>
      <c r="C13" s="135">
        <v>349.9</v>
      </c>
      <c r="D13" s="136">
        <v>172.2</v>
      </c>
      <c r="E13" s="136">
        <v>177.7</v>
      </c>
      <c r="F13" s="136">
        <v>5.7</v>
      </c>
      <c r="G13" s="136">
        <v>3.6</v>
      </c>
      <c r="H13" s="136">
        <v>2.1</v>
      </c>
      <c r="I13" s="136">
        <v>38.700000000000003</v>
      </c>
      <c r="J13" s="136">
        <v>24.1</v>
      </c>
      <c r="K13" s="137">
        <v>14.6</v>
      </c>
      <c r="L13" s="135">
        <v>134.80000000000001</v>
      </c>
      <c r="M13" s="136">
        <v>70.400000000000006</v>
      </c>
      <c r="N13" s="136">
        <v>64.400000000000006</v>
      </c>
      <c r="O13" s="136">
        <v>170.7</v>
      </c>
      <c r="P13" s="136">
        <v>74.099999999999994</v>
      </c>
      <c r="Q13" s="136">
        <v>96.5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/>
      <c r="B14" s="48" t="s">
        <v>362</v>
      </c>
      <c r="C14" s="135">
        <v>382.3</v>
      </c>
      <c r="D14" s="136">
        <v>192.3</v>
      </c>
      <c r="E14" s="136">
        <v>190.1</v>
      </c>
      <c r="F14" s="136">
        <v>5.5</v>
      </c>
      <c r="G14" s="136">
        <v>3.3</v>
      </c>
      <c r="H14" s="136">
        <v>2.2000000000000002</v>
      </c>
      <c r="I14" s="136">
        <v>48.8</v>
      </c>
      <c r="J14" s="136">
        <v>31.1</v>
      </c>
      <c r="K14" s="137">
        <v>17.8</v>
      </c>
      <c r="L14" s="135">
        <v>140.6</v>
      </c>
      <c r="M14" s="136">
        <v>75.900000000000006</v>
      </c>
      <c r="N14" s="136">
        <v>64.7</v>
      </c>
      <c r="O14" s="136">
        <v>187.5</v>
      </c>
      <c r="P14" s="136">
        <v>82.1</v>
      </c>
      <c r="Q14" s="136">
        <v>105.4</v>
      </c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4776</v>
      </c>
      <c r="C15" s="135">
        <v>392</v>
      </c>
      <c r="D15" s="136">
        <v>192.3</v>
      </c>
      <c r="E15" s="136">
        <v>199.7</v>
      </c>
      <c r="F15" s="136">
        <v>7.5</v>
      </c>
      <c r="G15" s="136">
        <v>5.4</v>
      </c>
      <c r="H15" s="136">
        <v>2.2000000000000002</v>
      </c>
      <c r="I15" s="136">
        <v>46.9</v>
      </c>
      <c r="J15" s="136">
        <v>31.1</v>
      </c>
      <c r="K15" s="137">
        <v>15.8</v>
      </c>
      <c r="L15" s="135">
        <v>133.1</v>
      </c>
      <c r="M15" s="136">
        <v>66.400000000000006</v>
      </c>
      <c r="N15" s="136">
        <v>66.599999999999994</v>
      </c>
      <c r="O15" s="136">
        <v>204.5</v>
      </c>
      <c r="P15" s="136">
        <v>89.4</v>
      </c>
      <c r="Q15" s="136">
        <v>115.1</v>
      </c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33" customFormat="1" ht="12.6" customHeight="1">
      <c r="A16" s="51" t="s">
        <v>20</v>
      </c>
      <c r="B16" s="52" t="s">
        <v>361</v>
      </c>
      <c r="C16" s="139">
        <v>349.9</v>
      </c>
      <c r="D16" s="140">
        <v>172.2</v>
      </c>
      <c r="E16" s="140">
        <v>177.7</v>
      </c>
      <c r="F16" s="140">
        <v>5.7</v>
      </c>
      <c r="G16" s="140">
        <v>3.6</v>
      </c>
      <c r="H16" s="140">
        <v>2.1</v>
      </c>
      <c r="I16" s="140">
        <v>38.700000000000003</v>
      </c>
      <c r="J16" s="140">
        <v>24.1</v>
      </c>
      <c r="K16" s="141">
        <v>14.6</v>
      </c>
      <c r="L16" s="139">
        <v>134.80000000000001</v>
      </c>
      <c r="M16" s="140">
        <v>70.400000000000006</v>
      </c>
      <c r="N16" s="140">
        <v>64.400000000000006</v>
      </c>
      <c r="O16" s="140">
        <v>170.7</v>
      </c>
      <c r="P16" s="140">
        <v>74.099999999999994</v>
      </c>
      <c r="Q16" s="140">
        <v>96.5</v>
      </c>
      <c r="R16" s="53"/>
      <c r="S16" s="53"/>
      <c r="T16" s="53"/>
      <c r="U16" s="53"/>
      <c r="V16" s="53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4"/>
      <c r="B17" s="55" t="s">
        <v>362</v>
      </c>
      <c r="C17" s="143">
        <v>382.3</v>
      </c>
      <c r="D17" s="144">
        <v>192.3</v>
      </c>
      <c r="E17" s="144">
        <v>190.1</v>
      </c>
      <c r="F17" s="144">
        <v>5.5</v>
      </c>
      <c r="G17" s="144">
        <v>3.3</v>
      </c>
      <c r="H17" s="144">
        <v>2.2000000000000002</v>
      </c>
      <c r="I17" s="144">
        <v>48.8</v>
      </c>
      <c r="J17" s="144">
        <v>31.1</v>
      </c>
      <c r="K17" s="145">
        <v>17.8</v>
      </c>
      <c r="L17" s="143">
        <v>140.6</v>
      </c>
      <c r="M17" s="144">
        <v>75.900000000000006</v>
      </c>
      <c r="N17" s="144">
        <v>64.7</v>
      </c>
      <c r="O17" s="144">
        <v>187.5</v>
      </c>
      <c r="P17" s="144">
        <v>82.1</v>
      </c>
      <c r="Q17" s="144">
        <v>105.4</v>
      </c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4776</v>
      </c>
      <c r="C18" s="143">
        <v>392</v>
      </c>
      <c r="D18" s="144">
        <v>192.3</v>
      </c>
      <c r="E18" s="144">
        <v>199.7</v>
      </c>
      <c r="F18" s="144">
        <v>7.5</v>
      </c>
      <c r="G18" s="144">
        <v>5.4</v>
      </c>
      <c r="H18" s="144">
        <v>2.2000000000000002</v>
      </c>
      <c r="I18" s="144">
        <v>46.9</v>
      </c>
      <c r="J18" s="144">
        <v>31.1</v>
      </c>
      <c r="K18" s="145">
        <v>15.8</v>
      </c>
      <c r="L18" s="143">
        <v>133.1</v>
      </c>
      <c r="M18" s="144">
        <v>66.400000000000006</v>
      </c>
      <c r="N18" s="144">
        <v>66.599999999999994</v>
      </c>
      <c r="O18" s="144">
        <v>204.5</v>
      </c>
      <c r="P18" s="144">
        <v>89.4</v>
      </c>
      <c r="Q18" s="144">
        <v>115.1</v>
      </c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40" customFormat="1" ht="12.6" customHeight="1">
      <c r="A19" s="58" t="s">
        <v>21</v>
      </c>
      <c r="B19" s="59" t="s">
        <v>361</v>
      </c>
      <c r="C19" s="148">
        <v>895.3</v>
      </c>
      <c r="D19" s="149">
        <v>480.2</v>
      </c>
      <c r="E19" s="149">
        <v>415.1</v>
      </c>
      <c r="F19" s="149">
        <v>26.6</v>
      </c>
      <c r="G19" s="149">
        <v>10.5</v>
      </c>
      <c r="H19" s="149">
        <v>16.100000000000001</v>
      </c>
      <c r="I19" s="149">
        <v>225.8</v>
      </c>
      <c r="J19" s="149">
        <v>147.30000000000001</v>
      </c>
      <c r="K19" s="150">
        <v>78.5</v>
      </c>
      <c r="L19" s="148">
        <v>421.2</v>
      </c>
      <c r="M19" s="149">
        <v>233.8</v>
      </c>
      <c r="N19" s="149">
        <v>187.5</v>
      </c>
      <c r="O19" s="149">
        <v>221.7</v>
      </c>
      <c r="P19" s="149">
        <v>88.7</v>
      </c>
      <c r="Q19" s="149">
        <v>133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46"/>
      <c r="B20" s="48" t="s">
        <v>362</v>
      </c>
      <c r="C20" s="135">
        <v>897.1</v>
      </c>
      <c r="D20" s="136">
        <v>476.7</v>
      </c>
      <c r="E20" s="136">
        <v>420.4</v>
      </c>
      <c r="F20" s="136">
        <v>33.6</v>
      </c>
      <c r="G20" s="136">
        <v>17.100000000000001</v>
      </c>
      <c r="H20" s="136">
        <v>16.5</v>
      </c>
      <c r="I20" s="136">
        <v>230.7</v>
      </c>
      <c r="J20" s="136">
        <v>147.69999999999999</v>
      </c>
      <c r="K20" s="137">
        <v>83.1</v>
      </c>
      <c r="L20" s="135">
        <v>398.1</v>
      </c>
      <c r="M20" s="136">
        <v>216.5</v>
      </c>
      <c r="N20" s="136">
        <v>181.7</v>
      </c>
      <c r="O20" s="136">
        <v>234.7</v>
      </c>
      <c r="P20" s="136">
        <v>95.5</v>
      </c>
      <c r="Q20" s="136">
        <v>139.1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4776</v>
      </c>
      <c r="C21" s="135">
        <v>891.3</v>
      </c>
      <c r="D21" s="136">
        <v>477.7</v>
      </c>
      <c r="E21" s="136">
        <v>413.6</v>
      </c>
      <c r="F21" s="136">
        <v>28.4</v>
      </c>
      <c r="G21" s="136">
        <v>15.6</v>
      </c>
      <c r="H21" s="136">
        <v>12.8</v>
      </c>
      <c r="I21" s="136">
        <v>203.5</v>
      </c>
      <c r="J21" s="136">
        <v>133.1</v>
      </c>
      <c r="K21" s="137">
        <v>70.5</v>
      </c>
      <c r="L21" s="135">
        <v>427.7</v>
      </c>
      <c r="M21" s="136">
        <v>225.6</v>
      </c>
      <c r="N21" s="136">
        <v>202.1</v>
      </c>
      <c r="O21" s="136">
        <v>231.6</v>
      </c>
      <c r="P21" s="136">
        <v>103.4</v>
      </c>
      <c r="Q21" s="136">
        <v>128.19999999999999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33" customFormat="1" ht="12.6" customHeight="1">
      <c r="A22" s="51" t="s">
        <v>22</v>
      </c>
      <c r="B22" s="52" t="s">
        <v>361</v>
      </c>
      <c r="C22" s="139">
        <v>280.10000000000002</v>
      </c>
      <c r="D22" s="140">
        <v>148.80000000000001</v>
      </c>
      <c r="E22" s="140">
        <v>131.30000000000001</v>
      </c>
      <c r="F22" s="140">
        <v>9.3000000000000007</v>
      </c>
      <c r="G22" s="140">
        <v>3.8</v>
      </c>
      <c r="H22" s="140">
        <v>5.5</v>
      </c>
      <c r="I22" s="140">
        <v>76.3</v>
      </c>
      <c r="J22" s="140">
        <v>49.9</v>
      </c>
      <c r="K22" s="141">
        <v>26.4</v>
      </c>
      <c r="L22" s="139">
        <v>123.3</v>
      </c>
      <c r="M22" s="140">
        <v>65.900000000000006</v>
      </c>
      <c r="N22" s="140">
        <v>57.5</v>
      </c>
      <c r="O22" s="140">
        <v>71.099999999999994</v>
      </c>
      <c r="P22" s="140">
        <v>29.3</v>
      </c>
      <c r="Q22" s="140">
        <v>41.9</v>
      </c>
      <c r="R22" s="53"/>
      <c r="S22" s="53"/>
      <c r="T22" s="53"/>
      <c r="U22" s="53"/>
      <c r="V22" s="53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4"/>
      <c r="B23" s="55" t="s">
        <v>362</v>
      </c>
      <c r="C23" s="143">
        <v>284.3</v>
      </c>
      <c r="D23" s="144">
        <v>148.69999999999999</v>
      </c>
      <c r="E23" s="144">
        <v>135.6</v>
      </c>
      <c r="F23" s="144">
        <v>12.7</v>
      </c>
      <c r="G23" s="144">
        <v>6.9</v>
      </c>
      <c r="H23" s="144">
        <v>5.8</v>
      </c>
      <c r="I23" s="144">
        <v>86.5</v>
      </c>
      <c r="J23" s="144">
        <v>55.8</v>
      </c>
      <c r="K23" s="145">
        <v>30.7</v>
      </c>
      <c r="L23" s="143">
        <v>116.4</v>
      </c>
      <c r="M23" s="144">
        <v>57.2</v>
      </c>
      <c r="N23" s="144">
        <v>59.2</v>
      </c>
      <c r="O23" s="144">
        <v>68.7</v>
      </c>
      <c r="P23" s="144">
        <v>28.8</v>
      </c>
      <c r="Q23" s="144">
        <v>39.9</v>
      </c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4776</v>
      </c>
      <c r="C24" s="143">
        <v>278</v>
      </c>
      <c r="D24" s="144">
        <v>150.19999999999999</v>
      </c>
      <c r="E24" s="144">
        <v>127.8</v>
      </c>
      <c r="F24" s="144">
        <v>10.199999999999999</v>
      </c>
      <c r="G24" s="144">
        <v>6</v>
      </c>
      <c r="H24" s="144">
        <v>4.2</v>
      </c>
      <c r="I24" s="144">
        <v>69</v>
      </c>
      <c r="J24" s="144">
        <v>46.1</v>
      </c>
      <c r="K24" s="145">
        <v>22.9</v>
      </c>
      <c r="L24" s="143">
        <v>128.19999999999999</v>
      </c>
      <c r="M24" s="144">
        <v>66.3</v>
      </c>
      <c r="N24" s="144">
        <v>61.9</v>
      </c>
      <c r="O24" s="144">
        <v>70.599999999999994</v>
      </c>
      <c r="P24" s="144">
        <v>31.8</v>
      </c>
      <c r="Q24" s="144">
        <v>38.799999999999997</v>
      </c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1" t="s">
        <v>23</v>
      </c>
      <c r="B25" s="52" t="s">
        <v>361</v>
      </c>
      <c r="C25" s="139">
        <v>286.10000000000002</v>
      </c>
      <c r="D25" s="140">
        <v>151.1</v>
      </c>
      <c r="E25" s="140">
        <v>135</v>
      </c>
      <c r="F25" s="140">
        <v>5.9</v>
      </c>
      <c r="G25" s="140">
        <v>1.7</v>
      </c>
      <c r="H25" s="140">
        <v>4.2</v>
      </c>
      <c r="I25" s="140">
        <v>79.900000000000006</v>
      </c>
      <c r="J25" s="140">
        <v>51</v>
      </c>
      <c r="K25" s="141">
        <v>28.9</v>
      </c>
      <c r="L25" s="139">
        <v>136.6</v>
      </c>
      <c r="M25" s="140">
        <v>75.8</v>
      </c>
      <c r="N25" s="140">
        <v>60.9</v>
      </c>
      <c r="O25" s="140">
        <v>63.6</v>
      </c>
      <c r="P25" s="140">
        <v>22.7</v>
      </c>
      <c r="Q25" s="140">
        <v>41</v>
      </c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4"/>
      <c r="B26" s="55" t="s">
        <v>362</v>
      </c>
      <c r="C26" s="143">
        <v>281.10000000000002</v>
      </c>
      <c r="D26" s="144">
        <v>150.19999999999999</v>
      </c>
      <c r="E26" s="144">
        <v>130.9</v>
      </c>
      <c r="F26" s="144">
        <v>9.9</v>
      </c>
      <c r="G26" s="144">
        <v>4.3</v>
      </c>
      <c r="H26" s="144">
        <v>5.7</v>
      </c>
      <c r="I26" s="144">
        <v>73.400000000000006</v>
      </c>
      <c r="J26" s="144">
        <v>46.6</v>
      </c>
      <c r="K26" s="145">
        <v>26.9</v>
      </c>
      <c r="L26" s="143">
        <v>126.5</v>
      </c>
      <c r="M26" s="144">
        <v>71.5</v>
      </c>
      <c r="N26" s="144">
        <v>55.1</v>
      </c>
      <c r="O26" s="144">
        <v>71.2</v>
      </c>
      <c r="P26" s="144">
        <v>27.9</v>
      </c>
      <c r="Q26" s="144">
        <v>43.3</v>
      </c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4776</v>
      </c>
      <c r="C27" s="143">
        <v>278.7</v>
      </c>
      <c r="D27" s="144">
        <v>150.6</v>
      </c>
      <c r="E27" s="144">
        <v>128.1</v>
      </c>
      <c r="F27" s="144">
        <v>6.2</v>
      </c>
      <c r="G27" s="144">
        <v>3.2</v>
      </c>
      <c r="H27" s="144">
        <v>3</v>
      </c>
      <c r="I27" s="144">
        <v>66.599999999999994</v>
      </c>
      <c r="J27" s="144">
        <v>41.9</v>
      </c>
      <c r="K27" s="145">
        <v>24.7</v>
      </c>
      <c r="L27" s="143">
        <v>133.5</v>
      </c>
      <c r="M27" s="144">
        <v>70.8</v>
      </c>
      <c r="N27" s="144">
        <v>62.6</v>
      </c>
      <c r="O27" s="144">
        <v>72.400000000000006</v>
      </c>
      <c r="P27" s="144">
        <v>34.700000000000003</v>
      </c>
      <c r="Q27" s="144">
        <v>37.799999999999997</v>
      </c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1" t="s">
        <v>24</v>
      </c>
      <c r="B28" s="52" t="s">
        <v>361</v>
      </c>
      <c r="C28" s="139">
        <v>329.1</v>
      </c>
      <c r="D28" s="140">
        <v>180.3</v>
      </c>
      <c r="E28" s="140">
        <v>148.80000000000001</v>
      </c>
      <c r="F28" s="140">
        <v>11.4</v>
      </c>
      <c r="G28" s="140">
        <v>5.0999999999999996</v>
      </c>
      <c r="H28" s="140">
        <v>6.4</v>
      </c>
      <c r="I28" s="140">
        <v>69.599999999999994</v>
      </c>
      <c r="J28" s="140">
        <v>46.4</v>
      </c>
      <c r="K28" s="141">
        <v>23.2</v>
      </c>
      <c r="L28" s="139">
        <v>161.19999999999999</v>
      </c>
      <c r="M28" s="140">
        <v>92.1</v>
      </c>
      <c r="N28" s="140">
        <v>69.099999999999994</v>
      </c>
      <c r="O28" s="140">
        <v>86.9</v>
      </c>
      <c r="P28" s="140">
        <v>36.700000000000003</v>
      </c>
      <c r="Q28" s="140">
        <v>50.2</v>
      </c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4"/>
      <c r="B29" s="55" t="s">
        <v>362</v>
      </c>
      <c r="C29" s="143">
        <v>331.8</v>
      </c>
      <c r="D29" s="144">
        <v>177.8</v>
      </c>
      <c r="E29" s="144">
        <v>153.9</v>
      </c>
      <c r="F29" s="144">
        <v>11</v>
      </c>
      <c r="G29" s="144">
        <v>6</v>
      </c>
      <c r="H29" s="144">
        <v>5</v>
      </c>
      <c r="I29" s="144">
        <v>70.8</v>
      </c>
      <c r="J29" s="144">
        <v>45.3</v>
      </c>
      <c r="K29" s="1262">
        <v>25.5</v>
      </c>
      <c r="L29" s="143">
        <v>155.19999999999999</v>
      </c>
      <c r="M29" s="144">
        <v>87.8</v>
      </c>
      <c r="N29" s="144">
        <v>67.400000000000006</v>
      </c>
      <c r="O29" s="144">
        <v>94.8</v>
      </c>
      <c r="P29" s="144">
        <v>38.799999999999997</v>
      </c>
      <c r="Q29" s="144">
        <v>55.9</v>
      </c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4776</v>
      </c>
      <c r="C30" s="143">
        <v>334.6</v>
      </c>
      <c r="D30" s="144">
        <v>176.8</v>
      </c>
      <c r="E30" s="144">
        <v>157.69999999999999</v>
      </c>
      <c r="F30" s="144">
        <v>12</v>
      </c>
      <c r="G30" s="144">
        <v>6.4</v>
      </c>
      <c r="H30" s="144">
        <v>5.5</v>
      </c>
      <c r="I30" s="144">
        <v>67.900000000000006</v>
      </c>
      <c r="J30" s="144">
        <v>45</v>
      </c>
      <c r="K30" s="1263">
        <v>22.9</v>
      </c>
      <c r="L30" s="143">
        <v>166.1</v>
      </c>
      <c r="M30" s="144">
        <v>88.4</v>
      </c>
      <c r="N30" s="144">
        <v>77.599999999999994</v>
      </c>
      <c r="O30" s="144">
        <v>88.6</v>
      </c>
      <c r="P30" s="144">
        <v>36.9</v>
      </c>
      <c r="Q30" s="144">
        <v>51.7</v>
      </c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40" customFormat="1" ht="12.6" customHeight="1">
      <c r="A31" s="60" t="s">
        <v>25</v>
      </c>
      <c r="B31" s="59" t="s">
        <v>361</v>
      </c>
      <c r="C31" s="148">
        <v>624.6</v>
      </c>
      <c r="D31" s="149">
        <v>331.3</v>
      </c>
      <c r="E31" s="149">
        <v>293.39999999999998</v>
      </c>
      <c r="F31" s="149">
        <v>16.5</v>
      </c>
      <c r="G31" s="149">
        <v>9.1</v>
      </c>
      <c r="H31" s="149">
        <v>7.3</v>
      </c>
      <c r="I31" s="149">
        <v>147.9</v>
      </c>
      <c r="J31" s="149">
        <v>97.6</v>
      </c>
      <c r="K31" s="150">
        <v>50.3</v>
      </c>
      <c r="L31" s="148">
        <v>295.8</v>
      </c>
      <c r="M31" s="149">
        <v>159.80000000000001</v>
      </c>
      <c r="N31" s="149">
        <v>136</v>
      </c>
      <c r="O31" s="149">
        <v>164.5</v>
      </c>
      <c r="P31" s="149">
        <v>64.7</v>
      </c>
      <c r="Q31" s="149">
        <v>99.8</v>
      </c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33" customFormat="1" ht="12.6" customHeight="1">
      <c r="A32" s="62"/>
      <c r="B32" s="48" t="s">
        <v>362</v>
      </c>
      <c r="C32" s="135">
        <v>629.4</v>
      </c>
      <c r="D32" s="136">
        <v>334.9</v>
      </c>
      <c r="E32" s="136">
        <v>294.5</v>
      </c>
      <c r="F32" s="136">
        <v>14.6</v>
      </c>
      <c r="G32" s="136">
        <v>8.1999999999999993</v>
      </c>
      <c r="H32" s="136">
        <v>6.3</v>
      </c>
      <c r="I32" s="136">
        <v>144.19999999999999</v>
      </c>
      <c r="J32" s="136">
        <v>95</v>
      </c>
      <c r="K32" s="137">
        <v>49.2</v>
      </c>
      <c r="L32" s="135">
        <v>292.3</v>
      </c>
      <c r="M32" s="136">
        <v>160.4</v>
      </c>
      <c r="N32" s="136">
        <v>131.9</v>
      </c>
      <c r="O32" s="136">
        <v>178.3</v>
      </c>
      <c r="P32" s="136">
        <v>71.2</v>
      </c>
      <c r="Q32" s="136">
        <v>107.1</v>
      </c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4776</v>
      </c>
      <c r="C33" s="135">
        <v>636.1</v>
      </c>
      <c r="D33" s="136">
        <v>334.9</v>
      </c>
      <c r="E33" s="136">
        <v>301.2</v>
      </c>
      <c r="F33" s="136">
        <v>10.9</v>
      </c>
      <c r="G33" s="136">
        <v>6.1</v>
      </c>
      <c r="H33" s="136">
        <v>4.8</v>
      </c>
      <c r="I33" s="136">
        <v>148.1</v>
      </c>
      <c r="J33" s="136">
        <v>94.5</v>
      </c>
      <c r="K33" s="137">
        <v>53.7</v>
      </c>
      <c r="L33" s="135">
        <v>293.3</v>
      </c>
      <c r="M33" s="136">
        <v>154.80000000000001</v>
      </c>
      <c r="N33" s="136">
        <v>138.5</v>
      </c>
      <c r="O33" s="136">
        <v>183.8</v>
      </c>
      <c r="P33" s="136">
        <v>79.5</v>
      </c>
      <c r="Q33" s="136">
        <v>104.2</v>
      </c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51" t="s">
        <v>26</v>
      </c>
      <c r="B34" s="52" t="s">
        <v>361</v>
      </c>
      <c r="C34" s="139">
        <v>334</v>
      </c>
      <c r="D34" s="140">
        <v>180.6</v>
      </c>
      <c r="E34" s="140">
        <v>153.4</v>
      </c>
      <c r="F34" s="140">
        <v>7</v>
      </c>
      <c r="G34" s="140">
        <v>3.7</v>
      </c>
      <c r="H34" s="140">
        <v>3.3</v>
      </c>
      <c r="I34" s="140">
        <v>88.7</v>
      </c>
      <c r="J34" s="140">
        <v>58.9</v>
      </c>
      <c r="K34" s="141">
        <v>29.7</v>
      </c>
      <c r="L34" s="139">
        <v>157.5</v>
      </c>
      <c r="M34" s="140">
        <v>85.2</v>
      </c>
      <c r="N34" s="140">
        <v>72.3</v>
      </c>
      <c r="O34" s="140">
        <v>80.8</v>
      </c>
      <c r="P34" s="140">
        <v>32.799999999999997</v>
      </c>
      <c r="Q34" s="140">
        <v>48.1</v>
      </c>
      <c r="R34" s="53"/>
      <c r="S34" s="53"/>
      <c r="T34" s="53"/>
      <c r="U34" s="53"/>
      <c r="V34" s="53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4"/>
      <c r="B35" s="55" t="s">
        <v>362</v>
      </c>
      <c r="C35" s="143">
        <v>342</v>
      </c>
      <c r="D35" s="144">
        <v>183.7</v>
      </c>
      <c r="E35" s="144">
        <v>158.30000000000001</v>
      </c>
      <c r="F35" s="144">
        <v>7.2</v>
      </c>
      <c r="G35" s="144">
        <v>3.1</v>
      </c>
      <c r="H35" s="144">
        <v>4.2</v>
      </c>
      <c r="I35" s="144">
        <v>89.8</v>
      </c>
      <c r="J35" s="144">
        <v>59.5</v>
      </c>
      <c r="K35" s="145">
        <v>30.3</v>
      </c>
      <c r="L35" s="143">
        <v>158.9</v>
      </c>
      <c r="M35" s="144">
        <v>88.6</v>
      </c>
      <c r="N35" s="144">
        <v>70.3</v>
      </c>
      <c r="O35" s="144">
        <v>86</v>
      </c>
      <c r="P35" s="144">
        <v>32.5</v>
      </c>
      <c r="Q35" s="144">
        <v>53.5</v>
      </c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4776</v>
      </c>
      <c r="C36" s="143">
        <v>347.2</v>
      </c>
      <c r="D36" s="144">
        <v>182.8</v>
      </c>
      <c r="E36" s="144">
        <v>164.4</v>
      </c>
      <c r="F36" s="144">
        <v>4.5</v>
      </c>
      <c r="G36" s="144">
        <v>2.2000000000000002</v>
      </c>
      <c r="H36" s="144">
        <v>2.4</v>
      </c>
      <c r="I36" s="144">
        <v>96.6</v>
      </c>
      <c r="J36" s="144">
        <v>63.7</v>
      </c>
      <c r="K36" s="145">
        <v>32.9</v>
      </c>
      <c r="L36" s="143">
        <v>156.30000000000001</v>
      </c>
      <c r="M36" s="144">
        <v>80.599999999999994</v>
      </c>
      <c r="N36" s="144">
        <v>75.7</v>
      </c>
      <c r="O36" s="144">
        <v>89.7</v>
      </c>
      <c r="P36" s="144">
        <v>36.299999999999997</v>
      </c>
      <c r="Q36" s="144">
        <v>53.4</v>
      </c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1" t="s">
        <v>27</v>
      </c>
      <c r="B37" s="52" t="s">
        <v>361</v>
      </c>
      <c r="C37" s="139">
        <v>290.7</v>
      </c>
      <c r="D37" s="140">
        <v>150.69999999999999</v>
      </c>
      <c r="E37" s="140">
        <v>140</v>
      </c>
      <c r="F37" s="140">
        <v>9.5</v>
      </c>
      <c r="G37" s="140">
        <v>5.4</v>
      </c>
      <c r="H37" s="140">
        <v>4</v>
      </c>
      <c r="I37" s="140">
        <v>59.2</v>
      </c>
      <c r="J37" s="140">
        <v>38.6</v>
      </c>
      <c r="K37" s="141">
        <v>20.6</v>
      </c>
      <c r="L37" s="139">
        <v>138.30000000000001</v>
      </c>
      <c r="M37" s="140">
        <v>74.599999999999994</v>
      </c>
      <c r="N37" s="140">
        <v>63.7</v>
      </c>
      <c r="O37" s="140">
        <v>83.7</v>
      </c>
      <c r="P37" s="140">
        <v>32</v>
      </c>
      <c r="Q37" s="140">
        <v>51.7</v>
      </c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4"/>
      <c r="B38" s="55" t="s">
        <v>362</v>
      </c>
      <c r="C38" s="143">
        <v>287.39999999999998</v>
      </c>
      <c r="D38" s="144">
        <v>151.19999999999999</v>
      </c>
      <c r="E38" s="144">
        <v>136.30000000000001</v>
      </c>
      <c r="F38" s="144">
        <v>7.3</v>
      </c>
      <c r="G38" s="144">
        <v>5.2</v>
      </c>
      <c r="H38" s="144">
        <v>2.1</v>
      </c>
      <c r="I38" s="144">
        <v>54.4</v>
      </c>
      <c r="J38" s="144">
        <v>35.5</v>
      </c>
      <c r="K38" s="145">
        <v>18.899999999999999</v>
      </c>
      <c r="L38" s="143">
        <v>133.4</v>
      </c>
      <c r="M38" s="144">
        <v>71.8</v>
      </c>
      <c r="N38" s="144">
        <v>61.6</v>
      </c>
      <c r="O38" s="144">
        <v>92.3</v>
      </c>
      <c r="P38" s="144">
        <v>38.700000000000003</v>
      </c>
      <c r="Q38" s="144">
        <v>53.6</v>
      </c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4776</v>
      </c>
      <c r="C39" s="143">
        <v>288.89999999999998</v>
      </c>
      <c r="D39" s="144">
        <v>152.19999999999999</v>
      </c>
      <c r="E39" s="144">
        <v>136.80000000000001</v>
      </c>
      <c r="F39" s="144">
        <v>6.4</v>
      </c>
      <c r="G39" s="144">
        <v>4</v>
      </c>
      <c r="H39" s="144">
        <v>2.4</v>
      </c>
      <c r="I39" s="144">
        <v>51.5</v>
      </c>
      <c r="J39" s="144">
        <v>30.7</v>
      </c>
      <c r="K39" s="145">
        <v>20.8</v>
      </c>
      <c r="L39" s="143">
        <v>137</v>
      </c>
      <c r="M39" s="144">
        <v>74.2</v>
      </c>
      <c r="N39" s="144">
        <v>62.7</v>
      </c>
      <c r="O39" s="144">
        <v>94.1</v>
      </c>
      <c r="P39" s="144">
        <v>43.2</v>
      </c>
      <c r="Q39" s="144">
        <v>50.9</v>
      </c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40" customFormat="1" ht="12.6" customHeight="1">
      <c r="A40" s="58" t="s">
        <v>28</v>
      </c>
      <c r="B40" s="59" t="s">
        <v>361</v>
      </c>
      <c r="C40" s="148">
        <v>690.7</v>
      </c>
      <c r="D40" s="149">
        <v>376.1</v>
      </c>
      <c r="E40" s="149">
        <v>314.5</v>
      </c>
      <c r="F40" s="149">
        <v>14.9</v>
      </c>
      <c r="G40" s="149">
        <v>9.9</v>
      </c>
      <c r="H40" s="149">
        <v>5.0999999999999996</v>
      </c>
      <c r="I40" s="149">
        <v>130.1</v>
      </c>
      <c r="J40" s="149">
        <v>80.8</v>
      </c>
      <c r="K40" s="150">
        <v>49.3</v>
      </c>
      <c r="L40" s="148">
        <v>322.2</v>
      </c>
      <c r="M40" s="149">
        <v>187.5</v>
      </c>
      <c r="N40" s="149">
        <v>134.69999999999999</v>
      </c>
      <c r="O40" s="149">
        <v>223.5</v>
      </c>
      <c r="P40" s="149">
        <v>98</v>
      </c>
      <c r="Q40" s="149">
        <v>125.4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46"/>
      <c r="B41" s="48" t="s">
        <v>362</v>
      </c>
      <c r="C41" s="135">
        <v>695</v>
      </c>
      <c r="D41" s="136">
        <v>377.1</v>
      </c>
      <c r="E41" s="136">
        <v>317.89999999999998</v>
      </c>
      <c r="F41" s="136">
        <v>17.5</v>
      </c>
      <c r="G41" s="136">
        <v>10.9</v>
      </c>
      <c r="H41" s="136">
        <v>6.7</v>
      </c>
      <c r="I41" s="136">
        <v>129.6</v>
      </c>
      <c r="J41" s="136">
        <v>82.5</v>
      </c>
      <c r="K41" s="137">
        <v>47</v>
      </c>
      <c r="L41" s="135">
        <v>322.3</v>
      </c>
      <c r="M41" s="136">
        <v>179.8</v>
      </c>
      <c r="N41" s="136">
        <v>142.5</v>
      </c>
      <c r="O41" s="136">
        <v>225.6</v>
      </c>
      <c r="P41" s="136">
        <v>103.9</v>
      </c>
      <c r="Q41" s="136">
        <v>121.7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4776</v>
      </c>
      <c r="C42" s="135">
        <v>690.5</v>
      </c>
      <c r="D42" s="136">
        <v>377.3</v>
      </c>
      <c r="E42" s="136">
        <v>313.3</v>
      </c>
      <c r="F42" s="136">
        <v>25.9</v>
      </c>
      <c r="G42" s="136">
        <v>16.5</v>
      </c>
      <c r="H42" s="136">
        <v>9.3000000000000007</v>
      </c>
      <c r="I42" s="136">
        <v>141.4</v>
      </c>
      <c r="J42" s="136">
        <v>92.9</v>
      </c>
      <c r="K42" s="137">
        <v>48.5</v>
      </c>
      <c r="L42" s="135">
        <v>320.2</v>
      </c>
      <c r="M42" s="136">
        <v>178.9</v>
      </c>
      <c r="N42" s="136">
        <v>141.30000000000001</v>
      </c>
      <c r="O42" s="136">
        <v>203.1</v>
      </c>
      <c r="P42" s="136">
        <v>88.9</v>
      </c>
      <c r="Q42" s="136">
        <v>114.2</v>
      </c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33" customFormat="1" ht="12.6" customHeight="1">
      <c r="A43" s="51" t="s">
        <v>29</v>
      </c>
      <c r="B43" s="52" t="s">
        <v>361</v>
      </c>
      <c r="C43" s="139">
        <v>353.4</v>
      </c>
      <c r="D43" s="140">
        <v>197.7</v>
      </c>
      <c r="E43" s="140">
        <v>155.69999999999999</v>
      </c>
      <c r="F43" s="140">
        <v>8.1</v>
      </c>
      <c r="G43" s="140">
        <v>5.5</v>
      </c>
      <c r="H43" s="140">
        <v>2.7</v>
      </c>
      <c r="I43" s="140">
        <v>74.400000000000006</v>
      </c>
      <c r="J43" s="140">
        <v>48.8</v>
      </c>
      <c r="K43" s="141">
        <v>25.6</v>
      </c>
      <c r="L43" s="139">
        <v>166.8</v>
      </c>
      <c r="M43" s="140">
        <v>99.3</v>
      </c>
      <c r="N43" s="140">
        <v>67.5</v>
      </c>
      <c r="O43" s="140">
        <v>104</v>
      </c>
      <c r="P43" s="140">
        <v>44.1</v>
      </c>
      <c r="Q43" s="140">
        <v>59.9</v>
      </c>
      <c r="R43" s="53"/>
      <c r="S43" s="53"/>
      <c r="T43" s="53"/>
      <c r="U43" s="53"/>
      <c r="V43" s="53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4"/>
      <c r="B44" s="55" t="s">
        <v>362</v>
      </c>
      <c r="C44" s="143">
        <v>351.9</v>
      </c>
      <c r="D44" s="144">
        <v>195.4</v>
      </c>
      <c r="E44" s="144">
        <v>156.5</v>
      </c>
      <c r="F44" s="144">
        <v>10</v>
      </c>
      <c r="G44" s="144">
        <v>6.5</v>
      </c>
      <c r="H44" s="144">
        <v>3.5</v>
      </c>
      <c r="I44" s="144">
        <v>74.900000000000006</v>
      </c>
      <c r="J44" s="144">
        <v>48.6</v>
      </c>
      <c r="K44" s="145">
        <v>26.3</v>
      </c>
      <c r="L44" s="143">
        <v>168.6</v>
      </c>
      <c r="M44" s="144">
        <v>95.7</v>
      </c>
      <c r="N44" s="144">
        <v>72.900000000000006</v>
      </c>
      <c r="O44" s="144">
        <v>98.3</v>
      </c>
      <c r="P44" s="144">
        <v>44.6</v>
      </c>
      <c r="Q44" s="144">
        <v>53.7</v>
      </c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4776</v>
      </c>
      <c r="C45" s="143">
        <v>353.9</v>
      </c>
      <c r="D45" s="144">
        <v>198.9</v>
      </c>
      <c r="E45" s="144">
        <v>155</v>
      </c>
      <c r="F45" s="144">
        <v>16</v>
      </c>
      <c r="G45" s="144">
        <v>11.4</v>
      </c>
      <c r="H45" s="144">
        <v>4.5999999999999996</v>
      </c>
      <c r="I45" s="144">
        <v>84.6</v>
      </c>
      <c r="J45" s="144">
        <v>55.4</v>
      </c>
      <c r="K45" s="145">
        <v>29.2</v>
      </c>
      <c r="L45" s="143">
        <v>164.4</v>
      </c>
      <c r="M45" s="144">
        <v>95.2</v>
      </c>
      <c r="N45" s="144">
        <v>69.2</v>
      </c>
      <c r="O45" s="144">
        <v>88.8</v>
      </c>
      <c r="P45" s="144">
        <v>36.799999999999997</v>
      </c>
      <c r="Q45" s="144">
        <v>52</v>
      </c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1" t="s">
        <v>30</v>
      </c>
      <c r="B46" s="52" t="s">
        <v>361</v>
      </c>
      <c r="C46" s="139">
        <v>337.3</v>
      </c>
      <c r="D46" s="140">
        <v>178.5</v>
      </c>
      <c r="E46" s="140">
        <v>158.80000000000001</v>
      </c>
      <c r="F46" s="140">
        <v>6.8</v>
      </c>
      <c r="G46" s="140">
        <v>4.4000000000000004</v>
      </c>
      <c r="H46" s="140">
        <v>2.4</v>
      </c>
      <c r="I46" s="140">
        <v>55.7</v>
      </c>
      <c r="J46" s="140">
        <v>31.9</v>
      </c>
      <c r="K46" s="141">
        <v>23.8</v>
      </c>
      <c r="L46" s="139">
        <v>155.30000000000001</v>
      </c>
      <c r="M46" s="140">
        <v>88.2</v>
      </c>
      <c r="N46" s="140">
        <v>67.2</v>
      </c>
      <c r="O46" s="140">
        <v>119.4</v>
      </c>
      <c r="P46" s="140">
        <v>53.9</v>
      </c>
      <c r="Q46" s="140">
        <v>65.5</v>
      </c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4"/>
      <c r="B47" s="55" t="s">
        <v>362</v>
      </c>
      <c r="C47" s="143">
        <v>343.1</v>
      </c>
      <c r="D47" s="144">
        <v>181.7</v>
      </c>
      <c r="E47" s="144">
        <v>161.5</v>
      </c>
      <c r="F47" s="144">
        <v>7.5</v>
      </c>
      <c r="G47" s="144">
        <v>4.4000000000000004</v>
      </c>
      <c r="H47" s="144">
        <v>3.2</v>
      </c>
      <c r="I47" s="144">
        <v>54.7</v>
      </c>
      <c r="J47" s="144">
        <v>33.9</v>
      </c>
      <c r="K47" s="145">
        <v>20.7</v>
      </c>
      <c r="L47" s="143">
        <v>153.69999999999999</v>
      </c>
      <c r="M47" s="144">
        <v>84.1</v>
      </c>
      <c r="N47" s="144">
        <v>69.5</v>
      </c>
      <c r="O47" s="144">
        <v>127.3</v>
      </c>
      <c r="P47" s="144">
        <v>59.3</v>
      </c>
      <c r="Q47" s="144">
        <v>68</v>
      </c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4776</v>
      </c>
      <c r="C48" s="143">
        <v>336.7</v>
      </c>
      <c r="D48" s="144">
        <v>178.4</v>
      </c>
      <c r="E48" s="144">
        <v>158.30000000000001</v>
      </c>
      <c r="F48" s="144">
        <v>9.8000000000000007</v>
      </c>
      <c r="G48" s="144">
        <v>5.0999999999999996</v>
      </c>
      <c r="H48" s="144">
        <v>4.7</v>
      </c>
      <c r="I48" s="144">
        <v>56.8</v>
      </c>
      <c r="J48" s="144">
        <v>37.5</v>
      </c>
      <c r="K48" s="145">
        <v>19.3</v>
      </c>
      <c r="L48" s="143">
        <v>155.80000000000001</v>
      </c>
      <c r="M48" s="144">
        <v>83.7</v>
      </c>
      <c r="N48" s="144">
        <v>72.099999999999994</v>
      </c>
      <c r="O48" s="144">
        <v>114.3</v>
      </c>
      <c r="P48" s="144">
        <v>52.1</v>
      </c>
      <c r="Q48" s="144">
        <v>62.2</v>
      </c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23" s="154" customFormat="1" ht="10.8">
      <c r="A49" s="1369"/>
      <c r="B49" s="1360"/>
      <c r="C49" s="1360"/>
      <c r="D49" s="1360"/>
      <c r="E49" s="1360"/>
      <c r="F49" s="1360"/>
      <c r="G49" s="1360"/>
      <c r="H49" s="1360"/>
      <c r="I49" s="1360"/>
      <c r="J49" s="1360"/>
      <c r="K49" s="1360"/>
      <c r="L49" s="168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33" customFormat="1" ht="12.6" customHeight="1">
      <c r="B50" s="93"/>
      <c r="C50" s="93"/>
      <c r="D50" s="93"/>
      <c r="E50" s="93"/>
      <c r="F50" s="93"/>
      <c r="G50" s="93"/>
      <c r="H50" s="93"/>
      <c r="I50" s="93"/>
      <c r="J50" s="93"/>
      <c r="L50" s="41"/>
      <c r="N50" s="992"/>
      <c r="O50" s="992"/>
      <c r="P50" s="992"/>
      <c r="Q50" s="94" t="s">
        <v>395</v>
      </c>
      <c r="R50" s="992"/>
      <c r="S50" s="992"/>
      <c r="T50" s="992"/>
      <c r="U50" s="992"/>
      <c r="V50" s="992"/>
    </row>
    <row r="51" spans="1:23" s="19" customFormat="1" ht="13.5" customHeight="1">
      <c r="A51" s="1643" t="s">
        <v>73</v>
      </c>
      <c r="B51" s="1625"/>
      <c r="C51" s="1625"/>
      <c r="D51" s="1625"/>
      <c r="E51" s="1625"/>
      <c r="F51" s="1625"/>
      <c r="G51" s="1625"/>
      <c r="H51" s="1625"/>
      <c r="I51" s="1625"/>
      <c r="J51" s="1625"/>
      <c r="K51" s="1625"/>
      <c r="L51" s="1625"/>
      <c r="M51" s="1625"/>
      <c r="N51" s="1625"/>
    </row>
    <row r="52" spans="1:23" s="216" customFormat="1" ht="14.25" customHeight="1">
      <c r="A52" s="1643" t="s">
        <v>74</v>
      </c>
      <c r="B52" s="1644"/>
      <c r="C52" s="1644"/>
      <c r="D52" s="1644"/>
      <c r="E52" s="1644"/>
      <c r="F52" s="1644"/>
      <c r="G52" s="1644"/>
      <c r="H52" s="1644"/>
      <c r="I52" s="1644"/>
      <c r="J52" s="1644"/>
      <c r="K52" s="1644"/>
      <c r="L52" s="1644"/>
      <c r="M52" s="1644"/>
      <c r="N52" s="1644"/>
    </row>
    <row r="53" spans="1:23" s="33" customFormat="1" ht="39" customHeight="1">
      <c r="A53" s="1643" t="s">
        <v>75</v>
      </c>
      <c r="B53" s="1644"/>
      <c r="C53" s="1644"/>
      <c r="D53" s="1644"/>
      <c r="E53" s="1644"/>
      <c r="F53" s="1644"/>
      <c r="G53" s="1644"/>
      <c r="H53" s="1644"/>
      <c r="I53" s="1644"/>
      <c r="J53" s="1644"/>
      <c r="K53" s="1644"/>
      <c r="L53" s="1644"/>
      <c r="M53" s="1644"/>
      <c r="N53" s="1644"/>
    </row>
    <row r="54" spans="1:23" s="33" customFormat="1" ht="13.5" customHeight="1">
      <c r="A54" s="1645" t="s">
        <v>76</v>
      </c>
      <c r="B54" s="1646"/>
      <c r="C54" s="1646"/>
      <c r="D54" s="1646"/>
      <c r="E54" s="1646"/>
      <c r="F54" s="1646"/>
      <c r="G54" s="1646"/>
      <c r="H54" s="1646"/>
      <c r="I54" s="1646"/>
      <c r="J54" s="1646"/>
      <c r="K54" s="1646"/>
      <c r="L54" s="1646"/>
      <c r="M54" s="1646"/>
      <c r="N54" s="1646"/>
    </row>
    <row r="55" spans="1:23" s="72" customFormat="1" ht="12.6" hidden="1" customHeight="1" outlineLevel="1">
      <c r="A55" s="1645"/>
      <c r="B55" s="1646"/>
      <c r="C55" s="1646"/>
      <c r="D55" s="1646"/>
      <c r="E55" s="1646"/>
      <c r="F55" s="1646"/>
      <c r="G55" s="1646"/>
      <c r="H55" s="1646"/>
      <c r="I55" s="1646"/>
      <c r="J55" s="1646"/>
      <c r="K55" s="1646"/>
      <c r="L55" s="1646"/>
      <c r="M55" s="1646"/>
      <c r="N55" s="1646"/>
      <c r="W55" s="73"/>
    </row>
    <row r="56" spans="1:23" s="72" customFormat="1" ht="12.6" hidden="1" customHeight="1" outlineLevel="1">
      <c r="A56" s="70"/>
      <c r="B56" s="75"/>
      <c r="L56" s="172"/>
      <c r="M56" s="175"/>
      <c r="W56" s="73"/>
    </row>
    <row r="57" spans="1:23" s="72" customFormat="1" ht="12.6" hidden="1" customHeight="1" outlineLevel="1">
      <c r="A57" s="70"/>
      <c r="B57" s="76"/>
      <c r="L57" s="172"/>
      <c r="M57" s="176"/>
      <c r="W57" s="73"/>
    </row>
    <row r="58" spans="1:23" s="72" customFormat="1" ht="12.6" hidden="1" customHeight="1" outlineLevel="1">
      <c r="A58" s="70"/>
      <c r="B58" s="76"/>
      <c r="L58" s="172"/>
      <c r="M58" s="176"/>
      <c r="W58" s="73"/>
    </row>
    <row r="59" spans="1:23" s="79" customFormat="1" ht="12.6" hidden="1" customHeight="1" outlineLevel="1">
      <c r="A59" s="77"/>
      <c r="B59" s="78"/>
      <c r="L59" s="177"/>
      <c r="M59" s="178"/>
      <c r="W59" s="80"/>
    </row>
    <row r="60" spans="1:23" s="79" customFormat="1" ht="12.6" hidden="1" customHeight="1" outlineLevel="1">
      <c r="A60" s="77"/>
      <c r="B60" s="81"/>
      <c r="L60" s="177"/>
      <c r="M60" s="179"/>
      <c r="W60" s="80"/>
    </row>
    <row r="61" spans="1:23" s="79" customFormat="1" ht="12.6" hidden="1" customHeight="1" outlineLevel="1">
      <c r="A61" s="77"/>
      <c r="B61" s="82"/>
      <c r="L61" s="177"/>
      <c r="M61" s="180"/>
      <c r="W61" s="80"/>
    </row>
    <row r="62" spans="1:23" s="79" customFormat="1" ht="12.6" hidden="1" customHeight="1" outlineLevel="1">
      <c r="A62" s="77"/>
      <c r="B62" s="83"/>
      <c r="L62" s="177"/>
      <c r="M62" s="181"/>
      <c r="W62" s="80"/>
    </row>
    <row r="63" spans="1:23" s="79" customFormat="1" ht="12.6" hidden="1" customHeight="1" outlineLevel="1">
      <c r="A63" s="77"/>
      <c r="B63" s="83"/>
      <c r="L63" s="177"/>
      <c r="M63" s="181"/>
      <c r="W63" s="80"/>
    </row>
    <row r="64" spans="1:23" ht="12.6" hidden="1" customHeight="1" outlineLevel="1"/>
    <row r="65" spans="1:22" ht="12.6" hidden="1" customHeight="1" outlineLevel="1"/>
    <row r="66" spans="1:22" ht="12.6" hidden="1" customHeight="1" outlineLevel="1">
      <c r="A66" s="84"/>
      <c r="B66" s="85"/>
      <c r="C66" s="86"/>
      <c r="D66" s="86"/>
      <c r="E66" s="86"/>
      <c r="F66" s="86"/>
      <c r="G66" s="86"/>
      <c r="H66" s="86"/>
      <c r="I66" s="86"/>
      <c r="J66" s="86"/>
      <c r="K66" s="86"/>
      <c r="M66" s="182"/>
      <c r="N66" s="86"/>
      <c r="O66" s="86"/>
      <c r="P66" s="86"/>
      <c r="Q66" s="86"/>
      <c r="R66" s="86"/>
      <c r="S66" s="86"/>
      <c r="T66" s="86"/>
      <c r="U66" s="86"/>
      <c r="V66" s="86"/>
    </row>
    <row r="67" spans="1:22" ht="12.6" hidden="1" customHeight="1" outlineLevel="1">
      <c r="A67" s="84"/>
      <c r="B67" s="87"/>
      <c r="C67" s="86"/>
      <c r="D67" s="86"/>
      <c r="E67" s="86"/>
      <c r="F67" s="86"/>
      <c r="G67" s="86"/>
      <c r="H67" s="86"/>
      <c r="I67" s="86"/>
      <c r="J67" s="86"/>
      <c r="K67" s="86"/>
      <c r="M67" s="183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2.6" hidden="1" customHeight="1" outlineLevel="1">
      <c r="B68" s="88"/>
      <c r="C68" s="86"/>
      <c r="D68" s="86"/>
      <c r="E68" s="86"/>
      <c r="F68" s="86"/>
      <c r="G68" s="86"/>
      <c r="H68" s="86"/>
      <c r="I68" s="86"/>
      <c r="J68" s="86"/>
      <c r="K68" s="86"/>
      <c r="M68" s="184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0.199999999999999" outlineLevel="1">
      <c r="B69" s="197"/>
      <c r="C69" s="86"/>
      <c r="D69" s="86"/>
      <c r="E69" s="86"/>
      <c r="F69" s="86"/>
      <c r="G69" s="86"/>
      <c r="H69" s="86"/>
      <c r="I69" s="86"/>
      <c r="J69" s="86"/>
      <c r="K69" s="86"/>
      <c r="M69" s="185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0.199999999999999" outlineLevel="1">
      <c r="A70" s="92" t="s">
        <v>52</v>
      </c>
      <c r="B70" s="89"/>
      <c r="C70" s="86"/>
      <c r="D70" s="86"/>
      <c r="E70" s="86"/>
      <c r="F70" s="86"/>
      <c r="G70" s="86"/>
      <c r="H70" s="86"/>
      <c r="I70" s="86"/>
      <c r="J70" s="86"/>
      <c r="K70" s="86"/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8">
    <mergeCell ref="A55:N55"/>
    <mergeCell ref="A51:N51"/>
    <mergeCell ref="F6:H6"/>
    <mergeCell ref="I6:K6"/>
    <mergeCell ref="C7:E7"/>
    <mergeCell ref="F7:H7"/>
    <mergeCell ref="I7:K7"/>
    <mergeCell ref="A5:A9"/>
    <mergeCell ref="B5:B9"/>
    <mergeCell ref="A52:N52"/>
    <mergeCell ref="A53:N53"/>
    <mergeCell ref="A54:N54"/>
    <mergeCell ref="O6:Q6"/>
    <mergeCell ref="L7:N7"/>
    <mergeCell ref="O7:Q7"/>
    <mergeCell ref="F5:Q5"/>
    <mergeCell ref="C6:E6"/>
    <mergeCell ref="L6:N6"/>
  </mergeCells>
  <hyperlinks>
    <hyperlink ref="Q50" r:id="rId4" location="!/view/sk/VBD_SK_WIN/pr3116qr/v_pr3116qr_00_00_00_sk"/>
    <hyperlink ref="U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showGridLines="0" showOutlineSymbols="0" zoomScaleNormal="100" zoomScaleSheetLayoutView="124" workbookViewId="0">
      <pane xSplit="2" ySplit="9" topLeftCell="C40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4736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376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4747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3.8">
      <c r="A3" s="9" t="s">
        <v>377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9" customFormat="1" ht="10.8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1</v>
      </c>
      <c r="L4" s="156"/>
      <c r="M4" s="21"/>
      <c r="N4" s="17"/>
      <c r="O4" s="17"/>
      <c r="P4" s="17"/>
      <c r="Q4" s="15"/>
      <c r="R4" s="15"/>
      <c r="S4" s="15"/>
      <c r="T4" s="15"/>
      <c r="U4" s="15"/>
      <c r="V4" s="18"/>
    </row>
    <row r="5" spans="1:32" s="22" customFormat="1" ht="15" customHeight="1">
      <c r="A5" s="1581" t="s">
        <v>2</v>
      </c>
      <c r="B5" s="1584" t="s">
        <v>3</v>
      </c>
      <c r="C5" s="1587" t="s">
        <v>378</v>
      </c>
      <c r="D5" s="1588"/>
      <c r="E5" s="1588"/>
      <c r="F5" s="1590" t="s">
        <v>4759</v>
      </c>
      <c r="G5" s="1590"/>
      <c r="H5" s="1590"/>
      <c r="I5" s="1590"/>
      <c r="J5" s="1590"/>
      <c r="K5" s="1590"/>
      <c r="L5" s="157"/>
      <c r="M5" s="1621"/>
      <c r="N5" s="1621"/>
      <c r="O5" s="1621"/>
      <c r="P5" s="1621"/>
      <c r="Q5" s="1609"/>
      <c r="R5" s="1609"/>
      <c r="S5" s="1609"/>
      <c r="T5" s="1609"/>
      <c r="U5" s="1609"/>
      <c r="V5" s="1609"/>
      <c r="W5" s="991"/>
    </row>
    <row r="6" spans="1:32" s="102" customFormat="1" ht="12.75" customHeight="1">
      <c r="A6" s="1582"/>
      <c r="B6" s="1585"/>
      <c r="C6" s="1634"/>
      <c r="D6" s="1621"/>
      <c r="E6" s="1621"/>
      <c r="F6" s="1626" t="s">
        <v>380</v>
      </c>
      <c r="G6" s="1627"/>
      <c r="H6" s="1628"/>
      <c r="I6" s="1626" t="s">
        <v>382</v>
      </c>
      <c r="J6" s="1627"/>
      <c r="K6" s="1627"/>
      <c r="L6" s="158"/>
      <c r="M6" s="1622"/>
      <c r="N6" s="1621"/>
      <c r="O6" s="1621"/>
      <c r="P6" s="1621"/>
      <c r="Q6" s="1629"/>
      <c r="R6" s="1629"/>
      <c r="S6" s="1629"/>
      <c r="T6" s="1629"/>
      <c r="U6" s="1629"/>
      <c r="V6" s="1629"/>
      <c r="W6" s="96"/>
    </row>
    <row r="7" spans="1:32" s="103" customFormat="1" ht="10.199999999999999">
      <c r="A7" s="1582"/>
      <c r="B7" s="1585"/>
      <c r="C7" s="1604" t="s">
        <v>379</v>
      </c>
      <c r="D7" s="1607"/>
      <c r="E7" s="1630"/>
      <c r="F7" s="1631" t="s">
        <v>381</v>
      </c>
      <c r="G7" s="1632"/>
      <c r="H7" s="1632"/>
      <c r="I7" s="1631" t="s">
        <v>391</v>
      </c>
      <c r="J7" s="1632"/>
      <c r="K7" s="1633"/>
      <c r="L7" s="159"/>
      <c r="M7" s="1622"/>
      <c r="N7" s="1607"/>
      <c r="O7" s="1607"/>
      <c r="P7" s="1607"/>
      <c r="Q7" s="1607"/>
      <c r="R7" s="1607"/>
      <c r="S7" s="1607"/>
      <c r="T7" s="1607"/>
      <c r="U7" s="1607"/>
      <c r="V7" s="1607"/>
      <c r="W7" s="99"/>
    </row>
    <row r="8" spans="1:32" ht="12.6" customHeight="1">
      <c r="A8" s="1582"/>
      <c r="B8" s="1585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60" t="s">
        <v>13</v>
      </c>
      <c r="I8" s="104" t="s">
        <v>11</v>
      </c>
      <c r="J8" s="105" t="s">
        <v>12</v>
      </c>
      <c r="K8" s="109" t="s">
        <v>13</v>
      </c>
      <c r="L8" s="161"/>
      <c r="M8" s="1622"/>
      <c r="N8" s="114"/>
      <c r="O8" s="114"/>
      <c r="P8" s="115"/>
      <c r="Q8" s="114"/>
      <c r="R8" s="114"/>
      <c r="S8" s="115"/>
      <c r="T8" s="114"/>
      <c r="U8" s="114"/>
      <c r="V8" s="115"/>
      <c r="W8" s="110"/>
    </row>
    <row r="9" spans="1:32" ht="12.6" customHeight="1" thickBot="1">
      <c r="A9" s="1583"/>
      <c r="B9" s="1586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7" t="s">
        <v>16</v>
      </c>
      <c r="I9" s="116" t="s">
        <v>14</v>
      </c>
      <c r="J9" s="116" t="s">
        <v>15</v>
      </c>
      <c r="K9" s="118" t="s">
        <v>16</v>
      </c>
      <c r="L9" s="161"/>
      <c r="M9" s="1622"/>
      <c r="N9" s="122"/>
      <c r="O9" s="122"/>
      <c r="P9" s="123"/>
      <c r="Q9" s="122"/>
      <c r="R9" s="122"/>
      <c r="S9" s="123"/>
      <c r="T9" s="122"/>
      <c r="U9" s="122"/>
      <c r="V9" s="123"/>
      <c r="W9" s="110"/>
    </row>
    <row r="10" spans="1:32" s="40" customFormat="1" ht="12.6" customHeight="1">
      <c r="A10" s="38" t="s">
        <v>17</v>
      </c>
      <c r="B10" s="162" t="s">
        <v>361</v>
      </c>
      <c r="C10" s="999">
        <v>2560.6</v>
      </c>
      <c r="D10" s="239">
        <v>1359.8</v>
      </c>
      <c r="E10" s="239">
        <v>1200.7</v>
      </c>
      <c r="F10" s="239">
        <v>113.3</v>
      </c>
      <c r="G10" s="239">
        <v>71.400000000000006</v>
      </c>
      <c r="H10" s="239">
        <v>41.9</v>
      </c>
      <c r="I10" s="239">
        <v>593.29999999999995</v>
      </c>
      <c r="J10" s="239">
        <v>325.39999999999998</v>
      </c>
      <c r="K10" s="241">
        <v>267.89999999999998</v>
      </c>
      <c r="L10" s="163"/>
      <c r="M10" s="164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163"/>
    </row>
    <row r="11" spans="1:32" s="40" customFormat="1" ht="12.6" customHeight="1">
      <c r="A11" s="43"/>
      <c r="B11" s="126" t="s">
        <v>362</v>
      </c>
      <c r="C11" s="1000">
        <v>2603.9</v>
      </c>
      <c r="D11" s="242">
        <v>1381</v>
      </c>
      <c r="E11" s="242">
        <v>1222.9000000000001</v>
      </c>
      <c r="F11" s="242">
        <v>113.6</v>
      </c>
      <c r="G11" s="242">
        <v>72.400000000000006</v>
      </c>
      <c r="H11" s="242">
        <v>41.2</v>
      </c>
      <c r="I11" s="242">
        <v>581.29999999999995</v>
      </c>
      <c r="J11" s="242">
        <v>315.7</v>
      </c>
      <c r="K11" s="244">
        <v>265.7</v>
      </c>
      <c r="L11" s="163"/>
      <c r="M11" s="165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4776</v>
      </c>
      <c r="C12" s="1000">
        <v>2610</v>
      </c>
      <c r="D12" s="242">
        <v>1382.2</v>
      </c>
      <c r="E12" s="242">
        <v>1227.8</v>
      </c>
      <c r="F12" s="242">
        <v>114.3</v>
      </c>
      <c r="G12" s="242">
        <v>68.400000000000006</v>
      </c>
      <c r="H12" s="242">
        <v>45.9</v>
      </c>
      <c r="I12" s="242">
        <v>561.70000000000005</v>
      </c>
      <c r="J12" s="242">
        <v>307.5</v>
      </c>
      <c r="K12" s="244">
        <v>254.1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6" t="s">
        <v>19</v>
      </c>
      <c r="B13" s="47" t="s">
        <v>361</v>
      </c>
      <c r="C13" s="135">
        <v>349.9</v>
      </c>
      <c r="D13" s="136">
        <v>172.2</v>
      </c>
      <c r="E13" s="136">
        <v>177.7</v>
      </c>
      <c r="F13" s="136">
        <v>7.5</v>
      </c>
      <c r="G13" s="136">
        <v>3.2</v>
      </c>
      <c r="H13" s="136">
        <v>4.2</v>
      </c>
      <c r="I13" s="136">
        <v>80.8</v>
      </c>
      <c r="J13" s="136">
        <v>38.9</v>
      </c>
      <c r="K13" s="137">
        <v>42</v>
      </c>
      <c r="L13" s="163"/>
      <c r="M13" s="164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/>
      <c r="B14" s="48" t="s">
        <v>362</v>
      </c>
      <c r="C14" s="135">
        <v>382.3</v>
      </c>
      <c r="D14" s="136">
        <v>192.3</v>
      </c>
      <c r="E14" s="136">
        <v>190.1</v>
      </c>
      <c r="F14" s="136">
        <v>7</v>
      </c>
      <c r="G14" s="136">
        <v>4.2</v>
      </c>
      <c r="H14" s="136">
        <v>2.8</v>
      </c>
      <c r="I14" s="136">
        <v>81.7</v>
      </c>
      <c r="J14" s="136">
        <v>40</v>
      </c>
      <c r="K14" s="137">
        <v>41.7</v>
      </c>
      <c r="L14" s="163"/>
      <c r="M14" s="165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4776</v>
      </c>
      <c r="C15" s="135">
        <v>392</v>
      </c>
      <c r="D15" s="136">
        <v>192.3</v>
      </c>
      <c r="E15" s="136">
        <v>199.7</v>
      </c>
      <c r="F15" s="136">
        <v>7.2</v>
      </c>
      <c r="G15" s="136">
        <v>3.5</v>
      </c>
      <c r="H15" s="136">
        <v>3.8</v>
      </c>
      <c r="I15" s="136">
        <v>75.900000000000006</v>
      </c>
      <c r="J15" s="136">
        <v>37.200000000000003</v>
      </c>
      <c r="K15" s="137">
        <v>38.6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33" customFormat="1" ht="12.6" customHeight="1">
      <c r="A16" s="51" t="s">
        <v>20</v>
      </c>
      <c r="B16" s="52" t="s">
        <v>361</v>
      </c>
      <c r="C16" s="139">
        <v>349.9</v>
      </c>
      <c r="D16" s="140">
        <v>172.2</v>
      </c>
      <c r="E16" s="140">
        <v>177.7</v>
      </c>
      <c r="F16" s="140">
        <v>7.5</v>
      </c>
      <c r="G16" s="140">
        <v>3.2</v>
      </c>
      <c r="H16" s="140">
        <v>4.2</v>
      </c>
      <c r="I16" s="140">
        <v>80.8</v>
      </c>
      <c r="J16" s="140">
        <v>38.9</v>
      </c>
      <c r="K16" s="141">
        <v>42</v>
      </c>
      <c r="L16" s="163"/>
      <c r="M16" s="164"/>
      <c r="N16" s="53"/>
      <c r="O16" s="53"/>
      <c r="P16" s="53"/>
      <c r="Q16" s="53"/>
      <c r="R16" s="53"/>
      <c r="S16" s="53"/>
      <c r="T16" s="53"/>
      <c r="U16" s="53"/>
      <c r="V16" s="53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4"/>
      <c r="B17" s="1361" t="s">
        <v>362</v>
      </c>
      <c r="C17" s="143">
        <v>382.3</v>
      </c>
      <c r="D17" s="144">
        <v>192.3</v>
      </c>
      <c r="E17" s="144">
        <v>190.1</v>
      </c>
      <c r="F17" s="144">
        <v>7</v>
      </c>
      <c r="G17" s="144">
        <v>4.2</v>
      </c>
      <c r="H17" s="144">
        <v>2.8</v>
      </c>
      <c r="I17" s="144">
        <v>81.7</v>
      </c>
      <c r="J17" s="144">
        <v>40</v>
      </c>
      <c r="K17" s="145">
        <v>41.7</v>
      </c>
      <c r="L17" s="163"/>
      <c r="M17" s="164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4776</v>
      </c>
      <c r="C18" s="143">
        <v>392</v>
      </c>
      <c r="D18" s="144">
        <v>192.3</v>
      </c>
      <c r="E18" s="144">
        <v>199.7</v>
      </c>
      <c r="F18" s="144">
        <v>7.2</v>
      </c>
      <c r="G18" s="144">
        <v>3.5</v>
      </c>
      <c r="H18" s="144">
        <v>3.8</v>
      </c>
      <c r="I18" s="144">
        <v>75.900000000000006</v>
      </c>
      <c r="J18" s="144">
        <v>37.200000000000003</v>
      </c>
      <c r="K18" s="145">
        <v>38.6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40" customFormat="1" ht="12.6" customHeight="1">
      <c r="A19" s="58" t="s">
        <v>21</v>
      </c>
      <c r="B19" s="59" t="s">
        <v>361</v>
      </c>
      <c r="C19" s="148">
        <v>895.3</v>
      </c>
      <c r="D19" s="149">
        <v>480.2</v>
      </c>
      <c r="E19" s="149">
        <v>415.1</v>
      </c>
      <c r="F19" s="149">
        <v>41.1</v>
      </c>
      <c r="G19" s="149">
        <v>25.8</v>
      </c>
      <c r="H19" s="149">
        <v>15.3</v>
      </c>
      <c r="I19" s="149">
        <v>198.5</v>
      </c>
      <c r="J19" s="149">
        <v>109.2</v>
      </c>
      <c r="K19" s="150">
        <v>89.3</v>
      </c>
      <c r="L19" s="163"/>
      <c r="M19" s="164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46"/>
      <c r="B20" s="47" t="s">
        <v>362</v>
      </c>
      <c r="C20" s="135">
        <v>897.1</v>
      </c>
      <c r="D20" s="136">
        <v>476.7</v>
      </c>
      <c r="E20" s="136">
        <v>420.4</v>
      </c>
      <c r="F20" s="136">
        <v>40</v>
      </c>
      <c r="G20" s="136">
        <v>25.5</v>
      </c>
      <c r="H20" s="136">
        <v>14.4</v>
      </c>
      <c r="I20" s="136">
        <v>190.8</v>
      </c>
      <c r="J20" s="136">
        <v>100.3</v>
      </c>
      <c r="K20" s="137">
        <v>90.5</v>
      </c>
      <c r="L20" s="163"/>
      <c r="M20" s="164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4776</v>
      </c>
      <c r="C21" s="135">
        <v>891.3</v>
      </c>
      <c r="D21" s="136">
        <v>477.7</v>
      </c>
      <c r="E21" s="136">
        <v>413.6</v>
      </c>
      <c r="F21" s="136">
        <v>38.4</v>
      </c>
      <c r="G21" s="136">
        <v>22.6</v>
      </c>
      <c r="H21" s="136">
        <v>15.7</v>
      </c>
      <c r="I21" s="136">
        <v>184.8</v>
      </c>
      <c r="J21" s="136">
        <v>101.6</v>
      </c>
      <c r="K21" s="137">
        <v>83.2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33" customFormat="1" ht="12.6" customHeight="1">
      <c r="A22" s="51" t="s">
        <v>22</v>
      </c>
      <c r="B22" s="52" t="s">
        <v>361</v>
      </c>
      <c r="C22" s="139">
        <v>280.10000000000002</v>
      </c>
      <c r="D22" s="140">
        <v>148.80000000000001</v>
      </c>
      <c r="E22" s="140">
        <v>131.30000000000001</v>
      </c>
      <c r="F22" s="140">
        <v>12.8</v>
      </c>
      <c r="G22" s="140">
        <v>7.9</v>
      </c>
      <c r="H22" s="140">
        <v>4.9000000000000004</v>
      </c>
      <c r="I22" s="140">
        <v>62.4</v>
      </c>
      <c r="J22" s="140">
        <v>32.4</v>
      </c>
      <c r="K22" s="141">
        <v>30</v>
      </c>
      <c r="L22" s="163"/>
      <c r="M22" s="164"/>
      <c r="N22" s="53"/>
      <c r="O22" s="53"/>
      <c r="P22" s="53"/>
      <c r="Q22" s="53"/>
      <c r="R22" s="53"/>
      <c r="S22" s="53"/>
      <c r="T22" s="53"/>
      <c r="U22" s="53"/>
      <c r="V22" s="53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4"/>
      <c r="B23" s="1361" t="s">
        <v>362</v>
      </c>
      <c r="C23" s="143">
        <v>284.3</v>
      </c>
      <c r="D23" s="144">
        <v>148.69999999999999</v>
      </c>
      <c r="E23" s="144">
        <v>135.6</v>
      </c>
      <c r="F23" s="144">
        <v>13.5</v>
      </c>
      <c r="G23" s="144">
        <v>8.1</v>
      </c>
      <c r="H23" s="144">
        <v>5.4</v>
      </c>
      <c r="I23" s="144">
        <v>58.7</v>
      </c>
      <c r="J23" s="144">
        <v>29.8</v>
      </c>
      <c r="K23" s="145">
        <v>28.8</v>
      </c>
      <c r="L23" s="163"/>
      <c r="M23" s="164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4776</v>
      </c>
      <c r="C24" s="143">
        <v>278</v>
      </c>
      <c r="D24" s="144">
        <v>150.19999999999999</v>
      </c>
      <c r="E24" s="144">
        <v>127.8</v>
      </c>
      <c r="F24" s="144">
        <v>11.5</v>
      </c>
      <c r="G24" s="144">
        <v>7.6</v>
      </c>
      <c r="H24" s="144">
        <v>3.9</v>
      </c>
      <c r="I24" s="144">
        <v>59.3</v>
      </c>
      <c r="J24" s="144">
        <v>33.4</v>
      </c>
      <c r="K24" s="145">
        <v>25.9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1" t="s">
        <v>23</v>
      </c>
      <c r="B25" s="52" t="s">
        <v>361</v>
      </c>
      <c r="C25" s="139">
        <v>286.10000000000002</v>
      </c>
      <c r="D25" s="140">
        <v>151.1</v>
      </c>
      <c r="E25" s="140">
        <v>135</v>
      </c>
      <c r="F25" s="140">
        <v>13</v>
      </c>
      <c r="G25" s="140">
        <v>8.1999999999999993</v>
      </c>
      <c r="H25" s="140">
        <v>4.8</v>
      </c>
      <c r="I25" s="140">
        <v>63.1</v>
      </c>
      <c r="J25" s="140">
        <v>35.299999999999997</v>
      </c>
      <c r="K25" s="141">
        <v>27.9</v>
      </c>
      <c r="L25" s="163"/>
      <c r="M25" s="164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4"/>
      <c r="B26" s="1361" t="s">
        <v>362</v>
      </c>
      <c r="C26" s="143">
        <v>281.10000000000002</v>
      </c>
      <c r="D26" s="144">
        <v>150.19999999999999</v>
      </c>
      <c r="E26" s="144">
        <v>130.9</v>
      </c>
      <c r="F26" s="144">
        <v>11.5</v>
      </c>
      <c r="G26" s="144">
        <v>8.6</v>
      </c>
      <c r="H26" s="144">
        <v>2.9</v>
      </c>
      <c r="I26" s="144">
        <v>61.1</v>
      </c>
      <c r="J26" s="144">
        <v>32.1</v>
      </c>
      <c r="K26" s="145">
        <v>28.9</v>
      </c>
      <c r="L26" s="163"/>
      <c r="M26" s="164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4776</v>
      </c>
      <c r="C27" s="143">
        <v>278.7</v>
      </c>
      <c r="D27" s="144">
        <v>150.6</v>
      </c>
      <c r="E27" s="144">
        <v>128.1</v>
      </c>
      <c r="F27" s="144">
        <v>9.9</v>
      </c>
      <c r="G27" s="144">
        <v>6.3</v>
      </c>
      <c r="H27" s="144">
        <v>3.6</v>
      </c>
      <c r="I27" s="144">
        <v>57.9</v>
      </c>
      <c r="J27" s="144">
        <v>32</v>
      </c>
      <c r="K27" s="145">
        <v>25.9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1" t="s">
        <v>24</v>
      </c>
      <c r="B28" s="52" t="s">
        <v>361</v>
      </c>
      <c r="C28" s="139">
        <v>329.1</v>
      </c>
      <c r="D28" s="140">
        <v>180.3</v>
      </c>
      <c r="E28" s="140">
        <v>148.80000000000001</v>
      </c>
      <c r="F28" s="140">
        <v>15.2</v>
      </c>
      <c r="G28" s="140">
        <v>9.6</v>
      </c>
      <c r="H28" s="140">
        <v>5.6</v>
      </c>
      <c r="I28" s="140">
        <v>72.900000000000006</v>
      </c>
      <c r="J28" s="140">
        <v>41.5</v>
      </c>
      <c r="K28" s="141">
        <v>31.4</v>
      </c>
      <c r="L28" s="163"/>
      <c r="M28" s="164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4"/>
      <c r="B29" s="1361" t="s">
        <v>362</v>
      </c>
      <c r="C29" s="143">
        <v>331.8</v>
      </c>
      <c r="D29" s="144">
        <v>177.8</v>
      </c>
      <c r="E29" s="144">
        <v>153.9</v>
      </c>
      <c r="F29" s="144">
        <v>15</v>
      </c>
      <c r="G29" s="144">
        <v>8.9</v>
      </c>
      <c r="H29" s="144">
        <v>6.1</v>
      </c>
      <c r="I29" s="144">
        <v>71.099999999999994</v>
      </c>
      <c r="J29" s="144">
        <v>38.299999999999997</v>
      </c>
      <c r="K29" s="145">
        <v>32.700000000000003</v>
      </c>
      <c r="L29" s="163"/>
      <c r="M29" s="164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4776</v>
      </c>
      <c r="C30" s="143">
        <v>334.6</v>
      </c>
      <c r="D30" s="144">
        <v>176.8</v>
      </c>
      <c r="E30" s="144">
        <v>157.69999999999999</v>
      </c>
      <c r="F30" s="144">
        <v>16.899999999999999</v>
      </c>
      <c r="G30" s="144">
        <v>8.6</v>
      </c>
      <c r="H30" s="144">
        <v>8.3000000000000007</v>
      </c>
      <c r="I30" s="144">
        <v>67.599999999999994</v>
      </c>
      <c r="J30" s="144">
        <v>36.200000000000003</v>
      </c>
      <c r="K30" s="145">
        <v>31.4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40" customFormat="1" ht="12.6" customHeight="1">
      <c r="A31" s="60" t="s">
        <v>25</v>
      </c>
      <c r="B31" s="59" t="s">
        <v>361</v>
      </c>
      <c r="C31" s="148">
        <v>624.6</v>
      </c>
      <c r="D31" s="149">
        <v>331.3</v>
      </c>
      <c r="E31" s="149">
        <v>293.39999999999998</v>
      </c>
      <c r="F31" s="149">
        <v>30</v>
      </c>
      <c r="G31" s="149">
        <v>19.600000000000001</v>
      </c>
      <c r="H31" s="149">
        <v>10.4</v>
      </c>
      <c r="I31" s="149">
        <v>147.5</v>
      </c>
      <c r="J31" s="149">
        <v>83</v>
      </c>
      <c r="K31" s="150">
        <v>64.599999999999994</v>
      </c>
      <c r="L31" s="163"/>
      <c r="M31" s="164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40" customFormat="1" ht="12.6" customHeight="1">
      <c r="A32" s="62"/>
      <c r="B32" s="47" t="s">
        <v>362</v>
      </c>
      <c r="C32" s="135">
        <v>629.4</v>
      </c>
      <c r="D32" s="136">
        <v>334.9</v>
      </c>
      <c r="E32" s="136">
        <v>294.5</v>
      </c>
      <c r="F32" s="136">
        <v>29.6</v>
      </c>
      <c r="G32" s="136">
        <v>17.600000000000001</v>
      </c>
      <c r="H32" s="136">
        <v>12</v>
      </c>
      <c r="I32" s="136">
        <v>142.69999999999999</v>
      </c>
      <c r="J32" s="136">
        <v>81</v>
      </c>
      <c r="K32" s="137">
        <v>61.7</v>
      </c>
      <c r="L32" s="163"/>
      <c r="M32" s="164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4776</v>
      </c>
      <c r="C33" s="135">
        <v>636.1</v>
      </c>
      <c r="D33" s="136">
        <v>334.9</v>
      </c>
      <c r="E33" s="136">
        <v>301.2</v>
      </c>
      <c r="F33" s="136">
        <v>29.7</v>
      </c>
      <c r="G33" s="136">
        <v>17.7</v>
      </c>
      <c r="H33" s="136">
        <v>12</v>
      </c>
      <c r="I33" s="136">
        <v>140.19999999999999</v>
      </c>
      <c r="J33" s="136">
        <v>76.400000000000006</v>
      </c>
      <c r="K33" s="137">
        <v>63.8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51" t="s">
        <v>26</v>
      </c>
      <c r="B34" s="52" t="s">
        <v>361</v>
      </c>
      <c r="C34" s="139">
        <v>334</v>
      </c>
      <c r="D34" s="140">
        <v>180.6</v>
      </c>
      <c r="E34" s="140">
        <v>153.4</v>
      </c>
      <c r="F34" s="140">
        <v>18.100000000000001</v>
      </c>
      <c r="G34" s="140">
        <v>12</v>
      </c>
      <c r="H34" s="140">
        <v>6.1</v>
      </c>
      <c r="I34" s="140">
        <v>81.3</v>
      </c>
      <c r="J34" s="140">
        <v>46.7</v>
      </c>
      <c r="K34" s="141">
        <v>34.700000000000003</v>
      </c>
      <c r="L34" s="163"/>
      <c r="M34" s="164"/>
      <c r="N34" s="53"/>
      <c r="O34" s="53"/>
      <c r="P34" s="53"/>
      <c r="Q34" s="53"/>
      <c r="R34" s="53"/>
      <c r="S34" s="53"/>
      <c r="T34" s="53"/>
      <c r="U34" s="53"/>
      <c r="V34" s="53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4"/>
      <c r="B35" s="1361" t="s">
        <v>362</v>
      </c>
      <c r="C35" s="143">
        <v>342</v>
      </c>
      <c r="D35" s="144">
        <v>183.7</v>
      </c>
      <c r="E35" s="144">
        <v>158.30000000000001</v>
      </c>
      <c r="F35" s="144">
        <v>17.2</v>
      </c>
      <c r="G35" s="144">
        <v>11.2</v>
      </c>
      <c r="H35" s="144">
        <v>6</v>
      </c>
      <c r="I35" s="144">
        <v>80.099999999999994</v>
      </c>
      <c r="J35" s="144">
        <v>45</v>
      </c>
      <c r="K35" s="145">
        <v>35</v>
      </c>
      <c r="L35" s="163"/>
      <c r="M35" s="164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4776</v>
      </c>
      <c r="C36" s="143">
        <v>347.2</v>
      </c>
      <c r="D36" s="144">
        <v>182.8</v>
      </c>
      <c r="E36" s="144">
        <v>164.4</v>
      </c>
      <c r="F36" s="144">
        <v>19.100000000000001</v>
      </c>
      <c r="G36" s="144">
        <v>10.7</v>
      </c>
      <c r="H36" s="144">
        <v>8.4</v>
      </c>
      <c r="I36" s="144">
        <v>79.5</v>
      </c>
      <c r="J36" s="144">
        <v>43.2</v>
      </c>
      <c r="K36" s="145">
        <v>36.299999999999997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1" t="s">
        <v>27</v>
      </c>
      <c r="B37" s="52" t="s">
        <v>361</v>
      </c>
      <c r="C37" s="139">
        <v>290.7</v>
      </c>
      <c r="D37" s="140">
        <v>150.69999999999999</v>
      </c>
      <c r="E37" s="140">
        <v>140</v>
      </c>
      <c r="F37" s="140">
        <v>12</v>
      </c>
      <c r="G37" s="140">
        <v>7.7</v>
      </c>
      <c r="H37" s="140">
        <v>4.3</v>
      </c>
      <c r="I37" s="140">
        <v>66.2</v>
      </c>
      <c r="J37" s="140">
        <v>36.299999999999997</v>
      </c>
      <c r="K37" s="141">
        <v>29.9</v>
      </c>
      <c r="L37" s="163"/>
      <c r="M37" s="164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4"/>
      <c r="B38" s="1361" t="s">
        <v>362</v>
      </c>
      <c r="C38" s="143">
        <v>287.39999999999998</v>
      </c>
      <c r="D38" s="144">
        <v>151.19999999999999</v>
      </c>
      <c r="E38" s="144">
        <v>136.30000000000001</v>
      </c>
      <c r="F38" s="144">
        <v>12.4</v>
      </c>
      <c r="G38" s="144">
        <v>6.4</v>
      </c>
      <c r="H38" s="144">
        <v>6</v>
      </c>
      <c r="I38" s="144">
        <v>62.7</v>
      </c>
      <c r="J38" s="144">
        <v>36</v>
      </c>
      <c r="K38" s="145">
        <v>26.7</v>
      </c>
      <c r="L38" s="163"/>
      <c r="M38" s="164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4776</v>
      </c>
      <c r="C39" s="143">
        <v>288.89999999999998</v>
      </c>
      <c r="D39" s="144">
        <v>152.19999999999999</v>
      </c>
      <c r="E39" s="144">
        <v>136.80000000000001</v>
      </c>
      <c r="F39" s="144">
        <v>10.6</v>
      </c>
      <c r="G39" s="144">
        <v>7</v>
      </c>
      <c r="H39" s="144">
        <v>3.6</v>
      </c>
      <c r="I39" s="144">
        <v>60.7</v>
      </c>
      <c r="J39" s="144">
        <v>33.200000000000003</v>
      </c>
      <c r="K39" s="145">
        <v>27.5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40" customFormat="1" ht="12.6" customHeight="1">
      <c r="A40" s="58" t="s">
        <v>28</v>
      </c>
      <c r="B40" s="59" t="s">
        <v>361</v>
      </c>
      <c r="C40" s="148">
        <v>690.7</v>
      </c>
      <c r="D40" s="149">
        <v>376.1</v>
      </c>
      <c r="E40" s="149">
        <v>314.5</v>
      </c>
      <c r="F40" s="149">
        <v>34.799999999999997</v>
      </c>
      <c r="G40" s="149">
        <v>22.7</v>
      </c>
      <c r="H40" s="149">
        <v>12.1</v>
      </c>
      <c r="I40" s="149">
        <v>166.4</v>
      </c>
      <c r="J40" s="149">
        <v>94.3</v>
      </c>
      <c r="K40" s="150">
        <v>72.099999999999994</v>
      </c>
      <c r="L40" s="163"/>
      <c r="M40" s="164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46"/>
      <c r="B41" s="47" t="s">
        <v>362</v>
      </c>
      <c r="C41" s="135">
        <v>695</v>
      </c>
      <c r="D41" s="136">
        <v>377.1</v>
      </c>
      <c r="E41" s="136">
        <v>317.89999999999998</v>
      </c>
      <c r="F41" s="136">
        <v>37</v>
      </c>
      <c r="G41" s="136">
        <v>24.9</v>
      </c>
      <c r="H41" s="136">
        <v>12</v>
      </c>
      <c r="I41" s="136">
        <v>166.1</v>
      </c>
      <c r="J41" s="136">
        <v>94.4</v>
      </c>
      <c r="K41" s="137">
        <v>71.7</v>
      </c>
      <c r="L41" s="163"/>
      <c r="M41" s="164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4776</v>
      </c>
      <c r="C42" s="135">
        <v>690.5</v>
      </c>
      <c r="D42" s="136">
        <v>377.3</v>
      </c>
      <c r="E42" s="136">
        <v>313.3</v>
      </c>
      <c r="F42" s="136">
        <v>39.1</v>
      </c>
      <c r="G42" s="136">
        <v>24.7</v>
      </c>
      <c r="H42" s="136">
        <v>14.4</v>
      </c>
      <c r="I42" s="136">
        <v>160.80000000000001</v>
      </c>
      <c r="J42" s="136">
        <v>92.3</v>
      </c>
      <c r="K42" s="137">
        <v>68.5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33" customFormat="1" ht="12.6" customHeight="1">
      <c r="A43" s="51" t="s">
        <v>29</v>
      </c>
      <c r="B43" s="52" t="s">
        <v>361</v>
      </c>
      <c r="C43" s="139">
        <v>353.4</v>
      </c>
      <c r="D43" s="140">
        <v>197.7</v>
      </c>
      <c r="E43" s="140">
        <v>155.69999999999999</v>
      </c>
      <c r="F43" s="140">
        <v>21.6</v>
      </c>
      <c r="G43" s="140">
        <v>14.5</v>
      </c>
      <c r="H43" s="140">
        <v>7.1</v>
      </c>
      <c r="I43" s="140">
        <v>86.1</v>
      </c>
      <c r="J43" s="140">
        <v>50.6</v>
      </c>
      <c r="K43" s="141">
        <v>35.5</v>
      </c>
      <c r="L43" s="163"/>
      <c r="M43" s="164"/>
      <c r="N43" s="53"/>
      <c r="O43" s="53"/>
      <c r="P43" s="53"/>
      <c r="Q43" s="53"/>
      <c r="R43" s="53"/>
      <c r="S43" s="53"/>
      <c r="T43" s="53"/>
      <c r="U43" s="53"/>
      <c r="V43" s="53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4"/>
      <c r="B44" s="1361" t="s">
        <v>362</v>
      </c>
      <c r="C44" s="143">
        <v>351.9</v>
      </c>
      <c r="D44" s="144">
        <v>195.4</v>
      </c>
      <c r="E44" s="144">
        <v>156.5</v>
      </c>
      <c r="F44" s="144">
        <v>21.3</v>
      </c>
      <c r="G44" s="144">
        <v>14.4</v>
      </c>
      <c r="H44" s="144">
        <v>6.9</v>
      </c>
      <c r="I44" s="144">
        <v>85.1</v>
      </c>
      <c r="J44" s="144">
        <v>49</v>
      </c>
      <c r="K44" s="145">
        <v>36.1</v>
      </c>
      <c r="L44" s="163"/>
      <c r="M44" s="164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4776</v>
      </c>
      <c r="C45" s="143">
        <v>353.9</v>
      </c>
      <c r="D45" s="144">
        <v>198.9</v>
      </c>
      <c r="E45" s="144">
        <v>155</v>
      </c>
      <c r="F45" s="144">
        <v>20.6</v>
      </c>
      <c r="G45" s="144">
        <v>13</v>
      </c>
      <c r="H45" s="144">
        <v>7.6</v>
      </c>
      <c r="I45" s="144">
        <v>83.7</v>
      </c>
      <c r="J45" s="144">
        <v>49.9</v>
      </c>
      <c r="K45" s="145">
        <v>33.799999999999997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1" t="s">
        <v>30</v>
      </c>
      <c r="B46" s="52" t="s">
        <v>361</v>
      </c>
      <c r="C46" s="139">
        <v>337.3</v>
      </c>
      <c r="D46" s="140">
        <v>178.5</v>
      </c>
      <c r="E46" s="140">
        <v>158.80000000000001</v>
      </c>
      <c r="F46" s="140">
        <v>13.2</v>
      </c>
      <c r="G46" s="140">
        <v>8.1999999999999993</v>
      </c>
      <c r="H46" s="140">
        <v>4.9000000000000004</v>
      </c>
      <c r="I46" s="140">
        <v>80.3</v>
      </c>
      <c r="J46" s="140">
        <v>43.8</v>
      </c>
      <c r="K46" s="141">
        <v>36.6</v>
      </c>
      <c r="L46" s="163"/>
      <c r="M46" s="164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4"/>
      <c r="B47" s="1361" t="s">
        <v>362</v>
      </c>
      <c r="C47" s="143">
        <v>343.1</v>
      </c>
      <c r="D47" s="144">
        <v>181.7</v>
      </c>
      <c r="E47" s="144">
        <v>161.5</v>
      </c>
      <c r="F47" s="144">
        <v>15.6</v>
      </c>
      <c r="G47" s="144">
        <v>10.5</v>
      </c>
      <c r="H47" s="144">
        <v>5.0999999999999996</v>
      </c>
      <c r="I47" s="144">
        <v>81</v>
      </c>
      <c r="J47" s="144">
        <v>45.4</v>
      </c>
      <c r="K47" s="145">
        <v>35.6</v>
      </c>
      <c r="L47" s="163"/>
      <c r="M47" s="164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4776</v>
      </c>
      <c r="C48" s="143">
        <v>336.7</v>
      </c>
      <c r="D48" s="144">
        <v>178.4</v>
      </c>
      <c r="E48" s="144">
        <v>158.30000000000001</v>
      </c>
      <c r="F48" s="144">
        <v>18.5</v>
      </c>
      <c r="G48" s="144">
        <v>11.6</v>
      </c>
      <c r="H48" s="144">
        <v>6.8</v>
      </c>
      <c r="I48" s="144">
        <v>77.099999999999994</v>
      </c>
      <c r="J48" s="144">
        <v>42.4</v>
      </c>
      <c r="K48" s="145">
        <v>34.799999999999997</v>
      </c>
      <c r="L48" s="163"/>
      <c r="M48" s="165"/>
      <c r="N48" s="53"/>
      <c r="O48" s="53"/>
      <c r="P48" s="53"/>
      <c r="Q48" s="53"/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23" s="154" customFormat="1" ht="10.8">
      <c r="A49" s="1624"/>
      <c r="B49" s="1625"/>
      <c r="C49" s="1625"/>
      <c r="D49" s="1625"/>
      <c r="E49" s="1625"/>
      <c r="F49" s="1625"/>
      <c r="G49" s="1625"/>
      <c r="H49" s="1625"/>
      <c r="I49" s="1625"/>
      <c r="J49" s="1625"/>
      <c r="K49" s="1625"/>
      <c r="L49" s="168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154" customFormat="1" ht="10.8">
      <c r="A50" s="1358"/>
      <c r="B50" s="1359"/>
      <c r="C50" s="1359"/>
      <c r="D50" s="1359"/>
      <c r="E50" s="1359"/>
      <c r="F50" s="1359"/>
      <c r="G50" s="1359"/>
      <c r="H50" s="1359"/>
      <c r="I50" s="1359"/>
      <c r="J50" s="1359"/>
      <c r="K50" s="94" t="s">
        <v>392</v>
      </c>
      <c r="L50" s="168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</row>
    <row r="51" spans="1:23" s="33" customFormat="1" ht="12.6" customHeight="1">
      <c r="A51" s="92" t="s">
        <v>52</v>
      </c>
      <c r="B51" s="93"/>
      <c r="C51" s="93"/>
      <c r="D51" s="93"/>
      <c r="E51" s="93"/>
      <c r="F51" s="93"/>
      <c r="G51" s="93"/>
      <c r="H51" s="93"/>
      <c r="I51" s="93"/>
      <c r="J51" s="93"/>
      <c r="L51" s="41"/>
      <c r="N51" s="1359"/>
      <c r="O51" s="1359"/>
      <c r="P51" s="1359"/>
      <c r="Q51" s="1359"/>
      <c r="R51" s="1359"/>
      <c r="S51" s="1359"/>
      <c r="T51" s="1359"/>
      <c r="U51" s="1359"/>
      <c r="V51" s="1359"/>
    </row>
    <row r="52" spans="1:23" s="33" customFormat="1" ht="12.6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41"/>
      <c r="M52" s="21"/>
    </row>
    <row r="53" spans="1:23" s="33" customFormat="1" ht="12.6" customHeight="1">
      <c r="L53" s="41"/>
      <c r="M53" s="21"/>
    </row>
    <row r="54" spans="1:23" ht="12.6" hidden="1" customHeight="1" outlineLevel="1">
      <c r="A54" s="69" t="s">
        <v>31</v>
      </c>
    </row>
    <row r="55" spans="1:23" s="72" customFormat="1" ht="12.6" hidden="1" customHeight="1" outlineLevel="1">
      <c r="A55" s="70" t="s">
        <v>32</v>
      </c>
      <c r="B55" s="71">
        <v>2001</v>
      </c>
      <c r="C55" s="72">
        <f t="shared" ref="C55:K55" si="0">MIN(C16,C22,C25,C28,C34,C37,C43,C46)</f>
        <v>280.10000000000002</v>
      </c>
      <c r="D55" s="72">
        <f t="shared" si="0"/>
        <v>148.80000000000001</v>
      </c>
      <c r="E55" s="72">
        <f t="shared" si="0"/>
        <v>131.30000000000001</v>
      </c>
      <c r="F55" s="72">
        <f t="shared" si="0"/>
        <v>7.5</v>
      </c>
      <c r="G55" s="72">
        <f t="shared" si="0"/>
        <v>3.2</v>
      </c>
      <c r="H55" s="72">
        <f t="shared" si="0"/>
        <v>4.2</v>
      </c>
      <c r="I55" s="72">
        <f t="shared" si="0"/>
        <v>62.4</v>
      </c>
      <c r="J55" s="72">
        <f t="shared" si="0"/>
        <v>32.4</v>
      </c>
      <c r="K55" s="72">
        <f t="shared" si="0"/>
        <v>27.9</v>
      </c>
      <c r="L55" s="172"/>
      <c r="M55" s="173"/>
      <c r="W55" s="73"/>
    </row>
    <row r="56" spans="1:23" s="72" customFormat="1" ht="12.6" hidden="1" customHeight="1" outlineLevel="1">
      <c r="A56" s="70" t="s">
        <v>32</v>
      </c>
      <c r="B56" s="74">
        <v>2002</v>
      </c>
      <c r="C56" s="72">
        <f t="shared" ref="C56:K56" si="1">MIN(C18,C24,C27,C30,C36,C39,C45,C48)</f>
        <v>278</v>
      </c>
      <c r="D56" s="72">
        <f t="shared" si="1"/>
        <v>150.19999999999999</v>
      </c>
      <c r="E56" s="72">
        <f t="shared" si="1"/>
        <v>127.8</v>
      </c>
      <c r="F56" s="72">
        <f t="shared" si="1"/>
        <v>7.2</v>
      </c>
      <c r="G56" s="72">
        <f t="shared" si="1"/>
        <v>3.5</v>
      </c>
      <c r="H56" s="72">
        <f t="shared" si="1"/>
        <v>3.6</v>
      </c>
      <c r="I56" s="72">
        <f t="shared" si="1"/>
        <v>57.9</v>
      </c>
      <c r="J56" s="72">
        <f t="shared" si="1"/>
        <v>32</v>
      </c>
      <c r="K56" s="72">
        <f t="shared" si="1"/>
        <v>25.9</v>
      </c>
      <c r="L56" s="172"/>
      <c r="M56" s="174"/>
      <c r="W56" s="73"/>
    </row>
    <row r="57" spans="1:23" s="72" customFormat="1" ht="12.6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172"/>
      <c r="M57" s="175"/>
      <c r="W57" s="73"/>
    </row>
    <row r="58" spans="1:23" s="72" customFormat="1" ht="12.6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172"/>
      <c r="M58" s="176"/>
      <c r="W58" s="73"/>
    </row>
    <row r="59" spans="1:23" s="72" customFormat="1" ht="12.6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172"/>
      <c r="M59" s="176"/>
      <c r="W59" s="73"/>
    </row>
    <row r="60" spans="1:23" s="79" customFormat="1" ht="12.6" hidden="1" customHeight="1" outlineLevel="1">
      <c r="A60" s="77" t="s">
        <v>33</v>
      </c>
      <c r="B60" s="78">
        <v>2001</v>
      </c>
      <c r="C60" s="79">
        <f t="shared" ref="C60:K60" si="2">MAX(C16,C22,C25,C28,C34,C37,C43,C46)</f>
        <v>353.4</v>
      </c>
      <c r="D60" s="79">
        <f t="shared" si="2"/>
        <v>197.7</v>
      </c>
      <c r="E60" s="79">
        <f t="shared" si="2"/>
        <v>177.7</v>
      </c>
      <c r="F60" s="79">
        <f t="shared" si="2"/>
        <v>21.6</v>
      </c>
      <c r="G60" s="79">
        <f t="shared" si="2"/>
        <v>14.5</v>
      </c>
      <c r="H60" s="79">
        <f t="shared" si="2"/>
        <v>7.1</v>
      </c>
      <c r="I60" s="79">
        <f t="shared" si="2"/>
        <v>86.1</v>
      </c>
      <c r="J60" s="79">
        <f t="shared" si="2"/>
        <v>50.6</v>
      </c>
      <c r="K60" s="79">
        <f t="shared" si="2"/>
        <v>42</v>
      </c>
      <c r="L60" s="177"/>
      <c r="M60" s="178"/>
      <c r="W60" s="80"/>
    </row>
    <row r="61" spans="1:23" s="79" customFormat="1" ht="12.6" hidden="1" customHeight="1" outlineLevel="1">
      <c r="A61" s="77" t="s">
        <v>33</v>
      </c>
      <c r="B61" s="81">
        <v>2002</v>
      </c>
      <c r="C61" s="79">
        <f t="shared" ref="C61:K61" si="3">MAX(C18,C24,C27,C30,C36,C39,C45,C48)</f>
        <v>392</v>
      </c>
      <c r="D61" s="79">
        <f t="shared" si="3"/>
        <v>198.9</v>
      </c>
      <c r="E61" s="79">
        <f t="shared" si="3"/>
        <v>199.7</v>
      </c>
      <c r="F61" s="79">
        <f t="shared" si="3"/>
        <v>20.6</v>
      </c>
      <c r="G61" s="79">
        <f t="shared" si="3"/>
        <v>13</v>
      </c>
      <c r="H61" s="79">
        <f t="shared" si="3"/>
        <v>8.4</v>
      </c>
      <c r="I61" s="79">
        <f t="shared" si="3"/>
        <v>83.7</v>
      </c>
      <c r="J61" s="79">
        <f t="shared" si="3"/>
        <v>49.9</v>
      </c>
      <c r="K61" s="79">
        <f t="shared" si="3"/>
        <v>38.6</v>
      </c>
      <c r="L61" s="177"/>
      <c r="M61" s="179"/>
      <c r="W61" s="80"/>
    </row>
    <row r="62" spans="1:23" s="79" customFormat="1" ht="12.6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177"/>
      <c r="M62" s="180"/>
      <c r="W62" s="80"/>
    </row>
    <row r="63" spans="1:23" s="79" customFormat="1" ht="12.6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177"/>
      <c r="M63" s="181"/>
      <c r="W63" s="80"/>
    </row>
    <row r="64" spans="1:23" s="79" customFormat="1" ht="12.6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177"/>
      <c r="M64" s="181"/>
      <c r="W64" s="80"/>
    </row>
    <row r="65" spans="1:22" ht="12.6" hidden="1" customHeight="1" outlineLevel="1"/>
    <row r="66" spans="1:22" ht="12.6" hidden="1" customHeight="1" outlineLevel="1"/>
    <row r="67" spans="1:22" ht="12.6" hidden="1" customHeight="1" outlineLevel="1">
      <c r="A67" s="84" t="s">
        <v>34</v>
      </c>
      <c r="B67" s="85">
        <v>2001</v>
      </c>
      <c r="C67" s="86">
        <f t="shared" ref="C67:K67" si="4">C10-SUM(C13,C16,C19,C22,C25,C28,C31,C34,C37,C40,C43,C46)/2</f>
        <v>5.0000000000181899E-2</v>
      </c>
      <c r="D67" s="86">
        <f t="shared" si="4"/>
        <v>-4.9999999999727152E-2</v>
      </c>
      <c r="E67" s="86">
        <f t="shared" si="4"/>
        <v>0</v>
      </c>
      <c r="F67" s="86">
        <f t="shared" si="4"/>
        <v>-9.9999999999994316E-2</v>
      </c>
      <c r="G67" s="86">
        <f t="shared" si="4"/>
        <v>0.10000000000000853</v>
      </c>
      <c r="H67" s="86">
        <f t="shared" si="4"/>
        <v>-4.9999999999997158E-2</v>
      </c>
      <c r="I67" s="86">
        <f t="shared" si="4"/>
        <v>0.14999999999997726</v>
      </c>
      <c r="J67" s="86">
        <f t="shared" si="4"/>
        <v>-5.0000000000011369E-2</v>
      </c>
      <c r="K67" s="86">
        <f t="shared" si="4"/>
        <v>-0.10000000000002274</v>
      </c>
      <c r="M67" s="182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2.6" hidden="1" customHeight="1" outlineLevel="1">
      <c r="A68" s="84" t="e">
        <f>SUM(C67:K71)</f>
        <v>#REF!</v>
      </c>
      <c r="B68" s="87">
        <v>2002</v>
      </c>
      <c r="C68" s="86">
        <f t="shared" ref="C68:K68" si="5">C11-SUM(C14,C18,C21,C24,C27,C30,C33,C36,C39,C42,C45,C48)/2</f>
        <v>-1.1999999999993634</v>
      </c>
      <c r="D68" s="86">
        <f t="shared" si="5"/>
        <v>-1.2000000000000455</v>
      </c>
      <c r="E68" s="86">
        <f t="shared" si="5"/>
        <v>-0.10000000000013642</v>
      </c>
      <c r="F68" s="86">
        <f t="shared" si="5"/>
        <v>-0.65000000000000568</v>
      </c>
      <c r="G68" s="86">
        <f t="shared" si="5"/>
        <v>3.6500000000000057</v>
      </c>
      <c r="H68" s="86">
        <f t="shared" si="5"/>
        <v>-4.2499999999999929</v>
      </c>
      <c r="I68" s="86">
        <f t="shared" si="5"/>
        <v>16.699999999999932</v>
      </c>
      <c r="J68" s="86">
        <f t="shared" si="5"/>
        <v>6.8000000000000114</v>
      </c>
      <c r="K68" s="86">
        <f t="shared" si="5"/>
        <v>9.9999999999999716</v>
      </c>
      <c r="M68" s="183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2.6" hidden="1" customHeight="1" outlineLevel="1">
      <c r="B69" s="88">
        <v>2003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86" t="e">
        <f>#REF!-SUM(#REF!,#REF!,#REF!,#REF!,#REF!,#REF!,#REF!,#REF!,#REF!,#REF!,#REF!,#REF!)/2</f>
        <v>#REF!</v>
      </c>
      <c r="F69" s="86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86" t="e">
        <f>#REF!-SUM(#REF!,#REF!,#REF!,#REF!,#REF!,#REF!,#REF!,#REF!,#REF!,#REF!,#REF!,#REF!)/2</f>
        <v>#REF!</v>
      </c>
      <c r="J69" s="86" t="e">
        <f>#REF!-SUM(#REF!,#REF!,#REF!,#REF!,#REF!,#REF!,#REF!,#REF!,#REF!,#REF!,#REF!,#REF!)/2</f>
        <v>#REF!</v>
      </c>
      <c r="K69" s="86" t="e">
        <f>#REF!-SUM(#REF!,#REF!,#REF!,#REF!,#REF!,#REF!,#REF!,#REF!,#REF!,#REF!,#REF!,#REF!)/2</f>
        <v>#REF!</v>
      </c>
      <c r="M69" s="184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2.6" hidden="1" customHeight="1" outlineLevel="1">
      <c r="B70" s="89">
        <v>2004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2.6" hidden="1" customHeight="1" outlineLevel="1">
      <c r="B71" s="89">
        <v>2005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86" t="e">
        <f>#REF!-SUM(#REF!,#REF!,#REF!,#REF!,#REF!,#REF!,#REF!,#REF!,#REF!,#REF!,#REF!,#REF!)/2</f>
        <v>#REF!</v>
      </c>
      <c r="M71" s="185"/>
      <c r="N71" s="86"/>
      <c r="O71" s="86"/>
      <c r="P71" s="86"/>
      <c r="Q71" s="86"/>
      <c r="R71" s="86"/>
      <c r="S71" s="86"/>
      <c r="T71" s="86"/>
      <c r="U71" s="86"/>
      <c r="V71" s="86"/>
    </row>
    <row r="72" spans="1:22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8">
    <mergeCell ref="T7:V7"/>
    <mergeCell ref="A49:K49"/>
    <mergeCell ref="Q5:V5"/>
    <mergeCell ref="F6:H6"/>
    <mergeCell ref="I6:K6"/>
    <mergeCell ref="Q6:S6"/>
    <mergeCell ref="T6:V6"/>
    <mergeCell ref="C7:E7"/>
    <mergeCell ref="F7:H7"/>
    <mergeCell ref="I7:K7"/>
    <mergeCell ref="N7:P7"/>
    <mergeCell ref="Q7:S7"/>
    <mergeCell ref="A5:A9"/>
    <mergeCell ref="B5:B9"/>
    <mergeCell ref="C5:E6"/>
    <mergeCell ref="F5:K5"/>
    <mergeCell ref="M5:M9"/>
    <mergeCell ref="N5:P6"/>
  </mergeCells>
  <hyperlinks>
    <hyperlink ref="K50" r:id="rId4" location="!/view/sk/VBD_SK_WIN/pr3115qr/v_pr3115q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showGridLines="0" showOutlineSymbols="0" zoomScaleNormal="100" workbookViewId="0">
      <pane xSplit="2" ySplit="10" topLeftCell="C35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4736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376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4746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3.8">
      <c r="A3" s="9" t="s">
        <v>377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3" customFormat="1" ht="13.8">
      <c r="A4" s="1001" t="s">
        <v>389</v>
      </c>
      <c r="B4" s="10"/>
      <c r="C4" s="11"/>
      <c r="D4" s="11"/>
      <c r="E4" s="11"/>
      <c r="F4" s="12"/>
      <c r="G4" s="12"/>
      <c r="H4" s="12"/>
      <c r="I4" s="12"/>
      <c r="J4" s="1660" t="s">
        <v>390</v>
      </c>
      <c r="K4" s="1660"/>
      <c r="M4" s="14"/>
      <c r="N4" s="11"/>
      <c r="O4" s="11"/>
      <c r="P4" s="11"/>
      <c r="Q4" s="12"/>
      <c r="R4" s="12"/>
      <c r="S4" s="12"/>
      <c r="T4" s="12"/>
      <c r="U4" s="12"/>
      <c r="V4" s="95"/>
      <c r="W4" s="12"/>
      <c r="X4" s="12"/>
      <c r="Y4" s="12"/>
      <c r="Z4" s="12"/>
      <c r="AA4" s="12"/>
    </row>
    <row r="5" spans="1:32" s="19" customFormat="1" ht="10.8" thickBot="1">
      <c r="A5" s="15" t="s">
        <v>35</v>
      </c>
      <c r="B5" s="16"/>
      <c r="C5" s="17"/>
      <c r="D5" s="17"/>
      <c r="E5" s="17"/>
      <c r="F5" s="15"/>
      <c r="G5" s="15"/>
      <c r="H5" s="15"/>
      <c r="I5" s="15"/>
      <c r="J5" s="15"/>
      <c r="K5" s="18" t="s">
        <v>1</v>
      </c>
      <c r="L5" s="156"/>
      <c r="M5" s="21"/>
      <c r="N5" s="17"/>
      <c r="O5" s="17"/>
      <c r="P5" s="17"/>
      <c r="Q5" s="15"/>
      <c r="R5" s="15"/>
      <c r="S5" s="15"/>
      <c r="T5" s="15"/>
      <c r="U5" s="15"/>
      <c r="V5" s="18"/>
    </row>
    <row r="6" spans="1:32" s="22" customFormat="1" ht="15" customHeight="1">
      <c r="A6" s="1581" t="s">
        <v>2</v>
      </c>
      <c r="B6" s="1584" t="s">
        <v>3</v>
      </c>
      <c r="C6" s="1641" t="s">
        <v>4759</v>
      </c>
      <c r="D6" s="1642"/>
      <c r="E6" s="1642"/>
      <c r="F6" s="1642"/>
      <c r="G6" s="1642"/>
      <c r="H6" s="1642"/>
      <c r="I6" s="1642"/>
      <c r="J6" s="1642"/>
      <c r="K6" s="1642"/>
      <c r="L6" s="157"/>
      <c r="M6" s="1621"/>
      <c r="N6" s="1621"/>
      <c r="O6" s="1621"/>
      <c r="P6" s="1621"/>
      <c r="Q6" s="1609"/>
      <c r="R6" s="1609"/>
      <c r="S6" s="1609"/>
      <c r="T6" s="1609"/>
      <c r="U6" s="1609"/>
      <c r="V6" s="1609"/>
      <c r="W6" s="991"/>
    </row>
    <row r="7" spans="1:32" s="102" customFormat="1" ht="12.75" customHeight="1">
      <c r="A7" s="1582"/>
      <c r="B7" s="1585"/>
      <c r="C7" s="1626" t="s">
        <v>383</v>
      </c>
      <c r="D7" s="1627"/>
      <c r="E7" s="1628"/>
      <c r="F7" s="1626" t="s">
        <v>385</v>
      </c>
      <c r="G7" s="1627"/>
      <c r="H7" s="1628"/>
      <c r="I7" s="1626" t="s">
        <v>387</v>
      </c>
      <c r="J7" s="1627"/>
      <c r="K7" s="1627"/>
      <c r="L7" s="158"/>
      <c r="M7" s="1622"/>
      <c r="N7" s="1621"/>
      <c r="O7" s="1621"/>
      <c r="P7" s="1621"/>
      <c r="Q7" s="1629"/>
      <c r="R7" s="1629"/>
      <c r="S7" s="1629"/>
      <c r="T7" s="1629"/>
      <c r="U7" s="1629"/>
      <c r="V7" s="1629"/>
      <c r="W7" s="96"/>
    </row>
    <row r="8" spans="1:32" s="103" customFormat="1" ht="10.199999999999999">
      <c r="A8" s="1582"/>
      <c r="B8" s="1585"/>
      <c r="C8" s="1661" t="s">
        <v>384</v>
      </c>
      <c r="D8" s="1662"/>
      <c r="E8" s="1663"/>
      <c r="F8" s="1631" t="s">
        <v>386</v>
      </c>
      <c r="G8" s="1632"/>
      <c r="H8" s="1632"/>
      <c r="I8" s="1631" t="s">
        <v>388</v>
      </c>
      <c r="J8" s="1632"/>
      <c r="K8" s="1633"/>
      <c r="L8" s="159"/>
      <c r="M8" s="1622"/>
      <c r="N8" s="1607"/>
      <c r="O8" s="1607"/>
      <c r="P8" s="1607"/>
      <c r="Q8" s="1607"/>
      <c r="R8" s="1607"/>
      <c r="S8" s="1607"/>
      <c r="T8" s="1607"/>
      <c r="U8" s="1607"/>
      <c r="V8" s="1607"/>
      <c r="W8" s="99"/>
    </row>
    <row r="9" spans="1:32" ht="12.6" customHeight="1">
      <c r="A9" s="1582"/>
      <c r="B9" s="1585"/>
      <c r="C9" s="104" t="s">
        <v>11</v>
      </c>
      <c r="D9" s="105" t="s">
        <v>12</v>
      </c>
      <c r="E9" s="106" t="s">
        <v>13</v>
      </c>
      <c r="F9" s="104" t="s">
        <v>11</v>
      </c>
      <c r="G9" s="104" t="s">
        <v>12</v>
      </c>
      <c r="H9" s="160" t="s">
        <v>13</v>
      </c>
      <c r="I9" s="104" t="s">
        <v>11</v>
      </c>
      <c r="J9" s="105" t="s">
        <v>12</v>
      </c>
      <c r="K9" s="109" t="s">
        <v>13</v>
      </c>
      <c r="L9" s="161"/>
      <c r="M9" s="1622"/>
      <c r="N9" s="114"/>
      <c r="O9" s="114"/>
      <c r="P9" s="115"/>
      <c r="Q9" s="114"/>
      <c r="R9" s="114"/>
      <c r="S9" s="115"/>
      <c r="T9" s="114"/>
      <c r="U9" s="114"/>
      <c r="V9" s="115"/>
      <c r="W9" s="110"/>
    </row>
    <row r="10" spans="1:32" ht="12.6" customHeight="1" thickBot="1">
      <c r="A10" s="1583"/>
      <c r="B10" s="1586"/>
      <c r="C10" s="116" t="s">
        <v>14</v>
      </c>
      <c r="D10" s="116" t="s">
        <v>15</v>
      </c>
      <c r="E10" s="117" t="s">
        <v>16</v>
      </c>
      <c r="F10" s="116" t="s">
        <v>14</v>
      </c>
      <c r="G10" s="116" t="s">
        <v>15</v>
      </c>
      <c r="H10" s="117" t="s">
        <v>16</v>
      </c>
      <c r="I10" s="116" t="s">
        <v>14</v>
      </c>
      <c r="J10" s="116" t="s">
        <v>15</v>
      </c>
      <c r="K10" s="118" t="s">
        <v>16</v>
      </c>
      <c r="L10" s="161"/>
      <c r="M10" s="1622"/>
      <c r="N10" s="122"/>
      <c r="O10" s="122"/>
      <c r="P10" s="123"/>
      <c r="Q10" s="122"/>
      <c r="R10" s="122"/>
      <c r="S10" s="123"/>
      <c r="T10" s="122"/>
      <c r="U10" s="122"/>
      <c r="V10" s="123"/>
      <c r="W10" s="110"/>
    </row>
    <row r="11" spans="1:32" s="40" customFormat="1" ht="12.6" customHeight="1">
      <c r="A11" s="38" t="s">
        <v>17</v>
      </c>
      <c r="B11" s="162" t="s">
        <v>361</v>
      </c>
      <c r="C11" s="999">
        <v>750.1</v>
      </c>
      <c r="D11" s="239">
        <v>398.3</v>
      </c>
      <c r="E11" s="239">
        <v>351.8</v>
      </c>
      <c r="F11" s="239">
        <v>638.4</v>
      </c>
      <c r="G11" s="239">
        <v>327.3</v>
      </c>
      <c r="H11" s="239">
        <v>311.10000000000002</v>
      </c>
      <c r="I11" s="239">
        <v>465.5</v>
      </c>
      <c r="J11" s="239">
        <v>237.5</v>
      </c>
      <c r="K11" s="241">
        <v>228</v>
      </c>
      <c r="L11" s="163"/>
      <c r="M11" s="164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362</v>
      </c>
      <c r="C12" s="1000">
        <v>748.3</v>
      </c>
      <c r="D12" s="242">
        <v>400.7</v>
      </c>
      <c r="E12" s="242">
        <v>347.6</v>
      </c>
      <c r="F12" s="242">
        <v>671.3</v>
      </c>
      <c r="G12" s="242">
        <v>346.4</v>
      </c>
      <c r="H12" s="242">
        <v>324.89999999999998</v>
      </c>
      <c r="I12" s="242">
        <v>489.5</v>
      </c>
      <c r="J12" s="242">
        <v>245.9</v>
      </c>
      <c r="K12" s="244">
        <v>243.5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3"/>
      <c r="B13" s="126" t="s">
        <v>4776</v>
      </c>
      <c r="C13" s="1000">
        <v>738.3</v>
      </c>
      <c r="D13" s="242">
        <v>394.6</v>
      </c>
      <c r="E13" s="242">
        <v>343.6</v>
      </c>
      <c r="F13" s="242">
        <v>689.9</v>
      </c>
      <c r="G13" s="242">
        <v>353.3</v>
      </c>
      <c r="H13" s="242">
        <v>336.6</v>
      </c>
      <c r="I13" s="242">
        <v>505.8</v>
      </c>
      <c r="J13" s="242">
        <v>258.3</v>
      </c>
      <c r="K13" s="244">
        <v>247.5</v>
      </c>
      <c r="L13" s="163"/>
      <c r="M13" s="165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 t="s">
        <v>19</v>
      </c>
      <c r="B14" s="47" t="s">
        <v>361</v>
      </c>
      <c r="C14" s="135">
        <v>117.4</v>
      </c>
      <c r="D14" s="136">
        <v>59.1</v>
      </c>
      <c r="E14" s="136">
        <v>58.3</v>
      </c>
      <c r="F14" s="136">
        <v>80.400000000000006</v>
      </c>
      <c r="G14" s="136">
        <v>40.1</v>
      </c>
      <c r="H14" s="136">
        <v>40.299999999999997</v>
      </c>
      <c r="I14" s="136">
        <v>63.8</v>
      </c>
      <c r="J14" s="136">
        <v>30.9</v>
      </c>
      <c r="K14" s="137">
        <v>32.799999999999997</v>
      </c>
      <c r="L14" s="163"/>
      <c r="M14" s="164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362</v>
      </c>
      <c r="C15" s="135">
        <v>125.3</v>
      </c>
      <c r="D15" s="136">
        <v>64.400000000000006</v>
      </c>
      <c r="E15" s="136">
        <v>60.9</v>
      </c>
      <c r="F15" s="136">
        <v>95</v>
      </c>
      <c r="G15" s="136">
        <v>47.5</v>
      </c>
      <c r="H15" s="136">
        <v>47.5</v>
      </c>
      <c r="I15" s="136">
        <v>73.3</v>
      </c>
      <c r="J15" s="136">
        <v>36.200000000000003</v>
      </c>
      <c r="K15" s="137">
        <v>37.1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40" customFormat="1" ht="12.6" customHeight="1">
      <c r="A16" s="46"/>
      <c r="B16" s="48" t="s">
        <v>4776</v>
      </c>
      <c r="C16" s="135">
        <v>127.6</v>
      </c>
      <c r="D16" s="136">
        <v>63.1</v>
      </c>
      <c r="E16" s="136">
        <v>64.400000000000006</v>
      </c>
      <c r="F16" s="136">
        <v>102.6</v>
      </c>
      <c r="G16" s="136">
        <v>51.5</v>
      </c>
      <c r="H16" s="136">
        <v>51.1</v>
      </c>
      <c r="I16" s="136">
        <v>78.7</v>
      </c>
      <c r="J16" s="136">
        <v>36.9</v>
      </c>
      <c r="K16" s="137">
        <v>41.8</v>
      </c>
      <c r="L16" s="163"/>
      <c r="M16" s="16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1" t="s">
        <v>20</v>
      </c>
      <c r="B17" s="52" t="s">
        <v>361</v>
      </c>
      <c r="C17" s="139">
        <v>117.4</v>
      </c>
      <c r="D17" s="140">
        <v>59.1</v>
      </c>
      <c r="E17" s="140">
        <v>58.3</v>
      </c>
      <c r="F17" s="140">
        <v>80.400000000000006</v>
      </c>
      <c r="G17" s="140">
        <v>40.1</v>
      </c>
      <c r="H17" s="140">
        <v>40.299999999999997</v>
      </c>
      <c r="I17" s="140">
        <v>63.8</v>
      </c>
      <c r="J17" s="140">
        <v>30.9</v>
      </c>
      <c r="K17" s="141">
        <v>32.799999999999997</v>
      </c>
      <c r="L17" s="163"/>
      <c r="M17" s="164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362</v>
      </c>
      <c r="C18" s="143">
        <v>125.3</v>
      </c>
      <c r="D18" s="144">
        <v>64.400000000000006</v>
      </c>
      <c r="E18" s="144">
        <v>60.9</v>
      </c>
      <c r="F18" s="144">
        <v>95</v>
      </c>
      <c r="G18" s="144">
        <v>47.5</v>
      </c>
      <c r="H18" s="144">
        <v>47.5</v>
      </c>
      <c r="I18" s="144">
        <v>73.3</v>
      </c>
      <c r="J18" s="144">
        <v>36.200000000000003</v>
      </c>
      <c r="K18" s="145">
        <v>37.1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33" customFormat="1" ht="12.6" customHeight="1">
      <c r="A19" s="54"/>
      <c r="B19" s="55" t="s">
        <v>4776</v>
      </c>
      <c r="C19" s="143">
        <v>127.6</v>
      </c>
      <c r="D19" s="144">
        <v>63.1</v>
      </c>
      <c r="E19" s="144">
        <v>64.400000000000006</v>
      </c>
      <c r="F19" s="144">
        <v>102.6</v>
      </c>
      <c r="G19" s="144">
        <v>51.5</v>
      </c>
      <c r="H19" s="144">
        <v>51.1</v>
      </c>
      <c r="I19" s="144">
        <v>78.7</v>
      </c>
      <c r="J19" s="144">
        <v>36.9</v>
      </c>
      <c r="K19" s="145">
        <v>41.8</v>
      </c>
      <c r="L19" s="163"/>
      <c r="M19" s="165"/>
      <c r="N19" s="53"/>
      <c r="O19" s="53"/>
      <c r="P19" s="53"/>
      <c r="Q19" s="53"/>
      <c r="R19" s="53"/>
      <c r="S19" s="53"/>
      <c r="T19" s="53"/>
      <c r="U19" s="53"/>
      <c r="V19" s="53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58" t="s">
        <v>21</v>
      </c>
      <c r="B20" s="59" t="s">
        <v>361</v>
      </c>
      <c r="C20" s="148">
        <v>261.7</v>
      </c>
      <c r="D20" s="149">
        <v>141</v>
      </c>
      <c r="E20" s="149">
        <v>120.7</v>
      </c>
      <c r="F20" s="149">
        <v>228.1</v>
      </c>
      <c r="G20" s="149">
        <v>118.1</v>
      </c>
      <c r="H20" s="149">
        <v>110</v>
      </c>
      <c r="I20" s="149">
        <v>166</v>
      </c>
      <c r="J20" s="149">
        <v>86.1</v>
      </c>
      <c r="K20" s="150">
        <v>79.900000000000006</v>
      </c>
      <c r="L20" s="163"/>
      <c r="M20" s="164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362</v>
      </c>
      <c r="C21" s="135">
        <v>256.2</v>
      </c>
      <c r="D21" s="136">
        <v>138</v>
      </c>
      <c r="E21" s="136">
        <v>118.3</v>
      </c>
      <c r="F21" s="136">
        <v>234.2</v>
      </c>
      <c r="G21" s="136">
        <v>122.7</v>
      </c>
      <c r="H21" s="136">
        <v>111.4</v>
      </c>
      <c r="I21" s="136">
        <v>176</v>
      </c>
      <c r="J21" s="136">
        <v>90.2</v>
      </c>
      <c r="K21" s="137">
        <v>85.8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40" customFormat="1" ht="12.6" customHeight="1">
      <c r="A22" s="46"/>
      <c r="B22" s="48" t="s">
        <v>4776</v>
      </c>
      <c r="C22" s="135">
        <v>249.5</v>
      </c>
      <c r="D22" s="136">
        <v>134.30000000000001</v>
      </c>
      <c r="E22" s="136">
        <v>115.2</v>
      </c>
      <c r="F22" s="136">
        <v>245.1</v>
      </c>
      <c r="G22" s="136">
        <v>126.2</v>
      </c>
      <c r="H22" s="136">
        <v>118.9</v>
      </c>
      <c r="I22" s="136">
        <v>173.6</v>
      </c>
      <c r="J22" s="136">
        <v>92.9</v>
      </c>
      <c r="K22" s="137">
        <v>80.599999999999994</v>
      </c>
      <c r="L22" s="163"/>
      <c r="M22" s="165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1" t="s">
        <v>22</v>
      </c>
      <c r="B23" s="52" t="s">
        <v>361</v>
      </c>
      <c r="C23" s="139">
        <v>82.4</v>
      </c>
      <c r="D23" s="140">
        <v>44.9</v>
      </c>
      <c r="E23" s="140">
        <v>37.5</v>
      </c>
      <c r="F23" s="140">
        <v>70.5</v>
      </c>
      <c r="G23" s="140">
        <v>36.4</v>
      </c>
      <c r="H23" s="140">
        <v>34</v>
      </c>
      <c r="I23" s="140">
        <v>52</v>
      </c>
      <c r="J23" s="140">
        <v>27.1</v>
      </c>
      <c r="K23" s="141">
        <v>24.8</v>
      </c>
      <c r="L23" s="163"/>
      <c r="M23" s="164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362</v>
      </c>
      <c r="C24" s="143">
        <v>80.900000000000006</v>
      </c>
      <c r="D24" s="144">
        <v>43.9</v>
      </c>
      <c r="E24" s="144">
        <v>37</v>
      </c>
      <c r="F24" s="144">
        <v>76.3</v>
      </c>
      <c r="G24" s="144">
        <v>39.700000000000003</v>
      </c>
      <c r="H24" s="144">
        <v>36.6</v>
      </c>
      <c r="I24" s="144">
        <v>55</v>
      </c>
      <c r="J24" s="144">
        <v>27.2</v>
      </c>
      <c r="K24" s="145">
        <v>27.7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4"/>
      <c r="B25" s="55" t="s">
        <v>4776</v>
      </c>
      <c r="C25" s="143">
        <v>76.3</v>
      </c>
      <c r="D25" s="144">
        <v>41</v>
      </c>
      <c r="E25" s="144">
        <v>35.200000000000003</v>
      </c>
      <c r="F25" s="144">
        <v>79.099999999999994</v>
      </c>
      <c r="G25" s="144">
        <v>40.5</v>
      </c>
      <c r="H25" s="144">
        <v>38.6</v>
      </c>
      <c r="I25" s="144">
        <v>51.8</v>
      </c>
      <c r="J25" s="144">
        <v>27.6</v>
      </c>
      <c r="K25" s="145">
        <v>24.2</v>
      </c>
      <c r="L25" s="163"/>
      <c r="M25" s="165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1" t="s">
        <v>23</v>
      </c>
      <c r="B26" s="52" t="s">
        <v>361</v>
      </c>
      <c r="C26" s="139">
        <v>83.4</v>
      </c>
      <c r="D26" s="140">
        <v>43.8</v>
      </c>
      <c r="E26" s="140">
        <v>39.6</v>
      </c>
      <c r="F26" s="140">
        <v>72.900000000000006</v>
      </c>
      <c r="G26" s="140">
        <v>37.200000000000003</v>
      </c>
      <c r="H26" s="140">
        <v>35.700000000000003</v>
      </c>
      <c r="I26" s="140">
        <v>53.6</v>
      </c>
      <c r="J26" s="140">
        <v>26.6</v>
      </c>
      <c r="K26" s="141">
        <v>27</v>
      </c>
      <c r="L26" s="163"/>
      <c r="M26" s="164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362</v>
      </c>
      <c r="C27" s="143">
        <v>81.599999999999994</v>
      </c>
      <c r="D27" s="144">
        <v>43</v>
      </c>
      <c r="E27" s="144">
        <v>38.6</v>
      </c>
      <c r="F27" s="144">
        <v>71.8</v>
      </c>
      <c r="G27" s="144">
        <v>37.700000000000003</v>
      </c>
      <c r="H27" s="144">
        <v>34.1</v>
      </c>
      <c r="I27" s="144">
        <v>55.2</v>
      </c>
      <c r="J27" s="144">
        <v>28.7</v>
      </c>
      <c r="K27" s="145">
        <v>26.4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4"/>
      <c r="B28" s="55" t="s">
        <v>4776</v>
      </c>
      <c r="C28" s="143">
        <v>82</v>
      </c>
      <c r="D28" s="144">
        <v>43.3</v>
      </c>
      <c r="E28" s="144">
        <v>38.700000000000003</v>
      </c>
      <c r="F28" s="144">
        <v>75.599999999999994</v>
      </c>
      <c r="G28" s="144">
        <v>39.1</v>
      </c>
      <c r="H28" s="144">
        <v>36.4</v>
      </c>
      <c r="I28" s="144">
        <v>53.3</v>
      </c>
      <c r="J28" s="144">
        <v>29.8</v>
      </c>
      <c r="K28" s="145">
        <v>23.4</v>
      </c>
      <c r="L28" s="163"/>
      <c r="M28" s="165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1" t="s">
        <v>24</v>
      </c>
      <c r="B29" s="52" t="s">
        <v>361</v>
      </c>
      <c r="C29" s="139">
        <v>95.9</v>
      </c>
      <c r="D29" s="140">
        <v>52.3</v>
      </c>
      <c r="E29" s="140">
        <v>43.5</v>
      </c>
      <c r="F29" s="140">
        <v>84.7</v>
      </c>
      <c r="G29" s="140">
        <v>44.5</v>
      </c>
      <c r="H29" s="140">
        <v>40.200000000000003</v>
      </c>
      <c r="I29" s="140">
        <v>60.4</v>
      </c>
      <c r="J29" s="140">
        <v>32.4</v>
      </c>
      <c r="K29" s="141">
        <v>28.1</v>
      </c>
      <c r="L29" s="163"/>
      <c r="M29" s="164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362</v>
      </c>
      <c r="C30" s="143">
        <v>93.8</v>
      </c>
      <c r="D30" s="144">
        <v>51.1</v>
      </c>
      <c r="E30" s="144">
        <v>42.6</v>
      </c>
      <c r="F30" s="144">
        <v>86</v>
      </c>
      <c r="G30" s="144">
        <v>45.2</v>
      </c>
      <c r="H30" s="144">
        <v>40.799999999999997</v>
      </c>
      <c r="I30" s="144">
        <v>65.900000000000006</v>
      </c>
      <c r="J30" s="144">
        <v>34.299999999999997</v>
      </c>
      <c r="K30" s="145">
        <v>31.6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33" customFormat="1" ht="12.6" customHeight="1">
      <c r="A31" s="54"/>
      <c r="B31" s="55" t="s">
        <v>4776</v>
      </c>
      <c r="C31" s="143">
        <v>91.2</v>
      </c>
      <c r="D31" s="144">
        <v>49.9</v>
      </c>
      <c r="E31" s="144">
        <v>41.3</v>
      </c>
      <c r="F31" s="144">
        <v>90.4</v>
      </c>
      <c r="G31" s="144">
        <v>46.6</v>
      </c>
      <c r="H31" s="144">
        <v>43.8</v>
      </c>
      <c r="I31" s="144">
        <v>68.5</v>
      </c>
      <c r="J31" s="144">
        <v>35.5</v>
      </c>
      <c r="K31" s="145">
        <v>33</v>
      </c>
      <c r="L31" s="163"/>
      <c r="M31" s="165"/>
      <c r="N31" s="53"/>
      <c r="O31" s="53"/>
      <c r="P31" s="53"/>
      <c r="Q31" s="53"/>
      <c r="R31" s="53"/>
      <c r="S31" s="53"/>
      <c r="T31" s="53"/>
      <c r="U31" s="53"/>
      <c r="V31" s="53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40" customFormat="1" ht="12.6" customHeight="1">
      <c r="A32" s="60" t="s">
        <v>25</v>
      </c>
      <c r="B32" s="59" t="s">
        <v>361</v>
      </c>
      <c r="C32" s="148">
        <v>173.9</v>
      </c>
      <c r="D32" s="149">
        <v>91</v>
      </c>
      <c r="E32" s="149">
        <v>82.9</v>
      </c>
      <c r="F32" s="149">
        <v>158.4</v>
      </c>
      <c r="G32" s="149">
        <v>79.8</v>
      </c>
      <c r="H32" s="149">
        <v>78.599999999999994</v>
      </c>
      <c r="I32" s="149">
        <v>114.8</v>
      </c>
      <c r="J32" s="149">
        <v>57.8</v>
      </c>
      <c r="K32" s="150">
        <v>57</v>
      </c>
      <c r="L32" s="163"/>
      <c r="M32" s="164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362</v>
      </c>
      <c r="C33" s="135">
        <v>177.1</v>
      </c>
      <c r="D33" s="136">
        <v>95.7</v>
      </c>
      <c r="E33" s="136">
        <v>81.3</v>
      </c>
      <c r="F33" s="136">
        <v>164.9</v>
      </c>
      <c r="G33" s="136">
        <v>84.8</v>
      </c>
      <c r="H33" s="136">
        <v>80</v>
      </c>
      <c r="I33" s="136">
        <v>115.1</v>
      </c>
      <c r="J33" s="136">
        <v>55.7</v>
      </c>
      <c r="K33" s="137">
        <v>59.4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62"/>
      <c r="B34" s="48" t="s">
        <v>4776</v>
      </c>
      <c r="C34" s="135">
        <v>173.3</v>
      </c>
      <c r="D34" s="136">
        <v>93.6</v>
      </c>
      <c r="E34" s="136">
        <v>79.7</v>
      </c>
      <c r="F34" s="136">
        <v>164.9</v>
      </c>
      <c r="G34" s="136">
        <v>84.1</v>
      </c>
      <c r="H34" s="136">
        <v>80.8</v>
      </c>
      <c r="I34" s="136">
        <v>127.9</v>
      </c>
      <c r="J34" s="136">
        <v>63.1</v>
      </c>
      <c r="K34" s="137">
        <v>64.8</v>
      </c>
      <c r="L34" s="163"/>
      <c r="M34" s="165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1" t="s">
        <v>26</v>
      </c>
      <c r="B35" s="52" t="s">
        <v>361</v>
      </c>
      <c r="C35" s="139">
        <v>94.8</v>
      </c>
      <c r="D35" s="140">
        <v>50.5</v>
      </c>
      <c r="E35" s="140">
        <v>44.3</v>
      </c>
      <c r="F35" s="140">
        <v>82.2</v>
      </c>
      <c r="G35" s="140">
        <v>42.5</v>
      </c>
      <c r="H35" s="140">
        <v>39.700000000000003</v>
      </c>
      <c r="I35" s="140">
        <v>57.6</v>
      </c>
      <c r="J35" s="140">
        <v>29</v>
      </c>
      <c r="K35" s="141">
        <v>28.6</v>
      </c>
      <c r="L35" s="163"/>
      <c r="M35" s="164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362</v>
      </c>
      <c r="C36" s="143">
        <v>98.7</v>
      </c>
      <c r="D36" s="144">
        <v>53.5</v>
      </c>
      <c r="E36" s="144">
        <v>45.2</v>
      </c>
      <c r="F36" s="144">
        <v>86.5</v>
      </c>
      <c r="G36" s="144">
        <v>45.2</v>
      </c>
      <c r="H36" s="144">
        <v>41.4</v>
      </c>
      <c r="I36" s="144">
        <v>59.4</v>
      </c>
      <c r="J36" s="144">
        <v>28.8</v>
      </c>
      <c r="K36" s="145">
        <v>30.7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4"/>
      <c r="B37" s="55" t="s">
        <v>4776</v>
      </c>
      <c r="C37" s="143">
        <v>95.7</v>
      </c>
      <c r="D37" s="144">
        <v>51.7</v>
      </c>
      <c r="E37" s="144">
        <v>44.1</v>
      </c>
      <c r="F37" s="144">
        <v>88.5</v>
      </c>
      <c r="G37" s="144">
        <v>45.2</v>
      </c>
      <c r="H37" s="144">
        <v>43.2</v>
      </c>
      <c r="I37" s="144">
        <v>64.400000000000006</v>
      </c>
      <c r="J37" s="144">
        <v>32</v>
      </c>
      <c r="K37" s="145">
        <v>32.4</v>
      </c>
      <c r="L37" s="163"/>
      <c r="M37" s="165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1" t="s">
        <v>27</v>
      </c>
      <c r="B38" s="52" t="s">
        <v>361</v>
      </c>
      <c r="C38" s="139">
        <v>79.099999999999994</v>
      </c>
      <c r="D38" s="140">
        <v>40.5</v>
      </c>
      <c r="E38" s="140">
        <v>38.6</v>
      </c>
      <c r="F38" s="140">
        <v>76.2</v>
      </c>
      <c r="G38" s="140">
        <v>37.4</v>
      </c>
      <c r="H38" s="140">
        <v>38.799999999999997</v>
      </c>
      <c r="I38" s="140">
        <v>57.2</v>
      </c>
      <c r="J38" s="140">
        <v>28.8</v>
      </c>
      <c r="K38" s="141">
        <v>28.4</v>
      </c>
      <c r="L38" s="163"/>
      <c r="M38" s="164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362</v>
      </c>
      <c r="C39" s="143">
        <v>78.3</v>
      </c>
      <c r="D39" s="144">
        <v>42.2</v>
      </c>
      <c r="E39" s="144">
        <v>36.1</v>
      </c>
      <c r="F39" s="144">
        <v>78.3</v>
      </c>
      <c r="G39" s="144">
        <v>39.700000000000003</v>
      </c>
      <c r="H39" s="144">
        <v>38.700000000000003</v>
      </c>
      <c r="I39" s="144">
        <v>55.7</v>
      </c>
      <c r="J39" s="144">
        <v>26.9</v>
      </c>
      <c r="K39" s="145">
        <v>28.8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33" customFormat="1" ht="12.6" customHeight="1">
      <c r="A40" s="54"/>
      <c r="B40" s="55" t="s">
        <v>4776</v>
      </c>
      <c r="C40" s="143">
        <v>77.5</v>
      </c>
      <c r="D40" s="144">
        <v>41.9</v>
      </c>
      <c r="E40" s="144">
        <v>35.700000000000003</v>
      </c>
      <c r="F40" s="144">
        <v>76.5</v>
      </c>
      <c r="G40" s="144">
        <v>38.9</v>
      </c>
      <c r="H40" s="144">
        <v>37.6</v>
      </c>
      <c r="I40" s="144">
        <v>63.6</v>
      </c>
      <c r="J40" s="144">
        <v>31.2</v>
      </c>
      <c r="K40" s="145">
        <v>32.4</v>
      </c>
      <c r="L40" s="163"/>
      <c r="M40" s="165"/>
      <c r="N40" s="53"/>
      <c r="O40" s="53"/>
      <c r="P40" s="53"/>
      <c r="Q40" s="53"/>
      <c r="R40" s="53"/>
      <c r="S40" s="53"/>
      <c r="T40" s="53"/>
      <c r="U40" s="53"/>
      <c r="V40" s="53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58" t="s">
        <v>28</v>
      </c>
      <c r="B41" s="59" t="s">
        <v>361</v>
      </c>
      <c r="C41" s="148">
        <v>197.1</v>
      </c>
      <c r="D41" s="149">
        <v>107.3</v>
      </c>
      <c r="E41" s="149">
        <v>89.8</v>
      </c>
      <c r="F41" s="149">
        <v>171.5</v>
      </c>
      <c r="G41" s="149">
        <v>89.2</v>
      </c>
      <c r="H41" s="149">
        <v>82.3</v>
      </c>
      <c r="I41" s="149">
        <v>121</v>
      </c>
      <c r="J41" s="149">
        <v>62.6</v>
      </c>
      <c r="K41" s="150">
        <v>58.4</v>
      </c>
      <c r="L41" s="163"/>
      <c r="M41" s="164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362</v>
      </c>
      <c r="C42" s="135">
        <v>189.7</v>
      </c>
      <c r="D42" s="136">
        <v>102.6</v>
      </c>
      <c r="E42" s="136">
        <v>87.1</v>
      </c>
      <c r="F42" s="136">
        <v>177.3</v>
      </c>
      <c r="G42" s="136">
        <v>91.3</v>
      </c>
      <c r="H42" s="136">
        <v>85.9</v>
      </c>
      <c r="I42" s="136">
        <v>125</v>
      </c>
      <c r="J42" s="136">
        <v>63.8</v>
      </c>
      <c r="K42" s="137">
        <v>61.2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40" customFormat="1" ht="12.6" customHeight="1">
      <c r="A43" s="46"/>
      <c r="B43" s="48" t="s">
        <v>4776</v>
      </c>
      <c r="C43" s="135">
        <v>188</v>
      </c>
      <c r="D43" s="136">
        <v>103.6</v>
      </c>
      <c r="E43" s="136">
        <v>84.3</v>
      </c>
      <c r="F43" s="136">
        <v>177.2</v>
      </c>
      <c r="G43" s="136">
        <v>91.4</v>
      </c>
      <c r="H43" s="136">
        <v>85.7</v>
      </c>
      <c r="I43" s="136">
        <v>125.6</v>
      </c>
      <c r="J43" s="136">
        <v>65.3</v>
      </c>
      <c r="K43" s="137">
        <v>60.3</v>
      </c>
      <c r="L43" s="163"/>
      <c r="M43" s="165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1" t="s">
        <v>29</v>
      </c>
      <c r="B44" s="52" t="s">
        <v>361</v>
      </c>
      <c r="C44" s="139">
        <v>98.4</v>
      </c>
      <c r="D44" s="140">
        <v>54.2</v>
      </c>
      <c r="E44" s="140">
        <v>44.2</v>
      </c>
      <c r="F44" s="140">
        <v>87.8</v>
      </c>
      <c r="G44" s="140">
        <v>46.6</v>
      </c>
      <c r="H44" s="140">
        <v>41.2</v>
      </c>
      <c r="I44" s="140">
        <v>59.5</v>
      </c>
      <c r="J44" s="140">
        <v>31.8</v>
      </c>
      <c r="K44" s="141">
        <v>27.7</v>
      </c>
      <c r="L44" s="163"/>
      <c r="M44" s="164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362</v>
      </c>
      <c r="C45" s="143">
        <v>94.3</v>
      </c>
      <c r="D45" s="144">
        <v>52.7</v>
      </c>
      <c r="E45" s="144">
        <v>41.6</v>
      </c>
      <c r="F45" s="144">
        <v>89.1</v>
      </c>
      <c r="G45" s="144">
        <v>47.4</v>
      </c>
      <c r="H45" s="144">
        <v>41.7</v>
      </c>
      <c r="I45" s="144">
        <v>62</v>
      </c>
      <c r="J45" s="144">
        <v>31.8</v>
      </c>
      <c r="K45" s="145">
        <v>30.2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4"/>
      <c r="B46" s="55" t="s">
        <v>4776</v>
      </c>
      <c r="C46" s="143">
        <v>95.5</v>
      </c>
      <c r="D46" s="144">
        <v>54</v>
      </c>
      <c r="E46" s="144">
        <v>41.5</v>
      </c>
      <c r="F46" s="144">
        <v>89.3</v>
      </c>
      <c r="G46" s="144">
        <v>46.7</v>
      </c>
      <c r="H46" s="144">
        <v>42.6</v>
      </c>
      <c r="I46" s="144">
        <v>64.8</v>
      </c>
      <c r="J46" s="144">
        <v>35.200000000000003</v>
      </c>
      <c r="K46" s="145">
        <v>29.6</v>
      </c>
      <c r="L46" s="163"/>
      <c r="M46" s="165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1" t="s">
        <v>30</v>
      </c>
      <c r="B47" s="52" t="s">
        <v>361</v>
      </c>
      <c r="C47" s="139">
        <v>98.6</v>
      </c>
      <c r="D47" s="140">
        <v>53</v>
      </c>
      <c r="E47" s="140">
        <v>45.6</v>
      </c>
      <c r="F47" s="140">
        <v>83.7</v>
      </c>
      <c r="G47" s="140">
        <v>42.6</v>
      </c>
      <c r="H47" s="140">
        <v>41.1</v>
      </c>
      <c r="I47" s="140">
        <v>61.5</v>
      </c>
      <c r="J47" s="140">
        <v>30.8</v>
      </c>
      <c r="K47" s="141">
        <v>30.7</v>
      </c>
      <c r="L47" s="163"/>
      <c r="M47" s="164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362</v>
      </c>
      <c r="C48" s="143">
        <v>95.3</v>
      </c>
      <c r="D48" s="144">
        <v>49.9</v>
      </c>
      <c r="E48" s="144">
        <v>45.5</v>
      </c>
      <c r="F48" s="144">
        <v>88.2</v>
      </c>
      <c r="G48" s="144">
        <v>44</v>
      </c>
      <c r="H48" s="144">
        <v>44.2</v>
      </c>
      <c r="I48" s="144">
        <v>63</v>
      </c>
      <c r="J48" s="144">
        <v>32</v>
      </c>
      <c r="K48" s="145">
        <v>31</v>
      </c>
      <c r="L48" s="163"/>
      <c r="M48" s="165"/>
      <c r="N48" s="53"/>
      <c r="O48" s="53"/>
      <c r="P48" s="53"/>
      <c r="Q48" s="53"/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32" s="33" customFormat="1" ht="12.6" customHeight="1">
      <c r="A49" s="54"/>
      <c r="B49" s="582" t="s">
        <v>4776</v>
      </c>
      <c r="C49" s="143">
        <v>92.5</v>
      </c>
      <c r="D49" s="144">
        <v>49.6</v>
      </c>
      <c r="E49" s="144">
        <v>42.8</v>
      </c>
      <c r="F49" s="144">
        <v>87.9</v>
      </c>
      <c r="G49" s="144">
        <v>44.7</v>
      </c>
      <c r="H49" s="144">
        <v>43.2</v>
      </c>
      <c r="I49" s="144">
        <v>60.7</v>
      </c>
      <c r="J49" s="144">
        <v>30.1</v>
      </c>
      <c r="K49" s="142">
        <v>30.7</v>
      </c>
      <c r="L49" s="163"/>
      <c r="M49" s="165"/>
      <c r="N49" s="53"/>
      <c r="O49" s="53"/>
      <c r="P49" s="53"/>
      <c r="Q49" s="53"/>
      <c r="R49" s="53"/>
      <c r="S49" s="53"/>
      <c r="T49" s="53"/>
      <c r="U49" s="53"/>
      <c r="V49" s="53"/>
      <c r="W49" s="42"/>
      <c r="X49" s="42"/>
      <c r="Y49" s="42"/>
      <c r="Z49" s="42"/>
      <c r="AA49" s="42"/>
      <c r="AB49" s="42"/>
      <c r="AC49" s="42"/>
      <c r="AD49" s="42"/>
      <c r="AE49" s="42"/>
      <c r="AF49" s="163"/>
    </row>
    <row r="50" spans="1:32" s="154" customFormat="1" ht="10.8">
      <c r="A50" s="1358"/>
      <c r="B50" s="1359"/>
      <c r="C50" s="1359"/>
      <c r="D50" s="1359"/>
      <c r="E50" s="1359"/>
      <c r="F50" s="1359"/>
      <c r="G50" s="1359"/>
      <c r="H50" s="1359"/>
      <c r="I50" s="1359"/>
      <c r="J50" s="1359"/>
      <c r="K50" s="1359"/>
      <c r="L50" s="168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</row>
    <row r="51" spans="1:32" s="33" customFormat="1" ht="12.6" customHeight="1">
      <c r="A51" s="92" t="s">
        <v>52</v>
      </c>
      <c r="B51" s="93"/>
      <c r="C51" s="93"/>
      <c r="D51" s="93"/>
      <c r="E51" s="93"/>
      <c r="F51" s="93"/>
      <c r="G51" s="93"/>
      <c r="H51" s="93"/>
      <c r="I51" s="93"/>
      <c r="J51" s="93"/>
      <c r="K51" s="94" t="s">
        <v>392</v>
      </c>
      <c r="L51" s="41"/>
      <c r="N51" s="992"/>
      <c r="O51" s="992"/>
      <c r="P51" s="992"/>
      <c r="Q51" s="992"/>
      <c r="R51" s="992"/>
      <c r="S51" s="992"/>
      <c r="T51" s="992"/>
      <c r="U51" s="992"/>
      <c r="V51" s="992"/>
    </row>
    <row r="52" spans="1:32" s="33" customFormat="1" ht="12.6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41"/>
      <c r="M52" s="21"/>
    </row>
    <row r="53" spans="1:32" s="33" customFormat="1" ht="12.6" customHeight="1">
      <c r="L53" s="41"/>
      <c r="M53" s="21"/>
    </row>
    <row r="54" spans="1:32" ht="12.6" hidden="1" customHeight="1" outlineLevel="1">
      <c r="A54" s="69" t="s">
        <v>31</v>
      </c>
    </row>
    <row r="55" spans="1:32" s="72" customFormat="1" ht="12.6" hidden="1" customHeight="1" outlineLevel="1">
      <c r="A55" s="70" t="s">
        <v>32</v>
      </c>
      <c r="B55" s="71">
        <v>2001</v>
      </c>
      <c r="C55" s="72">
        <f t="shared" ref="C55:K55" si="0">MIN(C17,C23,C26,C29,C35,C38,C44,C47)</f>
        <v>79.099999999999994</v>
      </c>
      <c r="D55" s="72">
        <f t="shared" si="0"/>
        <v>40.5</v>
      </c>
      <c r="E55" s="72">
        <f t="shared" si="0"/>
        <v>37.5</v>
      </c>
      <c r="F55" s="72">
        <f t="shared" si="0"/>
        <v>70.5</v>
      </c>
      <c r="G55" s="72">
        <f t="shared" si="0"/>
        <v>36.4</v>
      </c>
      <c r="H55" s="72">
        <f t="shared" si="0"/>
        <v>34</v>
      </c>
      <c r="I55" s="72">
        <f t="shared" si="0"/>
        <v>52</v>
      </c>
      <c r="J55" s="72">
        <f t="shared" si="0"/>
        <v>26.6</v>
      </c>
      <c r="K55" s="72">
        <f t="shared" si="0"/>
        <v>24.8</v>
      </c>
      <c r="L55" s="172"/>
      <c r="M55" s="173"/>
      <c r="W55" s="73"/>
    </row>
    <row r="56" spans="1:32" s="72" customFormat="1" ht="12.6" hidden="1" customHeight="1" outlineLevel="1">
      <c r="A56" s="70" t="s">
        <v>32</v>
      </c>
      <c r="B56" s="74">
        <v>2002</v>
      </c>
      <c r="C56" s="72">
        <f t="shared" ref="C56:K56" si="1">MIN(C18,C24,C27,C30,C36,C39,C45,C48)</f>
        <v>78.3</v>
      </c>
      <c r="D56" s="72">
        <f t="shared" si="1"/>
        <v>42.2</v>
      </c>
      <c r="E56" s="72">
        <f t="shared" si="1"/>
        <v>36.1</v>
      </c>
      <c r="F56" s="72">
        <f t="shared" si="1"/>
        <v>71.8</v>
      </c>
      <c r="G56" s="72">
        <f t="shared" si="1"/>
        <v>37.700000000000003</v>
      </c>
      <c r="H56" s="72">
        <f t="shared" si="1"/>
        <v>34.1</v>
      </c>
      <c r="I56" s="72">
        <f t="shared" si="1"/>
        <v>55</v>
      </c>
      <c r="J56" s="72">
        <f t="shared" si="1"/>
        <v>26.9</v>
      </c>
      <c r="K56" s="72">
        <f t="shared" si="1"/>
        <v>26.4</v>
      </c>
      <c r="L56" s="172"/>
      <c r="M56" s="174"/>
      <c r="W56" s="73"/>
    </row>
    <row r="57" spans="1:32" s="72" customFormat="1" ht="12.6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172"/>
      <c r="M57" s="175"/>
      <c r="W57" s="73"/>
    </row>
    <row r="58" spans="1:32" s="72" customFormat="1" ht="12.6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172"/>
      <c r="M58" s="176"/>
      <c r="W58" s="73"/>
    </row>
    <row r="59" spans="1:32" s="72" customFormat="1" ht="12.6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172"/>
      <c r="M59" s="176"/>
      <c r="W59" s="73"/>
    </row>
    <row r="60" spans="1:32" s="79" customFormat="1" ht="12.6" hidden="1" customHeight="1" outlineLevel="1">
      <c r="A60" s="77" t="s">
        <v>33</v>
      </c>
      <c r="B60" s="78">
        <v>2001</v>
      </c>
      <c r="C60" s="79">
        <f t="shared" ref="C60:K60" si="2">MAX(C17,C23,C26,C29,C35,C38,C44,C47)</f>
        <v>117.4</v>
      </c>
      <c r="D60" s="79">
        <f t="shared" si="2"/>
        <v>59.1</v>
      </c>
      <c r="E60" s="79">
        <f t="shared" si="2"/>
        <v>58.3</v>
      </c>
      <c r="F60" s="79">
        <f t="shared" si="2"/>
        <v>87.8</v>
      </c>
      <c r="G60" s="79">
        <f t="shared" si="2"/>
        <v>46.6</v>
      </c>
      <c r="H60" s="79">
        <f t="shared" si="2"/>
        <v>41.2</v>
      </c>
      <c r="I60" s="79">
        <f t="shared" si="2"/>
        <v>63.8</v>
      </c>
      <c r="J60" s="79">
        <f t="shared" si="2"/>
        <v>32.4</v>
      </c>
      <c r="K60" s="79">
        <f t="shared" si="2"/>
        <v>32.799999999999997</v>
      </c>
      <c r="L60" s="177"/>
      <c r="M60" s="178"/>
      <c r="W60" s="80"/>
    </row>
    <row r="61" spans="1:32" s="79" customFormat="1" ht="12.6" hidden="1" customHeight="1" outlineLevel="1">
      <c r="A61" s="77" t="s">
        <v>33</v>
      </c>
      <c r="B61" s="81">
        <v>2002</v>
      </c>
      <c r="C61" s="79">
        <f t="shared" ref="C61:K61" si="3">MAX(C18,C24,C27,C30,C36,C39,C45,C48)</f>
        <v>125.3</v>
      </c>
      <c r="D61" s="79">
        <f t="shared" si="3"/>
        <v>64.400000000000006</v>
      </c>
      <c r="E61" s="79">
        <f t="shared" si="3"/>
        <v>60.9</v>
      </c>
      <c r="F61" s="79">
        <f t="shared" si="3"/>
        <v>95</v>
      </c>
      <c r="G61" s="79">
        <f t="shared" si="3"/>
        <v>47.5</v>
      </c>
      <c r="H61" s="79">
        <f t="shared" si="3"/>
        <v>47.5</v>
      </c>
      <c r="I61" s="79">
        <f t="shared" si="3"/>
        <v>73.3</v>
      </c>
      <c r="J61" s="79">
        <f t="shared" si="3"/>
        <v>36.200000000000003</v>
      </c>
      <c r="K61" s="79">
        <f t="shared" si="3"/>
        <v>37.1</v>
      </c>
      <c r="L61" s="177"/>
      <c r="M61" s="179"/>
      <c r="W61" s="80"/>
    </row>
    <row r="62" spans="1:32" s="79" customFormat="1" ht="12.6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177"/>
      <c r="M62" s="180"/>
      <c r="W62" s="80"/>
    </row>
    <row r="63" spans="1:32" s="79" customFormat="1" ht="12.6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177"/>
      <c r="M63" s="181"/>
      <c r="W63" s="80"/>
    </row>
    <row r="64" spans="1:32" s="79" customFormat="1" ht="12.6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177"/>
      <c r="M64" s="181"/>
      <c r="W64" s="80"/>
    </row>
    <row r="65" spans="1:22" ht="12.6" hidden="1" customHeight="1" outlineLevel="1"/>
    <row r="66" spans="1:22" ht="12.6" hidden="1" customHeight="1" outlineLevel="1"/>
    <row r="67" spans="1:22" ht="12.6" hidden="1" customHeight="1" outlineLevel="1">
      <c r="A67" s="84" t="s">
        <v>34</v>
      </c>
      <c r="B67" s="85">
        <v>2001</v>
      </c>
      <c r="C67" s="86">
        <f t="shared" ref="C67:K67" si="4">C11-SUM(C14,C17,C20,C23,C26,C29,C32,C35,C38,C41,C44,C47)/2</f>
        <v>5.0000000000181899E-2</v>
      </c>
      <c r="D67" s="86">
        <f t="shared" si="4"/>
        <v>-5.0000000000011369E-2</v>
      </c>
      <c r="E67" s="86">
        <f t="shared" si="4"/>
        <v>0.14999999999997726</v>
      </c>
      <c r="F67" s="86">
        <f t="shared" si="4"/>
        <v>0</v>
      </c>
      <c r="G67" s="86">
        <f t="shared" si="4"/>
        <v>4.9999999999954525E-2</v>
      </c>
      <c r="H67" s="86">
        <f t="shared" si="4"/>
        <v>0</v>
      </c>
      <c r="I67" s="86">
        <f t="shared" si="4"/>
        <v>-0.10000000000002274</v>
      </c>
      <c r="J67" s="86">
        <f t="shared" si="4"/>
        <v>9.9999999999994316E-2</v>
      </c>
      <c r="K67" s="86">
        <f t="shared" si="4"/>
        <v>-9.9999999999965894E-2</v>
      </c>
      <c r="M67" s="182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2.6" hidden="1" customHeight="1" outlineLevel="1">
      <c r="A68" s="84" t="e">
        <f>SUM(C67:K71)</f>
        <v>#REF!</v>
      </c>
      <c r="B68" s="87">
        <v>2002</v>
      </c>
      <c r="C68" s="86">
        <f t="shared" ref="C68:K68" si="5">C12-SUM(C15,C18,C21,C24,C27,C30,C33,C36,C39,C42,C45,C48)/2</f>
        <v>5.0000000000068212E-2</v>
      </c>
      <c r="D68" s="86">
        <f t="shared" si="5"/>
        <v>0</v>
      </c>
      <c r="E68" s="86">
        <f t="shared" si="5"/>
        <v>4.9999999999954525E-2</v>
      </c>
      <c r="F68" s="86">
        <f t="shared" si="5"/>
        <v>0</v>
      </c>
      <c r="G68" s="86">
        <f t="shared" si="5"/>
        <v>5.0000000000011369E-2</v>
      </c>
      <c r="H68" s="86">
        <f t="shared" si="5"/>
        <v>0</v>
      </c>
      <c r="I68" s="86">
        <f t="shared" si="5"/>
        <v>4.9999999999954525E-2</v>
      </c>
      <c r="J68" s="86">
        <f t="shared" si="5"/>
        <v>0</v>
      </c>
      <c r="K68" s="86">
        <f t="shared" si="5"/>
        <v>0</v>
      </c>
      <c r="M68" s="183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2.6" hidden="1" customHeight="1" outlineLevel="1">
      <c r="B69" s="88">
        <v>2003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86" t="e">
        <f>#REF!-SUM(#REF!,#REF!,#REF!,#REF!,#REF!,#REF!,#REF!,#REF!,#REF!,#REF!,#REF!,#REF!)/2</f>
        <v>#REF!</v>
      </c>
      <c r="F69" s="86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86" t="e">
        <f>#REF!-SUM(#REF!,#REF!,#REF!,#REF!,#REF!,#REF!,#REF!,#REF!,#REF!,#REF!,#REF!,#REF!)/2</f>
        <v>#REF!</v>
      </c>
      <c r="J69" s="86" t="e">
        <f>#REF!-SUM(#REF!,#REF!,#REF!,#REF!,#REF!,#REF!,#REF!,#REF!,#REF!,#REF!,#REF!,#REF!)/2</f>
        <v>#REF!</v>
      </c>
      <c r="K69" s="86" t="e">
        <f>#REF!-SUM(#REF!,#REF!,#REF!,#REF!,#REF!,#REF!,#REF!,#REF!,#REF!,#REF!,#REF!,#REF!)/2</f>
        <v>#REF!</v>
      </c>
      <c r="M69" s="184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2.6" hidden="1" customHeight="1" outlineLevel="1">
      <c r="B70" s="89">
        <v>2004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2.6" hidden="1" customHeight="1" outlineLevel="1">
      <c r="B71" s="89">
        <v>2005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86" t="e">
        <f>#REF!-SUM(#REF!,#REF!,#REF!,#REF!,#REF!,#REF!,#REF!,#REF!,#REF!,#REF!,#REF!,#REF!)/2</f>
        <v>#REF!</v>
      </c>
      <c r="M71" s="185"/>
      <c r="N71" s="86"/>
      <c r="O71" s="86"/>
      <c r="P71" s="86"/>
      <c r="Q71" s="86"/>
      <c r="R71" s="86"/>
      <c r="S71" s="86"/>
      <c r="T71" s="86"/>
      <c r="U71" s="86"/>
      <c r="V71" s="86"/>
    </row>
    <row r="72" spans="1:22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8">
    <mergeCell ref="A6:A10"/>
    <mergeCell ref="B6:B10"/>
    <mergeCell ref="M6:M10"/>
    <mergeCell ref="N6:P7"/>
    <mergeCell ref="T8:V8"/>
    <mergeCell ref="C6:K6"/>
    <mergeCell ref="C7:E7"/>
    <mergeCell ref="C8:E8"/>
    <mergeCell ref="F8:H8"/>
    <mergeCell ref="I8:K8"/>
    <mergeCell ref="N8:P8"/>
    <mergeCell ref="Q8:S8"/>
    <mergeCell ref="J4:K4"/>
    <mergeCell ref="Q6:V6"/>
    <mergeCell ref="F7:H7"/>
    <mergeCell ref="I7:K7"/>
    <mergeCell ref="Q7:S7"/>
    <mergeCell ref="T7:V7"/>
  </mergeCells>
  <hyperlinks>
    <hyperlink ref="O2" location="Obsah_Contents!A1" display="Obsah / Contents"/>
    <hyperlink ref="K51" r:id="rId4" location="!/view/sk/VBD_SK_WIN/pr3115qr/v_pr3115q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showGridLines="0" showOutlineSymbols="0" zoomScaleNormal="100" workbookViewId="0">
      <pane xSplit="2" ySplit="9" topLeftCell="C40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4736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1015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4746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3.8">
      <c r="A3" s="9" t="s">
        <v>1016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9" customFormat="1" ht="10.8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1</v>
      </c>
      <c r="L4" s="156"/>
      <c r="M4" s="21"/>
      <c r="N4" s="17"/>
      <c r="O4" s="17"/>
      <c r="P4" s="17"/>
      <c r="Q4" s="15"/>
      <c r="R4" s="15"/>
      <c r="S4" s="15"/>
      <c r="T4" s="15"/>
      <c r="U4" s="15"/>
      <c r="V4" s="18"/>
    </row>
    <row r="5" spans="1:32" s="22" customFormat="1" ht="15" customHeight="1">
      <c r="A5" s="1581" t="s">
        <v>2</v>
      </c>
      <c r="B5" s="1584" t="s">
        <v>3</v>
      </c>
      <c r="C5" s="1587" t="s">
        <v>1012</v>
      </c>
      <c r="D5" s="1588"/>
      <c r="E5" s="1588"/>
      <c r="F5" s="1590" t="s">
        <v>4737</v>
      </c>
      <c r="G5" s="1590"/>
      <c r="H5" s="1590"/>
      <c r="I5" s="1590"/>
      <c r="J5" s="1590"/>
      <c r="K5" s="1590"/>
      <c r="L5" s="157"/>
      <c r="M5" s="1621"/>
      <c r="N5" s="1621"/>
      <c r="O5" s="1621"/>
      <c r="P5" s="1621"/>
      <c r="Q5" s="1609"/>
      <c r="R5" s="1609"/>
      <c r="S5" s="1609"/>
      <c r="T5" s="1609"/>
      <c r="U5" s="1609"/>
      <c r="V5" s="1609"/>
      <c r="W5" s="991"/>
    </row>
    <row r="6" spans="1:32" s="102" customFormat="1" ht="12.75" customHeight="1">
      <c r="A6" s="1582"/>
      <c r="B6" s="1585"/>
      <c r="C6" s="1634"/>
      <c r="D6" s="1621"/>
      <c r="E6" s="1621"/>
      <c r="F6" s="1652" t="s">
        <v>1020</v>
      </c>
      <c r="G6" s="1653"/>
      <c r="H6" s="1664"/>
      <c r="I6" s="1652" t="s">
        <v>1017</v>
      </c>
      <c r="J6" s="1653"/>
      <c r="K6" s="1653"/>
      <c r="L6" s="158"/>
      <c r="M6" s="1622"/>
      <c r="N6" s="1621"/>
      <c r="O6" s="1621"/>
      <c r="P6" s="1621"/>
      <c r="Q6" s="1629"/>
      <c r="R6" s="1629"/>
      <c r="S6" s="1629"/>
      <c r="T6" s="1629"/>
      <c r="U6" s="1629"/>
      <c r="V6" s="1629"/>
      <c r="W6" s="96"/>
    </row>
    <row r="7" spans="1:32" s="103" customFormat="1" ht="26.25" customHeight="1">
      <c r="A7" s="1582"/>
      <c r="B7" s="1585"/>
      <c r="C7" s="1604" t="s">
        <v>1013</v>
      </c>
      <c r="D7" s="1607"/>
      <c r="E7" s="1630"/>
      <c r="F7" s="1631" t="s">
        <v>317</v>
      </c>
      <c r="G7" s="1632"/>
      <c r="H7" s="1632"/>
      <c r="I7" s="1631" t="s">
        <v>394</v>
      </c>
      <c r="J7" s="1632"/>
      <c r="K7" s="1633"/>
      <c r="L7" s="159"/>
      <c r="M7" s="1622"/>
      <c r="N7" s="1607"/>
      <c r="O7" s="1607"/>
      <c r="P7" s="1607"/>
      <c r="Q7" s="1607"/>
      <c r="R7" s="1607"/>
      <c r="S7" s="1607"/>
      <c r="T7" s="1607"/>
      <c r="U7" s="1607"/>
      <c r="V7" s="1607"/>
      <c r="W7" s="99"/>
    </row>
    <row r="8" spans="1:32" ht="12.6" customHeight="1">
      <c r="A8" s="1582"/>
      <c r="B8" s="1585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60" t="s">
        <v>13</v>
      </c>
      <c r="I8" s="104" t="s">
        <v>11</v>
      </c>
      <c r="J8" s="105" t="s">
        <v>12</v>
      </c>
      <c r="K8" s="109" t="s">
        <v>13</v>
      </c>
      <c r="L8" s="161"/>
      <c r="M8" s="1622"/>
      <c r="N8" s="114"/>
      <c r="O8" s="114"/>
      <c r="P8" s="115"/>
      <c r="Q8" s="114"/>
      <c r="R8" s="114"/>
      <c r="S8" s="115"/>
      <c r="T8" s="114"/>
      <c r="U8" s="114"/>
      <c r="V8" s="115"/>
      <c r="W8" s="110"/>
    </row>
    <row r="9" spans="1:32" ht="12.6" customHeight="1" thickBot="1">
      <c r="A9" s="1583"/>
      <c r="B9" s="1586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7" t="s">
        <v>16</v>
      </c>
      <c r="I9" s="116" t="s">
        <v>14</v>
      </c>
      <c r="J9" s="116" t="s">
        <v>15</v>
      </c>
      <c r="K9" s="118" t="s">
        <v>16</v>
      </c>
      <c r="L9" s="161"/>
      <c r="M9" s="1622"/>
      <c r="N9" s="122"/>
      <c r="O9" s="122"/>
      <c r="P9" s="123"/>
      <c r="Q9" s="122"/>
      <c r="R9" s="122"/>
      <c r="S9" s="123"/>
      <c r="T9" s="122"/>
      <c r="U9" s="122"/>
      <c r="V9" s="123"/>
      <c r="W9" s="110"/>
    </row>
    <row r="10" spans="1:32" s="40" customFormat="1" ht="12.6" customHeight="1">
      <c r="A10" s="38" t="s">
        <v>17</v>
      </c>
      <c r="B10" s="162" t="s">
        <v>361</v>
      </c>
      <c r="C10" s="1185">
        <v>187.6</v>
      </c>
      <c r="D10" s="1187">
        <v>97.4</v>
      </c>
      <c r="E10" s="1187">
        <v>90.2</v>
      </c>
      <c r="F10" s="1187">
        <v>47.6</v>
      </c>
      <c r="G10" s="1187">
        <v>24.2</v>
      </c>
      <c r="H10" s="1187">
        <v>23.4</v>
      </c>
      <c r="I10" s="1187">
        <v>50.4</v>
      </c>
      <c r="J10" s="1187">
        <v>32.9</v>
      </c>
      <c r="K10" s="1189">
        <v>17.5</v>
      </c>
      <c r="L10" s="163"/>
      <c r="M10" s="164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163"/>
    </row>
    <row r="11" spans="1:32" s="40" customFormat="1" ht="12.6" customHeight="1">
      <c r="A11" s="43"/>
      <c r="B11" s="126" t="s">
        <v>362</v>
      </c>
      <c r="C11" s="1186">
        <v>170.4</v>
      </c>
      <c r="D11" s="1188">
        <v>87</v>
      </c>
      <c r="E11" s="1188">
        <v>83.4</v>
      </c>
      <c r="F11" s="1188">
        <v>48.9</v>
      </c>
      <c r="G11" s="1188">
        <v>23.8</v>
      </c>
      <c r="H11" s="1188">
        <v>25.2</v>
      </c>
      <c r="I11" s="1188">
        <v>46.8</v>
      </c>
      <c r="J11" s="1188">
        <v>28.4</v>
      </c>
      <c r="K11" s="1190">
        <v>18.399999999999999</v>
      </c>
      <c r="L11" s="163"/>
      <c r="M11" s="165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4776</v>
      </c>
      <c r="C12" s="1186">
        <v>161.9</v>
      </c>
      <c r="D12" s="1188">
        <v>84.5</v>
      </c>
      <c r="E12" s="1188">
        <v>77.400000000000006</v>
      </c>
      <c r="F12" s="1188">
        <v>45</v>
      </c>
      <c r="G12" s="1188">
        <v>23.3</v>
      </c>
      <c r="H12" s="1188">
        <v>21.7</v>
      </c>
      <c r="I12" s="1188">
        <v>47.4</v>
      </c>
      <c r="J12" s="1188">
        <v>30</v>
      </c>
      <c r="K12" s="1190">
        <v>17.399999999999999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6" t="s">
        <v>19</v>
      </c>
      <c r="B13" s="47" t="s">
        <v>361</v>
      </c>
      <c r="C13" s="1191">
        <v>9.3000000000000007</v>
      </c>
      <c r="D13" s="1152">
        <v>4.5</v>
      </c>
      <c r="E13" s="1152">
        <v>4.8</v>
      </c>
      <c r="F13" s="1152" t="s">
        <v>47</v>
      </c>
      <c r="G13" s="1152" t="s">
        <v>47</v>
      </c>
      <c r="H13" s="1152" t="s">
        <v>47</v>
      </c>
      <c r="I13" s="1152">
        <v>2.1</v>
      </c>
      <c r="J13" s="1152">
        <v>1.7</v>
      </c>
      <c r="K13" s="1192">
        <v>0.3</v>
      </c>
      <c r="L13" s="163"/>
      <c r="M13" s="164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/>
      <c r="B14" s="48" t="s">
        <v>362</v>
      </c>
      <c r="C14" s="1191">
        <v>8.8000000000000007</v>
      </c>
      <c r="D14" s="1152">
        <v>4</v>
      </c>
      <c r="E14" s="1152">
        <v>4.8</v>
      </c>
      <c r="F14" s="1152">
        <v>0.6</v>
      </c>
      <c r="G14" s="1152">
        <v>0.2</v>
      </c>
      <c r="H14" s="1152">
        <v>0.4</v>
      </c>
      <c r="I14" s="1152">
        <v>1</v>
      </c>
      <c r="J14" s="1152">
        <v>0.8</v>
      </c>
      <c r="K14" s="1192">
        <v>0.2</v>
      </c>
      <c r="L14" s="163"/>
      <c r="M14" s="165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4776</v>
      </c>
      <c r="C15" s="1191">
        <v>9.1999999999999993</v>
      </c>
      <c r="D15" s="1152">
        <v>5.5</v>
      </c>
      <c r="E15" s="1152">
        <v>3.6</v>
      </c>
      <c r="F15" s="1152">
        <v>0.1</v>
      </c>
      <c r="G15" s="1152" t="s">
        <v>47</v>
      </c>
      <c r="H15" s="1152">
        <v>0.1</v>
      </c>
      <c r="I15" s="1152">
        <v>2.6</v>
      </c>
      <c r="J15" s="1152">
        <v>2.2999999999999998</v>
      </c>
      <c r="K15" s="1192">
        <v>0.4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33" customFormat="1" ht="12.6" customHeight="1">
      <c r="A16" s="51" t="s">
        <v>20</v>
      </c>
      <c r="B16" s="52" t="s">
        <v>361</v>
      </c>
      <c r="C16" s="1193">
        <v>9.3000000000000007</v>
      </c>
      <c r="D16" s="1194">
        <v>4.5</v>
      </c>
      <c r="E16" s="1194">
        <v>4.8</v>
      </c>
      <c r="F16" s="1194" t="s">
        <v>47</v>
      </c>
      <c r="G16" s="1194" t="s">
        <v>47</v>
      </c>
      <c r="H16" s="1194" t="s">
        <v>47</v>
      </c>
      <c r="I16" s="1194">
        <v>2.1</v>
      </c>
      <c r="J16" s="1194">
        <v>1.7</v>
      </c>
      <c r="K16" s="1195">
        <v>0.3</v>
      </c>
      <c r="L16" s="163"/>
      <c r="M16" s="164"/>
      <c r="N16" s="53"/>
      <c r="O16" s="53"/>
      <c r="P16" s="53"/>
      <c r="Q16" s="53"/>
      <c r="R16" s="53"/>
      <c r="S16" s="53"/>
      <c r="T16" s="53"/>
      <c r="U16" s="53"/>
      <c r="V16" s="53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4"/>
      <c r="B17" s="55" t="s">
        <v>362</v>
      </c>
      <c r="C17" s="1196">
        <v>8.8000000000000007</v>
      </c>
      <c r="D17" s="1197">
        <v>4</v>
      </c>
      <c r="E17" s="1197">
        <v>4.8</v>
      </c>
      <c r="F17" s="1197">
        <v>0.6</v>
      </c>
      <c r="G17" s="1197">
        <v>0.2</v>
      </c>
      <c r="H17" s="1197">
        <v>0.4</v>
      </c>
      <c r="I17" s="1197">
        <v>1</v>
      </c>
      <c r="J17" s="1197">
        <v>0.8</v>
      </c>
      <c r="K17" s="1198">
        <v>0.2</v>
      </c>
      <c r="L17" s="163"/>
      <c r="M17" s="165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4776</v>
      </c>
      <c r="C18" s="1196">
        <v>9.1999999999999993</v>
      </c>
      <c r="D18" s="1197">
        <v>5.5</v>
      </c>
      <c r="E18" s="1197">
        <v>3.6</v>
      </c>
      <c r="F18" s="1197">
        <v>0.1</v>
      </c>
      <c r="G18" s="1440" t="s">
        <v>47</v>
      </c>
      <c r="H18" s="1197">
        <v>0.1</v>
      </c>
      <c r="I18" s="1197">
        <v>2.6</v>
      </c>
      <c r="J18" s="1197">
        <v>2.2999999999999998</v>
      </c>
      <c r="K18" s="1198">
        <v>0.4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40" customFormat="1" ht="12.6" customHeight="1">
      <c r="A19" s="58" t="s">
        <v>21</v>
      </c>
      <c r="B19" s="59" t="s">
        <v>361</v>
      </c>
      <c r="C19" s="1199">
        <v>43.9</v>
      </c>
      <c r="D19" s="1151">
        <v>19.399999999999999</v>
      </c>
      <c r="E19" s="1151">
        <v>24.6</v>
      </c>
      <c r="F19" s="1151">
        <v>5.8</v>
      </c>
      <c r="G19" s="1151">
        <v>2.2000000000000002</v>
      </c>
      <c r="H19" s="1151">
        <v>3.6</v>
      </c>
      <c r="I19" s="1151">
        <v>11.8</v>
      </c>
      <c r="J19" s="1151">
        <v>7.8</v>
      </c>
      <c r="K19" s="1200">
        <v>3.9</v>
      </c>
      <c r="L19" s="163"/>
      <c r="M19" s="164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46"/>
      <c r="B20" s="48" t="s">
        <v>362</v>
      </c>
      <c r="C20" s="1191">
        <v>37.9</v>
      </c>
      <c r="D20" s="1152">
        <v>19.2</v>
      </c>
      <c r="E20" s="1152">
        <v>18.7</v>
      </c>
      <c r="F20" s="1152">
        <v>6.9</v>
      </c>
      <c r="G20" s="1152">
        <v>2.8</v>
      </c>
      <c r="H20" s="1152">
        <v>4.0999999999999996</v>
      </c>
      <c r="I20" s="1152">
        <v>11.7</v>
      </c>
      <c r="J20" s="1152">
        <v>6.8</v>
      </c>
      <c r="K20" s="1192">
        <v>5</v>
      </c>
      <c r="L20" s="163"/>
      <c r="M20" s="165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4776</v>
      </c>
      <c r="C21" s="1191">
        <v>33.200000000000003</v>
      </c>
      <c r="D21" s="1152">
        <v>17.899999999999999</v>
      </c>
      <c r="E21" s="1152">
        <v>15.3</v>
      </c>
      <c r="F21" s="1152">
        <v>4.4000000000000004</v>
      </c>
      <c r="G21" s="1152">
        <v>2.2000000000000002</v>
      </c>
      <c r="H21" s="1152">
        <v>2.1</v>
      </c>
      <c r="I21" s="1152">
        <v>10.3</v>
      </c>
      <c r="J21" s="1152">
        <v>7.8</v>
      </c>
      <c r="K21" s="1192">
        <v>2.6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33" customFormat="1" ht="12.6" customHeight="1">
      <c r="A22" s="51" t="s">
        <v>22</v>
      </c>
      <c r="B22" s="52" t="s">
        <v>361</v>
      </c>
      <c r="C22" s="1193">
        <v>17.8</v>
      </c>
      <c r="D22" s="1194">
        <v>8.1</v>
      </c>
      <c r="E22" s="1194">
        <v>9.6999999999999993</v>
      </c>
      <c r="F22" s="1194">
        <v>2.7</v>
      </c>
      <c r="G22" s="1194">
        <v>0.6</v>
      </c>
      <c r="H22" s="1194">
        <v>2.1</v>
      </c>
      <c r="I22" s="1194">
        <v>5.7</v>
      </c>
      <c r="J22" s="1194">
        <v>3.8</v>
      </c>
      <c r="K22" s="1195">
        <v>1.8</v>
      </c>
      <c r="L22" s="163"/>
      <c r="M22" s="164"/>
      <c r="N22" s="53"/>
      <c r="O22" s="53"/>
      <c r="P22" s="53"/>
      <c r="Q22" s="53"/>
      <c r="R22" s="53"/>
      <c r="S22" s="53"/>
      <c r="T22" s="53"/>
      <c r="U22" s="53"/>
      <c r="V22" s="53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4"/>
      <c r="B23" s="55" t="s">
        <v>362</v>
      </c>
      <c r="C23" s="1196">
        <v>13</v>
      </c>
      <c r="D23" s="1197">
        <v>7.3</v>
      </c>
      <c r="E23" s="1197">
        <v>5.6</v>
      </c>
      <c r="F23" s="1197">
        <v>2.2999999999999998</v>
      </c>
      <c r="G23" s="1197">
        <v>0.8</v>
      </c>
      <c r="H23" s="1197">
        <v>1.5</v>
      </c>
      <c r="I23" s="1197">
        <v>5</v>
      </c>
      <c r="J23" s="1197">
        <v>3</v>
      </c>
      <c r="K23" s="1198">
        <v>2</v>
      </c>
      <c r="L23" s="163"/>
      <c r="M23" s="165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4776</v>
      </c>
      <c r="C24" s="1196">
        <v>11.6</v>
      </c>
      <c r="D24" s="1197">
        <v>5.8</v>
      </c>
      <c r="E24" s="1197">
        <v>5.8</v>
      </c>
      <c r="F24" s="1197">
        <v>0.8</v>
      </c>
      <c r="G24" s="1197">
        <v>0.3</v>
      </c>
      <c r="H24" s="1197">
        <v>0.5</v>
      </c>
      <c r="I24" s="1197">
        <v>5</v>
      </c>
      <c r="J24" s="1197">
        <v>3.8</v>
      </c>
      <c r="K24" s="1198">
        <v>1.3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1" t="s">
        <v>23</v>
      </c>
      <c r="B25" s="52" t="s">
        <v>361</v>
      </c>
      <c r="C25" s="1193">
        <v>10.7</v>
      </c>
      <c r="D25" s="1194">
        <v>5.2</v>
      </c>
      <c r="E25" s="1194">
        <v>5.6</v>
      </c>
      <c r="F25" s="1194" t="s">
        <v>47</v>
      </c>
      <c r="G25" s="1194" t="s">
        <v>47</v>
      </c>
      <c r="H25" s="1194" t="s">
        <v>47</v>
      </c>
      <c r="I25" s="1194">
        <v>2.2000000000000002</v>
      </c>
      <c r="J25" s="1194">
        <v>1.5</v>
      </c>
      <c r="K25" s="1195">
        <v>0.7</v>
      </c>
      <c r="L25" s="163"/>
      <c r="M25" s="164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4"/>
      <c r="B26" s="55" t="s">
        <v>362</v>
      </c>
      <c r="C26" s="1196">
        <v>10.1</v>
      </c>
      <c r="D26" s="1197">
        <v>5.2</v>
      </c>
      <c r="E26" s="1197">
        <v>4.9000000000000004</v>
      </c>
      <c r="F26" s="1197">
        <v>0.9</v>
      </c>
      <c r="G26" s="1197">
        <v>0.2</v>
      </c>
      <c r="H26" s="1197">
        <v>0.7</v>
      </c>
      <c r="I26" s="1197">
        <v>3.2</v>
      </c>
      <c r="J26" s="1197">
        <v>1.8</v>
      </c>
      <c r="K26" s="1198">
        <v>1.3</v>
      </c>
      <c r="L26" s="163"/>
      <c r="M26" s="165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4776</v>
      </c>
      <c r="C27" s="1196">
        <v>9.3000000000000007</v>
      </c>
      <c r="D27" s="1197">
        <v>6.1</v>
      </c>
      <c r="E27" s="1197">
        <v>3.3</v>
      </c>
      <c r="F27" s="1197">
        <v>1.3</v>
      </c>
      <c r="G27" s="1197">
        <v>0.8</v>
      </c>
      <c r="H27" s="1197">
        <v>0.5</v>
      </c>
      <c r="I27" s="1197">
        <v>2.4</v>
      </c>
      <c r="J27" s="1197">
        <v>2</v>
      </c>
      <c r="K27" s="1198">
        <v>0.4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1" t="s">
        <v>24</v>
      </c>
      <c r="B28" s="52" t="s">
        <v>361</v>
      </c>
      <c r="C28" s="1193">
        <v>15.4</v>
      </c>
      <c r="D28" s="1194">
        <v>6.1</v>
      </c>
      <c r="E28" s="1194">
        <v>9.3000000000000007</v>
      </c>
      <c r="F28" s="1194">
        <v>3.1</v>
      </c>
      <c r="G28" s="1194">
        <v>1.5</v>
      </c>
      <c r="H28" s="1194">
        <v>1.5</v>
      </c>
      <c r="I28" s="1194">
        <v>3.9</v>
      </c>
      <c r="J28" s="1194">
        <v>2.5</v>
      </c>
      <c r="K28" s="1195">
        <v>1.3</v>
      </c>
      <c r="L28" s="163"/>
      <c r="M28" s="164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4"/>
      <c r="B29" s="55" t="s">
        <v>362</v>
      </c>
      <c r="C29" s="1196">
        <v>14.8</v>
      </c>
      <c r="D29" s="1197">
        <v>6.7</v>
      </c>
      <c r="E29" s="1197">
        <v>8.1</v>
      </c>
      <c r="F29" s="1197">
        <v>3.6</v>
      </c>
      <c r="G29" s="1197">
        <v>1.8</v>
      </c>
      <c r="H29" s="1197">
        <v>1.9</v>
      </c>
      <c r="I29" s="1197">
        <v>3.6</v>
      </c>
      <c r="J29" s="1197">
        <v>2</v>
      </c>
      <c r="K29" s="1198">
        <v>1.6</v>
      </c>
      <c r="L29" s="163"/>
      <c r="M29" s="165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4776</v>
      </c>
      <c r="C30" s="1196">
        <v>12.2</v>
      </c>
      <c r="D30" s="1197">
        <v>6</v>
      </c>
      <c r="E30" s="1197">
        <v>6.2</v>
      </c>
      <c r="F30" s="1197">
        <v>2.2000000000000002</v>
      </c>
      <c r="G30" s="1197">
        <v>1.2</v>
      </c>
      <c r="H30" s="1197">
        <v>1.1000000000000001</v>
      </c>
      <c r="I30" s="1197">
        <v>2.9</v>
      </c>
      <c r="J30" s="1197">
        <v>2</v>
      </c>
      <c r="K30" s="1198">
        <v>0.9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40" customFormat="1" ht="12.6" customHeight="1">
      <c r="A31" s="60" t="s">
        <v>25</v>
      </c>
      <c r="B31" s="59" t="s">
        <v>361</v>
      </c>
      <c r="C31" s="1199">
        <v>50.3</v>
      </c>
      <c r="D31" s="1151">
        <v>28.3</v>
      </c>
      <c r="E31" s="1151">
        <v>22</v>
      </c>
      <c r="F31" s="1151">
        <v>11.7</v>
      </c>
      <c r="G31" s="1151">
        <v>6.2</v>
      </c>
      <c r="H31" s="1151">
        <v>5.6</v>
      </c>
      <c r="I31" s="1151">
        <v>14.5</v>
      </c>
      <c r="J31" s="1151">
        <v>9.6999999999999993</v>
      </c>
      <c r="K31" s="1200">
        <v>4.8</v>
      </c>
      <c r="L31" s="163"/>
      <c r="M31" s="164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33" customFormat="1" ht="12.6" customHeight="1">
      <c r="A32" s="62"/>
      <c r="B32" s="48" t="s">
        <v>362</v>
      </c>
      <c r="C32" s="1191">
        <v>44.6</v>
      </c>
      <c r="D32" s="1152">
        <v>24.1</v>
      </c>
      <c r="E32" s="1152">
        <v>20.5</v>
      </c>
      <c r="F32" s="1152">
        <v>10.9</v>
      </c>
      <c r="G32" s="1152">
        <v>5.4</v>
      </c>
      <c r="H32" s="1152">
        <v>5.5</v>
      </c>
      <c r="I32" s="1152">
        <v>13.1</v>
      </c>
      <c r="J32" s="1152">
        <v>8.3000000000000007</v>
      </c>
      <c r="K32" s="1192">
        <v>4.8</v>
      </c>
      <c r="L32" s="163"/>
      <c r="M32" s="165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4776</v>
      </c>
      <c r="C33" s="1191">
        <v>39.799999999999997</v>
      </c>
      <c r="D33" s="1152">
        <v>20</v>
      </c>
      <c r="E33" s="1152">
        <v>19.8</v>
      </c>
      <c r="F33" s="1152">
        <v>9.8000000000000007</v>
      </c>
      <c r="G33" s="1152">
        <v>5.2</v>
      </c>
      <c r="H33" s="1152">
        <v>4.5999999999999996</v>
      </c>
      <c r="I33" s="1152">
        <v>12.4</v>
      </c>
      <c r="J33" s="1152">
        <v>7.3</v>
      </c>
      <c r="K33" s="1192">
        <v>5.0999999999999996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51" t="s">
        <v>26</v>
      </c>
      <c r="B34" s="52" t="s">
        <v>361</v>
      </c>
      <c r="C34" s="1193">
        <v>17.3</v>
      </c>
      <c r="D34" s="1194">
        <v>9.5</v>
      </c>
      <c r="E34" s="1194">
        <v>7.8</v>
      </c>
      <c r="F34" s="1194">
        <v>1.4</v>
      </c>
      <c r="G34" s="1194">
        <v>0.4</v>
      </c>
      <c r="H34" s="1194">
        <v>0.9</v>
      </c>
      <c r="I34" s="1194">
        <v>6</v>
      </c>
      <c r="J34" s="1194">
        <v>4</v>
      </c>
      <c r="K34" s="1195">
        <v>2.1</v>
      </c>
      <c r="L34" s="163"/>
      <c r="M34" s="164"/>
      <c r="N34" s="53"/>
      <c r="O34" s="53"/>
      <c r="P34" s="53"/>
      <c r="Q34" s="53"/>
      <c r="R34" s="53"/>
      <c r="S34" s="53"/>
      <c r="T34" s="53"/>
      <c r="U34" s="53"/>
      <c r="V34" s="53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4"/>
      <c r="B35" s="55" t="s">
        <v>362</v>
      </c>
      <c r="C35" s="1196">
        <v>13.8</v>
      </c>
      <c r="D35" s="1197">
        <v>7.6</v>
      </c>
      <c r="E35" s="1197">
        <v>6.3</v>
      </c>
      <c r="F35" s="1197">
        <v>0.8</v>
      </c>
      <c r="G35" s="1197">
        <v>0.4</v>
      </c>
      <c r="H35" s="1197">
        <v>0.5</v>
      </c>
      <c r="I35" s="1197">
        <v>3.9</v>
      </c>
      <c r="J35" s="1197">
        <v>3</v>
      </c>
      <c r="K35" s="1198">
        <v>0.9</v>
      </c>
      <c r="L35" s="163"/>
      <c r="M35" s="165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4776</v>
      </c>
      <c r="C36" s="1196">
        <v>11.9</v>
      </c>
      <c r="D36" s="1197">
        <v>6.4</v>
      </c>
      <c r="E36" s="1197">
        <v>5.5</v>
      </c>
      <c r="F36" s="1197">
        <v>0.3</v>
      </c>
      <c r="G36" s="1197">
        <v>0.1</v>
      </c>
      <c r="H36" s="1197">
        <v>0.2</v>
      </c>
      <c r="I36" s="1197">
        <v>4.7</v>
      </c>
      <c r="J36" s="1197">
        <v>3.4</v>
      </c>
      <c r="K36" s="1198">
        <v>1.3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1" t="s">
        <v>27</v>
      </c>
      <c r="B37" s="52" t="s">
        <v>361</v>
      </c>
      <c r="C37" s="1193">
        <v>33</v>
      </c>
      <c r="D37" s="1194">
        <v>18.7</v>
      </c>
      <c r="E37" s="1194">
        <v>14.2</v>
      </c>
      <c r="F37" s="1194">
        <v>10.4</v>
      </c>
      <c r="G37" s="1194">
        <v>5.7</v>
      </c>
      <c r="H37" s="1194">
        <v>4.7</v>
      </c>
      <c r="I37" s="1194">
        <v>8.5</v>
      </c>
      <c r="J37" s="1194">
        <v>5.7</v>
      </c>
      <c r="K37" s="1195">
        <v>2.7</v>
      </c>
      <c r="L37" s="163"/>
      <c r="M37" s="164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4"/>
      <c r="B38" s="55" t="s">
        <v>362</v>
      </c>
      <c r="C38" s="1196">
        <v>30.8</v>
      </c>
      <c r="D38" s="1197">
        <v>16.5</v>
      </c>
      <c r="E38" s="1197">
        <v>14.3</v>
      </c>
      <c r="F38" s="1197">
        <v>10</v>
      </c>
      <c r="G38" s="1197">
        <v>5</v>
      </c>
      <c r="H38" s="1197">
        <v>5</v>
      </c>
      <c r="I38" s="1197">
        <v>9.1</v>
      </c>
      <c r="J38" s="1197">
        <v>5.3</v>
      </c>
      <c r="K38" s="1198">
        <v>3.8</v>
      </c>
      <c r="L38" s="163"/>
      <c r="M38" s="165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4776</v>
      </c>
      <c r="C39" s="1196">
        <v>27.9</v>
      </c>
      <c r="D39" s="1197">
        <v>13.6</v>
      </c>
      <c r="E39" s="1197">
        <v>14.3</v>
      </c>
      <c r="F39" s="1197">
        <v>9.5</v>
      </c>
      <c r="G39" s="1197">
        <v>5.0999999999999996</v>
      </c>
      <c r="H39" s="1197">
        <v>4.4000000000000004</v>
      </c>
      <c r="I39" s="1197">
        <v>7.7</v>
      </c>
      <c r="J39" s="1197">
        <v>3.9</v>
      </c>
      <c r="K39" s="1198">
        <v>3.9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40" customFormat="1" ht="12.6" customHeight="1">
      <c r="A40" s="58" t="s">
        <v>28</v>
      </c>
      <c r="B40" s="59" t="s">
        <v>361</v>
      </c>
      <c r="C40" s="1199">
        <v>84.2</v>
      </c>
      <c r="D40" s="1151">
        <v>45.3</v>
      </c>
      <c r="E40" s="1151">
        <v>38.799999999999997</v>
      </c>
      <c r="F40" s="1151">
        <v>30.1</v>
      </c>
      <c r="G40" s="1151">
        <v>15.9</v>
      </c>
      <c r="H40" s="1151">
        <v>14.2</v>
      </c>
      <c r="I40" s="1151">
        <v>22.1</v>
      </c>
      <c r="J40" s="1151">
        <v>13.6</v>
      </c>
      <c r="K40" s="1200">
        <v>8.4</v>
      </c>
      <c r="L40" s="163"/>
      <c r="M40" s="164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46"/>
      <c r="B41" s="48" t="s">
        <v>362</v>
      </c>
      <c r="C41" s="1191">
        <v>79.099999999999994</v>
      </c>
      <c r="D41" s="1152">
        <v>39.700000000000003</v>
      </c>
      <c r="E41" s="1152">
        <v>39.4</v>
      </c>
      <c r="F41" s="1152">
        <v>30.6</v>
      </c>
      <c r="G41" s="1152">
        <v>15.4</v>
      </c>
      <c r="H41" s="1152">
        <v>15.2</v>
      </c>
      <c r="I41" s="1152">
        <v>21</v>
      </c>
      <c r="J41" s="1152">
        <v>12.5</v>
      </c>
      <c r="K41" s="1192">
        <v>8.5</v>
      </c>
      <c r="L41" s="163"/>
      <c r="M41" s="165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4776</v>
      </c>
      <c r="C42" s="1191">
        <v>79.8</v>
      </c>
      <c r="D42" s="1152">
        <v>41.1</v>
      </c>
      <c r="E42" s="1152">
        <v>38.700000000000003</v>
      </c>
      <c r="F42" s="1152">
        <v>30.7</v>
      </c>
      <c r="G42" s="1152">
        <v>15.9</v>
      </c>
      <c r="H42" s="1152">
        <v>14.8</v>
      </c>
      <c r="I42" s="1152">
        <v>22</v>
      </c>
      <c r="J42" s="1152">
        <v>12.7</v>
      </c>
      <c r="K42" s="1192">
        <v>9.3000000000000007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33" customFormat="1" ht="12.6" customHeight="1">
      <c r="A43" s="51" t="s">
        <v>29</v>
      </c>
      <c r="B43" s="52" t="s">
        <v>361</v>
      </c>
      <c r="C43" s="1193">
        <v>45.5</v>
      </c>
      <c r="D43" s="1194">
        <v>25</v>
      </c>
      <c r="E43" s="1194">
        <v>20.5</v>
      </c>
      <c r="F43" s="1194">
        <v>16.100000000000001</v>
      </c>
      <c r="G43" s="1194">
        <v>9.3000000000000007</v>
      </c>
      <c r="H43" s="1194">
        <v>6.8</v>
      </c>
      <c r="I43" s="1194">
        <v>11.6</v>
      </c>
      <c r="J43" s="1194">
        <v>6.9</v>
      </c>
      <c r="K43" s="1195">
        <v>4.7</v>
      </c>
      <c r="L43" s="163"/>
      <c r="M43" s="164"/>
      <c r="N43" s="53"/>
      <c r="O43" s="53"/>
      <c r="P43" s="53"/>
      <c r="Q43" s="53"/>
      <c r="R43" s="53"/>
      <c r="S43" s="53"/>
      <c r="T43" s="53"/>
      <c r="U43" s="53"/>
      <c r="V43" s="53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4"/>
      <c r="B44" s="55" t="s">
        <v>362</v>
      </c>
      <c r="C44" s="1196">
        <v>43.8</v>
      </c>
      <c r="D44" s="1197">
        <v>22.1</v>
      </c>
      <c r="E44" s="1197">
        <v>21.7</v>
      </c>
      <c r="F44" s="1197">
        <v>18.399999999999999</v>
      </c>
      <c r="G44" s="1197">
        <v>9.1</v>
      </c>
      <c r="H44" s="1197">
        <v>9.1999999999999993</v>
      </c>
      <c r="I44" s="1197">
        <v>11</v>
      </c>
      <c r="J44" s="1197">
        <v>6.9</v>
      </c>
      <c r="K44" s="1198">
        <v>4.0999999999999996</v>
      </c>
      <c r="L44" s="163"/>
      <c r="M44" s="165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4776</v>
      </c>
      <c r="C45" s="1196">
        <v>42.7</v>
      </c>
      <c r="D45" s="1197">
        <v>21.4</v>
      </c>
      <c r="E45" s="1197">
        <v>21.3</v>
      </c>
      <c r="F45" s="1197">
        <v>18.100000000000001</v>
      </c>
      <c r="G45" s="1197">
        <v>9.5</v>
      </c>
      <c r="H45" s="1197">
        <v>8.6999999999999993</v>
      </c>
      <c r="I45" s="1197">
        <v>11.5</v>
      </c>
      <c r="J45" s="1197">
        <v>6.9</v>
      </c>
      <c r="K45" s="1198">
        <v>4.5999999999999996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1" t="s">
        <v>30</v>
      </c>
      <c r="B46" s="52" t="s">
        <v>361</v>
      </c>
      <c r="C46" s="1193">
        <v>38.700000000000003</v>
      </c>
      <c r="D46" s="1194">
        <v>20.3</v>
      </c>
      <c r="E46" s="1194">
        <v>18.399999999999999</v>
      </c>
      <c r="F46" s="1194">
        <v>14</v>
      </c>
      <c r="G46" s="1194">
        <v>6.6</v>
      </c>
      <c r="H46" s="1194">
        <v>7.3</v>
      </c>
      <c r="I46" s="1194">
        <v>10.5</v>
      </c>
      <c r="J46" s="1194">
        <v>6.7</v>
      </c>
      <c r="K46" s="1195">
        <v>3.8</v>
      </c>
      <c r="L46" s="163"/>
      <c r="M46" s="164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4"/>
      <c r="B47" s="55" t="s">
        <v>362</v>
      </c>
      <c r="C47" s="1196">
        <v>35.299999999999997</v>
      </c>
      <c r="D47" s="1197">
        <v>17.600000000000001</v>
      </c>
      <c r="E47" s="1197">
        <v>17.7</v>
      </c>
      <c r="F47" s="1197">
        <v>12.3</v>
      </c>
      <c r="G47" s="1197">
        <v>6.3</v>
      </c>
      <c r="H47" s="1197">
        <v>6</v>
      </c>
      <c r="I47" s="1197">
        <v>10</v>
      </c>
      <c r="J47" s="1197">
        <v>5.6</v>
      </c>
      <c r="K47" s="1198">
        <v>4.4000000000000004</v>
      </c>
      <c r="L47" s="163"/>
      <c r="M47" s="165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154" customFormat="1" ht="10.8">
      <c r="A48" s="1369"/>
      <c r="B48" s="55" t="s">
        <v>4776</v>
      </c>
      <c r="C48" s="1196">
        <v>37</v>
      </c>
      <c r="D48" s="1197">
        <v>19.600000000000001</v>
      </c>
      <c r="E48" s="1197">
        <v>17.399999999999999</v>
      </c>
      <c r="F48" s="1197">
        <v>12.5</v>
      </c>
      <c r="G48" s="1197">
        <v>6.4</v>
      </c>
      <c r="H48" s="1197">
        <v>6.1</v>
      </c>
      <c r="I48" s="1197">
        <v>10.5</v>
      </c>
      <c r="J48" s="1197">
        <v>5.8</v>
      </c>
      <c r="K48" s="1198">
        <v>4.7</v>
      </c>
      <c r="L48" s="168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</row>
    <row r="49" spans="1:23" s="154" customFormat="1" ht="10.8">
      <c r="A49" s="1369"/>
      <c r="B49" s="582"/>
      <c r="C49" s="142"/>
      <c r="D49" s="142"/>
      <c r="E49" s="142"/>
      <c r="F49" s="142"/>
      <c r="G49" s="142"/>
      <c r="H49" s="142"/>
      <c r="I49" s="142"/>
      <c r="J49" s="142"/>
      <c r="K49" s="142"/>
      <c r="L49" s="168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33" customFormat="1" ht="12.6" customHeight="1">
      <c r="B50" s="93"/>
      <c r="C50" s="93"/>
      <c r="D50" s="93"/>
      <c r="E50" s="93"/>
      <c r="F50" s="93"/>
      <c r="G50" s="93"/>
      <c r="H50" s="93"/>
      <c r="I50" s="93"/>
      <c r="J50" s="93"/>
      <c r="K50" s="94" t="s">
        <v>375</v>
      </c>
      <c r="L50" s="41"/>
      <c r="N50" s="992"/>
      <c r="O50" s="992"/>
      <c r="P50" s="992"/>
      <c r="Q50" s="992"/>
      <c r="R50" s="992"/>
      <c r="S50" s="992"/>
      <c r="T50" s="992"/>
      <c r="U50" s="992"/>
      <c r="V50" s="992"/>
    </row>
    <row r="51" spans="1:23" s="33" customFormat="1" ht="12.75" customHeight="1">
      <c r="A51" s="1643" t="s">
        <v>73</v>
      </c>
      <c r="B51" s="1643"/>
      <c r="C51" s="1643"/>
      <c r="D51" s="1643"/>
      <c r="E51" s="1643"/>
      <c r="F51" s="1643"/>
      <c r="G51" s="1643"/>
      <c r="H51" s="1643"/>
      <c r="I51" s="1643"/>
      <c r="J51" s="1643"/>
      <c r="K51" s="1643"/>
      <c r="L51" s="1364"/>
      <c r="M51" s="1364"/>
      <c r="N51" s="1364"/>
    </row>
    <row r="52" spans="1:23" s="33" customFormat="1" ht="19.95" customHeight="1">
      <c r="A52" s="1643" t="s">
        <v>74</v>
      </c>
      <c r="B52" s="1643"/>
      <c r="C52" s="1643"/>
      <c r="D52" s="1643"/>
      <c r="E52" s="1643"/>
      <c r="F52" s="1643"/>
      <c r="G52" s="1643"/>
      <c r="H52" s="1643"/>
      <c r="I52" s="1643"/>
      <c r="J52" s="1643"/>
      <c r="K52" s="1643"/>
      <c r="L52" s="1270"/>
      <c r="M52" s="1270"/>
      <c r="N52" s="1270"/>
    </row>
    <row r="53" spans="1:23" ht="30.6" customHeight="1" outlineLevel="1">
      <c r="A53" s="1643" t="s">
        <v>75</v>
      </c>
      <c r="B53" s="1643"/>
      <c r="C53" s="1643"/>
      <c r="D53" s="1643"/>
      <c r="E53" s="1643"/>
      <c r="F53" s="1643"/>
      <c r="G53" s="1643"/>
      <c r="H53" s="1643"/>
      <c r="I53" s="1643"/>
      <c r="J53" s="1643"/>
      <c r="K53" s="1643"/>
      <c r="L53" s="1270"/>
      <c r="M53" s="1270"/>
      <c r="N53" s="1270"/>
    </row>
    <row r="54" spans="1:23" s="72" customFormat="1" ht="19.2" customHeight="1" outlineLevel="1">
      <c r="A54" s="1643" t="s">
        <v>76</v>
      </c>
      <c r="B54" s="1643"/>
      <c r="C54" s="1643"/>
      <c r="D54" s="1643"/>
      <c r="E54" s="1643"/>
      <c r="F54" s="1643"/>
      <c r="G54" s="1643"/>
      <c r="H54" s="1643"/>
      <c r="I54" s="1643"/>
      <c r="J54" s="1643"/>
      <c r="K54" s="1643"/>
      <c r="L54" s="1364"/>
      <c r="M54" s="1364"/>
      <c r="N54" s="1364"/>
      <c r="W54" s="73"/>
    </row>
    <row r="55" spans="1:23" s="72" customFormat="1" ht="10.199999999999999" outlineLevel="1">
      <c r="A55" s="1374"/>
      <c r="B55" s="1377"/>
      <c r="C55" s="1375"/>
      <c r="D55" s="1375"/>
      <c r="E55" s="1375"/>
      <c r="F55" s="1375"/>
      <c r="G55" s="1375"/>
      <c r="H55" s="1375"/>
      <c r="I55" s="1375"/>
      <c r="J55" s="1375"/>
      <c r="K55" s="1375"/>
      <c r="L55" s="172"/>
      <c r="M55" s="174"/>
      <c r="W55" s="73"/>
    </row>
    <row r="56" spans="1:23" s="72" customFormat="1" ht="10.199999999999999" outlineLevel="1">
      <c r="A56" s="1376" t="s">
        <v>52</v>
      </c>
      <c r="B56" s="1381"/>
      <c r="C56" s="1375"/>
      <c r="D56" s="1375"/>
      <c r="E56" s="1375"/>
      <c r="F56" s="1375"/>
      <c r="G56" s="1375"/>
      <c r="H56" s="1375"/>
      <c r="I56" s="1375"/>
      <c r="J56" s="1375"/>
      <c r="K56" s="1375"/>
      <c r="L56" s="172"/>
      <c r="M56" s="175"/>
      <c r="W56" s="73"/>
    </row>
    <row r="57" spans="1:23" s="72" customFormat="1" ht="10.199999999999999" outlineLevel="1">
      <c r="A57" s="70"/>
      <c r="B57" s="1379"/>
      <c r="L57" s="172"/>
      <c r="M57" s="176"/>
      <c r="W57" s="73"/>
    </row>
    <row r="58" spans="1:23" s="72" customFormat="1" ht="10.199999999999999" outlineLevel="1">
      <c r="A58" s="70"/>
      <c r="B58" s="1379"/>
      <c r="L58" s="172"/>
      <c r="M58" s="176"/>
      <c r="W58" s="73"/>
    </row>
    <row r="59" spans="1:23" s="79" customFormat="1" ht="10.199999999999999" outlineLevel="1">
      <c r="A59" s="77"/>
      <c r="B59" s="1267"/>
      <c r="L59" s="177"/>
      <c r="M59" s="178"/>
      <c r="W59" s="80"/>
    </row>
    <row r="60" spans="1:23" s="79" customFormat="1" ht="10.199999999999999" outlineLevel="1">
      <c r="A60" s="77"/>
      <c r="B60" s="823"/>
      <c r="L60" s="177"/>
      <c r="M60" s="179"/>
      <c r="W60" s="80"/>
    </row>
    <row r="61" spans="1:23" s="79" customFormat="1" ht="10.199999999999999" outlineLevel="1">
      <c r="A61" s="77"/>
      <c r="B61" s="1268"/>
      <c r="L61" s="177"/>
      <c r="M61" s="180"/>
      <c r="W61" s="80"/>
    </row>
    <row r="62" spans="1:23" s="79" customFormat="1" ht="10.199999999999999" outlineLevel="1">
      <c r="A62" s="77"/>
      <c r="B62" s="1269"/>
      <c r="L62" s="177"/>
      <c r="M62" s="181"/>
      <c r="W62" s="80"/>
    </row>
    <row r="63" spans="1:23" s="79" customFormat="1" ht="10.199999999999999" outlineLevel="1">
      <c r="A63" s="77"/>
      <c r="B63" s="1269"/>
      <c r="L63" s="177"/>
      <c r="M63" s="181"/>
      <c r="W63" s="80"/>
    </row>
    <row r="64" spans="1:23" ht="10.199999999999999" outlineLevel="1"/>
    <row r="65" spans="1:22" ht="10.199999999999999" outlineLevel="1"/>
    <row r="66" spans="1:22" ht="10.199999999999999" outlineLevel="1">
      <c r="A66" s="84"/>
      <c r="C66" s="86"/>
      <c r="D66" s="86"/>
      <c r="E66" s="86"/>
      <c r="F66" s="86"/>
      <c r="G66" s="86"/>
      <c r="H66" s="86"/>
      <c r="I66" s="86"/>
      <c r="J66" s="86"/>
      <c r="K66" s="86"/>
      <c r="M66" s="182"/>
      <c r="N66" s="86"/>
      <c r="O66" s="86"/>
      <c r="P66" s="86"/>
      <c r="Q66" s="86"/>
      <c r="R66" s="86"/>
      <c r="S66" s="86"/>
      <c r="T66" s="86"/>
      <c r="U66" s="86"/>
      <c r="V66" s="86"/>
    </row>
    <row r="67" spans="1:22" ht="10.199999999999999" outlineLevel="1">
      <c r="A67" s="84"/>
      <c r="B67" s="195"/>
      <c r="C67" s="86"/>
      <c r="D67" s="86"/>
      <c r="E67" s="86"/>
      <c r="F67" s="86"/>
      <c r="G67" s="86"/>
      <c r="H67" s="86"/>
      <c r="I67" s="86"/>
      <c r="J67" s="86"/>
      <c r="K67" s="86"/>
      <c r="M67" s="183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0.199999999999999" outlineLevel="1">
      <c r="B68" s="196"/>
      <c r="C68" s="86"/>
      <c r="D68" s="86"/>
      <c r="E68" s="86"/>
      <c r="F68" s="86"/>
      <c r="G68" s="86"/>
      <c r="H68" s="86"/>
      <c r="I68" s="86"/>
      <c r="J68" s="86"/>
      <c r="K68" s="86"/>
      <c r="M68" s="184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0.199999999999999" outlineLevel="1">
      <c r="B69" s="197"/>
      <c r="C69" s="86"/>
      <c r="D69" s="86"/>
      <c r="E69" s="86"/>
      <c r="F69" s="86"/>
      <c r="G69" s="86"/>
      <c r="H69" s="86"/>
      <c r="I69" s="86"/>
      <c r="J69" s="86"/>
      <c r="K69" s="86"/>
      <c r="M69" s="185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0.199999999999999" outlineLevel="1">
      <c r="B70" s="197"/>
      <c r="C70" s="86"/>
      <c r="D70" s="86"/>
      <c r="E70" s="86"/>
      <c r="F70" s="86"/>
      <c r="G70" s="86"/>
      <c r="H70" s="86"/>
      <c r="I70" s="86"/>
      <c r="J70" s="86"/>
      <c r="K70" s="86"/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0.199999999999999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1">
    <mergeCell ref="A51:K51"/>
    <mergeCell ref="A52:K52"/>
    <mergeCell ref="A53:K53"/>
    <mergeCell ref="A54:K54"/>
    <mergeCell ref="C7:E7"/>
    <mergeCell ref="F7:H7"/>
    <mergeCell ref="I7:K7"/>
    <mergeCell ref="A5:A9"/>
    <mergeCell ref="B5:B9"/>
    <mergeCell ref="C5:E6"/>
    <mergeCell ref="F5:K5"/>
    <mergeCell ref="Q7:S7"/>
    <mergeCell ref="T7:V7"/>
    <mergeCell ref="Q5:V5"/>
    <mergeCell ref="F6:H6"/>
    <mergeCell ref="I6:K6"/>
    <mergeCell ref="Q6:S6"/>
    <mergeCell ref="T6:V6"/>
    <mergeCell ref="N5:P6"/>
    <mergeCell ref="N7:P7"/>
    <mergeCell ref="M5:M9"/>
  </mergeCells>
  <hyperlinks>
    <hyperlink ref="K50" r:id="rId4" location="!/view/sk/VBD_SK_WIN/pr3118qr/v_pr3118q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7"/>
  <sheetViews>
    <sheetView showGridLines="0" showOutlineSymbols="0" zoomScale="110" zoomScaleNormal="110" workbookViewId="0">
      <pane xSplit="2" ySplit="10" topLeftCell="C41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8" width="8.69921875" style="67" customWidth="1"/>
    <col min="9" max="9" width="5.59765625" style="170" customWidth="1"/>
    <col min="10" max="10" width="3.8984375" style="171" bestFit="1" customWidth="1"/>
    <col min="11" max="13" width="6.09765625" style="67" customWidth="1"/>
    <col min="14" max="14" width="5.8984375" style="67" customWidth="1"/>
    <col min="15" max="16" width="4.69921875" style="67" customWidth="1"/>
    <col min="17" max="19" width="5.8984375" style="67" customWidth="1"/>
    <col min="20" max="20" width="2.8984375" style="68" customWidth="1"/>
    <col min="21" max="28" width="2.8984375" style="67" customWidth="1"/>
    <col min="29" max="16384" width="9" style="67"/>
  </cols>
  <sheetData>
    <row r="1" spans="1:29" s="4" customFormat="1" ht="13.8">
      <c r="A1" s="1" t="s">
        <v>4736</v>
      </c>
      <c r="B1" s="2"/>
      <c r="C1" s="3"/>
      <c r="D1" s="3"/>
      <c r="E1" s="3"/>
      <c r="F1" s="3"/>
      <c r="G1" s="3"/>
      <c r="H1" s="95" t="s">
        <v>0</v>
      </c>
      <c r="J1" s="6"/>
      <c r="K1" s="3"/>
      <c r="L1" s="3"/>
      <c r="M1" s="3"/>
      <c r="N1" s="3"/>
      <c r="O1" s="3"/>
      <c r="P1" s="3"/>
      <c r="Q1" s="3"/>
      <c r="S1" s="95"/>
      <c r="T1" s="3"/>
      <c r="U1" s="3"/>
      <c r="V1" s="3"/>
      <c r="W1" s="3"/>
      <c r="Y1" s="5"/>
    </row>
    <row r="2" spans="1:29" s="4" customFormat="1" ht="13.8">
      <c r="A2" s="7" t="s">
        <v>1015</v>
      </c>
      <c r="B2" s="2"/>
      <c r="C2" s="8"/>
      <c r="D2" s="8"/>
      <c r="E2" s="8"/>
      <c r="F2" s="8"/>
      <c r="G2" s="8"/>
      <c r="H2" s="8"/>
      <c r="J2" s="6"/>
      <c r="K2" s="8"/>
      <c r="L2" s="1231" t="s">
        <v>4746</v>
      </c>
      <c r="M2" s="8"/>
      <c r="N2" s="8"/>
      <c r="O2" s="8"/>
      <c r="P2" s="8"/>
      <c r="Q2" s="8"/>
      <c r="R2" s="8"/>
      <c r="S2" s="95"/>
      <c r="T2" s="8"/>
      <c r="U2" s="8"/>
      <c r="V2" s="8"/>
      <c r="W2" s="8"/>
      <c r="X2" s="8"/>
    </row>
    <row r="3" spans="1:29" s="13" customFormat="1" ht="13.8">
      <c r="A3" s="9" t="s">
        <v>1016</v>
      </c>
      <c r="B3" s="10"/>
      <c r="C3" s="11"/>
      <c r="D3" s="11"/>
      <c r="E3" s="11"/>
      <c r="F3" s="12"/>
      <c r="G3" s="12"/>
      <c r="H3" s="12"/>
      <c r="J3" s="14"/>
      <c r="K3" s="11"/>
      <c r="L3" s="11"/>
      <c r="M3" s="11"/>
      <c r="N3" s="12"/>
      <c r="O3" s="12"/>
      <c r="P3" s="12"/>
      <c r="Q3" s="12"/>
      <c r="R3" s="12"/>
      <c r="S3" s="95"/>
      <c r="T3" s="12"/>
      <c r="U3" s="12"/>
      <c r="V3" s="12"/>
      <c r="W3" s="12"/>
      <c r="X3" s="12"/>
    </row>
    <row r="4" spans="1:29" s="13" customFormat="1" ht="13.8">
      <c r="A4" s="1001" t="s">
        <v>389</v>
      </c>
      <c r="B4" s="10"/>
      <c r="C4" s="11"/>
      <c r="D4" s="11"/>
      <c r="E4" s="11"/>
      <c r="F4" s="12"/>
      <c r="G4" s="1660" t="s">
        <v>390</v>
      </c>
      <c r="H4" s="1660"/>
      <c r="J4" s="14"/>
      <c r="K4" s="11"/>
      <c r="L4" s="11"/>
      <c r="M4" s="11"/>
      <c r="N4" s="12"/>
      <c r="O4" s="12"/>
      <c r="P4" s="12"/>
      <c r="Q4" s="12"/>
      <c r="R4" s="12"/>
      <c r="S4" s="95"/>
      <c r="T4" s="12"/>
      <c r="U4" s="12"/>
      <c r="V4" s="12"/>
      <c r="W4" s="12"/>
      <c r="X4" s="12"/>
    </row>
    <row r="5" spans="1:29" s="19" customFormat="1" ht="10.8" thickBot="1">
      <c r="A5" s="15" t="s">
        <v>35</v>
      </c>
      <c r="B5" s="16"/>
      <c r="C5" s="17"/>
      <c r="D5" s="17"/>
      <c r="E5" s="17"/>
      <c r="F5" s="15"/>
      <c r="G5" s="15"/>
      <c r="H5" s="18" t="s">
        <v>1</v>
      </c>
      <c r="I5" s="156"/>
      <c r="J5" s="21"/>
      <c r="K5" s="17"/>
      <c r="L5" s="17"/>
      <c r="M5" s="17"/>
      <c r="N5" s="15"/>
      <c r="O5" s="15"/>
      <c r="P5" s="15"/>
      <c r="Q5" s="15"/>
      <c r="R5" s="15"/>
      <c r="S5" s="18"/>
    </row>
    <row r="6" spans="1:29" s="22" customFormat="1" ht="15" customHeight="1">
      <c r="A6" s="1581" t="s">
        <v>2</v>
      </c>
      <c r="B6" s="1584" t="s">
        <v>3</v>
      </c>
      <c r="C6" s="1665" t="s">
        <v>4737</v>
      </c>
      <c r="D6" s="1590"/>
      <c r="E6" s="1590"/>
      <c r="F6" s="1590"/>
      <c r="G6" s="1590"/>
      <c r="H6" s="1590"/>
      <c r="I6" s="157"/>
      <c r="J6" s="1621"/>
      <c r="K6" s="1621"/>
      <c r="L6" s="1621"/>
      <c r="M6" s="1621"/>
      <c r="N6" s="1609"/>
      <c r="O6" s="1609"/>
      <c r="P6" s="1609"/>
      <c r="Q6" s="1609"/>
      <c r="R6" s="1609"/>
      <c r="S6" s="1609"/>
      <c r="T6" s="991"/>
    </row>
    <row r="7" spans="1:29" s="102" customFormat="1" ht="12.75" customHeight="1">
      <c r="A7" s="1582"/>
      <c r="B7" s="1585"/>
      <c r="C7" s="1657" t="s">
        <v>1019</v>
      </c>
      <c r="D7" s="1658"/>
      <c r="E7" s="1659"/>
      <c r="F7" s="1652" t="s">
        <v>1018</v>
      </c>
      <c r="G7" s="1653"/>
      <c r="H7" s="1664"/>
      <c r="I7" s="158"/>
      <c r="J7" s="1622"/>
      <c r="K7" s="1621"/>
      <c r="L7" s="1621"/>
      <c r="M7" s="1621"/>
      <c r="N7" s="1629"/>
      <c r="O7" s="1629"/>
      <c r="P7" s="1629"/>
      <c r="Q7" s="1629"/>
      <c r="R7" s="1629"/>
      <c r="S7" s="1629"/>
      <c r="T7" s="96"/>
    </row>
    <row r="8" spans="1:29" s="103" customFormat="1" ht="26.25" customHeight="1">
      <c r="A8" s="1582"/>
      <c r="B8" s="1585"/>
      <c r="C8" s="1604" t="s">
        <v>396</v>
      </c>
      <c r="D8" s="1607"/>
      <c r="E8" s="1630"/>
      <c r="F8" s="1631" t="s">
        <v>397</v>
      </c>
      <c r="G8" s="1632"/>
      <c r="H8" s="1632"/>
      <c r="I8" s="159"/>
      <c r="J8" s="1622"/>
      <c r="K8" s="1607"/>
      <c r="L8" s="1607"/>
      <c r="M8" s="1607"/>
      <c r="N8" s="1607"/>
      <c r="O8" s="1607"/>
      <c r="P8" s="1607"/>
      <c r="Q8" s="1607"/>
      <c r="R8" s="1607"/>
      <c r="S8" s="1607"/>
      <c r="T8" s="99"/>
    </row>
    <row r="9" spans="1:29" ht="12.6" customHeight="1">
      <c r="A9" s="1582"/>
      <c r="B9" s="1585"/>
      <c r="C9" s="104" t="s">
        <v>11</v>
      </c>
      <c r="D9" s="105" t="s">
        <v>12</v>
      </c>
      <c r="E9" s="106" t="s">
        <v>13</v>
      </c>
      <c r="F9" s="104" t="s">
        <v>11</v>
      </c>
      <c r="G9" s="104" t="s">
        <v>12</v>
      </c>
      <c r="H9" s="160" t="s">
        <v>13</v>
      </c>
      <c r="I9" s="161"/>
      <c r="J9" s="1622"/>
      <c r="K9" s="114"/>
      <c r="L9" s="114"/>
      <c r="M9" s="115"/>
      <c r="N9" s="114"/>
      <c r="O9" s="114"/>
      <c r="P9" s="115"/>
      <c r="Q9" s="114"/>
      <c r="R9" s="114"/>
      <c r="S9" s="115"/>
      <c r="T9" s="110"/>
    </row>
    <row r="10" spans="1:29" ht="12.6" customHeight="1" thickBot="1">
      <c r="A10" s="1583"/>
      <c r="B10" s="1586"/>
      <c r="C10" s="116" t="s">
        <v>14</v>
      </c>
      <c r="D10" s="116" t="s">
        <v>15</v>
      </c>
      <c r="E10" s="117" t="s">
        <v>16</v>
      </c>
      <c r="F10" s="116" t="s">
        <v>14</v>
      </c>
      <c r="G10" s="116" t="s">
        <v>15</v>
      </c>
      <c r="H10" s="117" t="s">
        <v>16</v>
      </c>
      <c r="I10" s="161"/>
      <c r="J10" s="1622"/>
      <c r="K10" s="122"/>
      <c r="L10" s="122"/>
      <c r="M10" s="123"/>
      <c r="N10" s="122"/>
      <c r="O10" s="122"/>
      <c r="P10" s="123"/>
      <c r="Q10" s="122"/>
      <c r="R10" s="122"/>
      <c r="S10" s="123"/>
      <c r="T10" s="110"/>
    </row>
    <row r="11" spans="1:29" s="40" customFormat="1" ht="12.6" customHeight="1">
      <c r="A11" s="38" t="s">
        <v>17</v>
      </c>
      <c r="B11" s="162" t="s">
        <v>361</v>
      </c>
      <c r="C11" s="999">
        <v>66.099999999999994</v>
      </c>
      <c r="D11" s="239">
        <v>31.3</v>
      </c>
      <c r="E11" s="239">
        <v>34.799999999999997</v>
      </c>
      <c r="F11" s="239">
        <v>23.5</v>
      </c>
      <c r="G11" s="239">
        <v>9</v>
      </c>
      <c r="H11" s="241">
        <v>14.5</v>
      </c>
      <c r="I11" s="163"/>
      <c r="J11" s="164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163"/>
    </row>
    <row r="12" spans="1:29" s="40" customFormat="1" ht="12.6" customHeight="1">
      <c r="A12" s="43"/>
      <c r="B12" s="126" t="s">
        <v>362</v>
      </c>
      <c r="C12" s="1000">
        <v>54.4</v>
      </c>
      <c r="D12" s="242">
        <v>27</v>
      </c>
      <c r="E12" s="242">
        <v>27.5</v>
      </c>
      <c r="F12" s="242">
        <v>20.2</v>
      </c>
      <c r="G12" s="242">
        <v>7.9</v>
      </c>
      <c r="H12" s="244">
        <v>12.3</v>
      </c>
      <c r="I12" s="163"/>
      <c r="J12" s="165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163"/>
    </row>
    <row r="13" spans="1:29" s="40" customFormat="1" ht="12.6" customHeight="1">
      <c r="A13" s="43"/>
      <c r="B13" s="126" t="s">
        <v>4776</v>
      </c>
      <c r="C13" s="1000">
        <v>52.7</v>
      </c>
      <c r="D13" s="242">
        <v>25.2</v>
      </c>
      <c r="E13" s="242">
        <v>27.5</v>
      </c>
      <c r="F13" s="242">
        <v>16.8</v>
      </c>
      <c r="G13" s="242">
        <v>5.9</v>
      </c>
      <c r="H13" s="244">
        <v>10.9</v>
      </c>
      <c r="I13" s="163"/>
      <c r="J13" s="165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163"/>
    </row>
    <row r="14" spans="1:29" s="40" customFormat="1" ht="12.6" customHeight="1">
      <c r="A14" s="46" t="s">
        <v>19</v>
      </c>
      <c r="B14" s="47" t="s">
        <v>361</v>
      </c>
      <c r="C14" s="135">
        <v>3.8</v>
      </c>
      <c r="D14" s="136">
        <v>1.5</v>
      </c>
      <c r="E14" s="136">
        <v>2.2999999999999998</v>
      </c>
      <c r="F14" s="136">
        <v>3.4</v>
      </c>
      <c r="G14" s="136">
        <v>1.2</v>
      </c>
      <c r="H14" s="137">
        <v>2.1</v>
      </c>
      <c r="I14" s="163"/>
      <c r="J14" s="164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163"/>
    </row>
    <row r="15" spans="1:29" s="40" customFormat="1" ht="12.6" customHeight="1">
      <c r="A15" s="46"/>
      <c r="B15" s="48" t="s">
        <v>362</v>
      </c>
      <c r="C15" s="135">
        <v>4.7</v>
      </c>
      <c r="D15" s="136">
        <v>2.2999999999999998</v>
      </c>
      <c r="E15" s="136">
        <v>2.4</v>
      </c>
      <c r="F15" s="136">
        <v>2.5</v>
      </c>
      <c r="G15" s="136">
        <v>0.8</v>
      </c>
      <c r="H15" s="137">
        <v>1.7</v>
      </c>
      <c r="I15" s="163"/>
      <c r="J15" s="165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163"/>
    </row>
    <row r="16" spans="1:29" s="40" customFormat="1" ht="12.6" customHeight="1">
      <c r="A16" s="46"/>
      <c r="B16" s="48" t="s">
        <v>4776</v>
      </c>
      <c r="C16" s="135">
        <v>3.6</v>
      </c>
      <c r="D16" s="136">
        <v>2.2000000000000002</v>
      </c>
      <c r="E16" s="136">
        <v>1.4</v>
      </c>
      <c r="F16" s="136">
        <v>2.8</v>
      </c>
      <c r="G16" s="136">
        <v>1</v>
      </c>
      <c r="H16" s="137">
        <v>1.7</v>
      </c>
      <c r="I16" s="163"/>
      <c r="J16" s="165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163"/>
    </row>
    <row r="17" spans="1:29" s="33" customFormat="1" ht="12.6" customHeight="1">
      <c r="A17" s="51" t="s">
        <v>20</v>
      </c>
      <c r="B17" s="52" t="s">
        <v>361</v>
      </c>
      <c r="C17" s="139">
        <v>3.8</v>
      </c>
      <c r="D17" s="140">
        <v>1.5</v>
      </c>
      <c r="E17" s="140">
        <v>2.2999999999999998</v>
      </c>
      <c r="F17" s="140">
        <v>3.4</v>
      </c>
      <c r="G17" s="140">
        <v>1.2</v>
      </c>
      <c r="H17" s="141">
        <v>2.1</v>
      </c>
      <c r="I17" s="163"/>
      <c r="J17" s="164"/>
      <c r="K17" s="53"/>
      <c r="L17" s="53"/>
      <c r="M17" s="53"/>
      <c r="N17" s="53"/>
      <c r="O17" s="53"/>
      <c r="P17" s="53"/>
      <c r="Q17" s="53"/>
      <c r="R17" s="53"/>
      <c r="S17" s="53"/>
      <c r="T17" s="42"/>
      <c r="U17" s="42"/>
      <c r="V17" s="42"/>
      <c r="W17" s="42"/>
      <c r="X17" s="42"/>
      <c r="Y17" s="42"/>
      <c r="Z17" s="42"/>
      <c r="AA17" s="42"/>
      <c r="AB17" s="42"/>
      <c r="AC17" s="163"/>
    </row>
    <row r="18" spans="1:29" s="33" customFormat="1" ht="12.6" customHeight="1">
      <c r="A18" s="54"/>
      <c r="B18" s="55" t="s">
        <v>362</v>
      </c>
      <c r="C18" s="143">
        <v>4.7</v>
      </c>
      <c r="D18" s="144">
        <v>2.2999999999999998</v>
      </c>
      <c r="E18" s="144">
        <v>2.4</v>
      </c>
      <c r="F18" s="144">
        <v>2.5</v>
      </c>
      <c r="G18" s="144">
        <v>0.8</v>
      </c>
      <c r="H18" s="145">
        <v>1.7</v>
      </c>
      <c r="I18" s="163"/>
      <c r="J18" s="165"/>
      <c r="K18" s="53"/>
      <c r="L18" s="53"/>
      <c r="M18" s="53"/>
      <c r="N18" s="53"/>
      <c r="O18" s="53"/>
      <c r="P18" s="53"/>
      <c r="Q18" s="53"/>
      <c r="R18" s="53"/>
      <c r="S18" s="53"/>
      <c r="T18" s="42"/>
      <c r="U18" s="42"/>
      <c r="V18" s="42"/>
      <c r="W18" s="42"/>
      <c r="X18" s="42"/>
      <c r="Y18" s="42"/>
      <c r="Z18" s="42"/>
      <c r="AA18" s="42"/>
      <c r="AB18" s="42"/>
      <c r="AC18" s="163"/>
    </row>
    <row r="19" spans="1:29" s="33" customFormat="1" ht="12.6" customHeight="1">
      <c r="A19" s="54"/>
      <c r="B19" s="55" t="s">
        <v>4776</v>
      </c>
      <c r="C19" s="143">
        <v>3.6</v>
      </c>
      <c r="D19" s="144">
        <v>2.2000000000000002</v>
      </c>
      <c r="E19" s="144">
        <v>1.4</v>
      </c>
      <c r="F19" s="144">
        <v>2.8</v>
      </c>
      <c r="G19" s="144">
        <v>1</v>
      </c>
      <c r="H19" s="145">
        <v>1.7</v>
      </c>
      <c r="I19" s="163"/>
      <c r="J19" s="165"/>
      <c r="K19" s="53"/>
      <c r="L19" s="53"/>
      <c r="M19" s="53"/>
      <c r="N19" s="53"/>
      <c r="O19" s="53"/>
      <c r="P19" s="53"/>
      <c r="Q19" s="53"/>
      <c r="R19" s="53"/>
      <c r="S19" s="53"/>
      <c r="T19" s="42"/>
      <c r="U19" s="42"/>
      <c r="V19" s="42"/>
      <c r="W19" s="42"/>
      <c r="X19" s="42"/>
      <c r="Y19" s="42"/>
      <c r="Z19" s="42"/>
      <c r="AA19" s="42"/>
      <c r="AB19" s="42"/>
      <c r="AC19" s="163"/>
    </row>
    <row r="20" spans="1:29" s="40" customFormat="1" ht="12.6" customHeight="1">
      <c r="A20" s="58" t="s">
        <v>21</v>
      </c>
      <c r="B20" s="59" t="s">
        <v>361</v>
      </c>
      <c r="C20" s="148">
        <v>19.2</v>
      </c>
      <c r="D20" s="149">
        <v>7.4</v>
      </c>
      <c r="E20" s="149">
        <v>11.9</v>
      </c>
      <c r="F20" s="149">
        <v>7.1</v>
      </c>
      <c r="G20" s="149">
        <v>2</v>
      </c>
      <c r="H20" s="150">
        <v>5.0999999999999996</v>
      </c>
      <c r="I20" s="163"/>
      <c r="J20" s="164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163"/>
    </row>
    <row r="21" spans="1:29" s="40" customFormat="1" ht="12.6" customHeight="1">
      <c r="A21" s="46"/>
      <c r="B21" s="48" t="s">
        <v>362</v>
      </c>
      <c r="C21" s="135">
        <v>14.2</v>
      </c>
      <c r="D21" s="136">
        <v>6.5</v>
      </c>
      <c r="E21" s="136">
        <v>7.7</v>
      </c>
      <c r="F21" s="136">
        <v>5.0999999999999996</v>
      </c>
      <c r="G21" s="136">
        <v>3.2</v>
      </c>
      <c r="H21" s="137">
        <v>1.9</v>
      </c>
      <c r="I21" s="163"/>
      <c r="J21" s="165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163"/>
    </row>
    <row r="22" spans="1:29" s="40" customFormat="1" ht="12.6" customHeight="1">
      <c r="A22" s="46"/>
      <c r="B22" s="48" t="s">
        <v>4776</v>
      </c>
      <c r="C22" s="135">
        <v>15.8</v>
      </c>
      <c r="D22" s="136">
        <v>6.7</v>
      </c>
      <c r="E22" s="136">
        <v>9.1</v>
      </c>
      <c r="F22" s="136">
        <v>2.7</v>
      </c>
      <c r="G22" s="136">
        <v>1.2</v>
      </c>
      <c r="H22" s="137">
        <v>1.5</v>
      </c>
      <c r="I22" s="163"/>
      <c r="J22" s="165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163"/>
    </row>
    <row r="23" spans="1:29" s="33" customFormat="1" ht="12.6" customHeight="1">
      <c r="A23" s="51" t="s">
        <v>22</v>
      </c>
      <c r="B23" s="52" t="s">
        <v>361</v>
      </c>
      <c r="C23" s="139">
        <v>6.2</v>
      </c>
      <c r="D23" s="140">
        <v>2.6</v>
      </c>
      <c r="E23" s="140">
        <v>3.7</v>
      </c>
      <c r="F23" s="140">
        <v>3.2</v>
      </c>
      <c r="G23" s="140">
        <v>1.1000000000000001</v>
      </c>
      <c r="H23" s="141">
        <v>2.2000000000000002</v>
      </c>
      <c r="I23" s="163"/>
      <c r="J23" s="164"/>
      <c r="K23" s="53"/>
      <c r="L23" s="53"/>
      <c r="M23" s="53"/>
      <c r="N23" s="53"/>
      <c r="O23" s="53"/>
      <c r="P23" s="53"/>
      <c r="Q23" s="53"/>
      <c r="R23" s="53"/>
      <c r="S23" s="53"/>
      <c r="T23" s="42"/>
      <c r="U23" s="42"/>
      <c r="V23" s="42"/>
      <c r="W23" s="42"/>
      <c r="X23" s="42"/>
      <c r="Y23" s="42"/>
      <c r="Z23" s="42"/>
      <c r="AA23" s="42"/>
      <c r="AB23" s="42"/>
      <c r="AC23" s="163"/>
    </row>
    <row r="24" spans="1:29" s="33" customFormat="1" ht="12.6" customHeight="1">
      <c r="A24" s="54"/>
      <c r="B24" s="55" t="s">
        <v>362</v>
      </c>
      <c r="C24" s="143">
        <v>4</v>
      </c>
      <c r="D24" s="144">
        <v>2.1</v>
      </c>
      <c r="E24" s="144">
        <v>1.9</v>
      </c>
      <c r="F24" s="144">
        <v>1.7</v>
      </c>
      <c r="G24" s="144">
        <v>1.5</v>
      </c>
      <c r="H24" s="145">
        <v>0.2</v>
      </c>
      <c r="I24" s="163"/>
      <c r="J24" s="165"/>
      <c r="K24" s="53"/>
      <c r="L24" s="53"/>
      <c r="M24" s="53"/>
      <c r="N24" s="53"/>
      <c r="O24" s="53"/>
      <c r="P24" s="53"/>
      <c r="Q24" s="53"/>
      <c r="R24" s="53"/>
      <c r="S24" s="53"/>
      <c r="T24" s="42"/>
      <c r="U24" s="42"/>
      <c r="V24" s="42"/>
      <c r="W24" s="42"/>
      <c r="X24" s="42"/>
      <c r="Y24" s="42"/>
      <c r="Z24" s="42"/>
      <c r="AA24" s="42"/>
      <c r="AB24" s="42"/>
      <c r="AC24" s="163"/>
    </row>
    <row r="25" spans="1:29" s="33" customFormat="1" ht="12.6" customHeight="1">
      <c r="A25" s="54"/>
      <c r="B25" s="55" t="s">
        <v>4776</v>
      </c>
      <c r="C25" s="143">
        <v>4.7</v>
      </c>
      <c r="D25" s="144">
        <v>1.2</v>
      </c>
      <c r="E25" s="144">
        <v>3.4</v>
      </c>
      <c r="F25" s="144">
        <v>1.1000000000000001</v>
      </c>
      <c r="G25" s="144">
        <v>0.5</v>
      </c>
      <c r="H25" s="145">
        <v>0.6</v>
      </c>
      <c r="I25" s="163"/>
      <c r="J25" s="165"/>
      <c r="K25" s="53"/>
      <c r="L25" s="53"/>
      <c r="M25" s="53"/>
      <c r="N25" s="53"/>
      <c r="O25" s="53"/>
      <c r="P25" s="53"/>
      <c r="Q25" s="53"/>
      <c r="R25" s="53"/>
      <c r="S25" s="53"/>
      <c r="T25" s="42"/>
      <c r="U25" s="42"/>
      <c r="V25" s="42"/>
      <c r="W25" s="42"/>
      <c r="X25" s="42"/>
      <c r="Y25" s="42"/>
      <c r="Z25" s="42"/>
      <c r="AA25" s="42"/>
      <c r="AB25" s="42"/>
      <c r="AC25" s="163"/>
    </row>
    <row r="26" spans="1:29" s="33" customFormat="1" ht="12.6" customHeight="1">
      <c r="A26" s="51" t="s">
        <v>23</v>
      </c>
      <c r="B26" s="52" t="s">
        <v>361</v>
      </c>
      <c r="C26" s="139">
        <v>6.9</v>
      </c>
      <c r="D26" s="140">
        <v>3</v>
      </c>
      <c r="E26" s="140">
        <v>3.9</v>
      </c>
      <c r="F26" s="140">
        <v>1.6</v>
      </c>
      <c r="G26" s="140">
        <v>0.7</v>
      </c>
      <c r="H26" s="141">
        <v>0.9</v>
      </c>
      <c r="I26" s="163"/>
      <c r="J26" s="164"/>
      <c r="K26" s="53"/>
      <c r="L26" s="53"/>
      <c r="M26" s="53"/>
      <c r="N26" s="53"/>
      <c r="O26" s="53"/>
      <c r="P26" s="53"/>
      <c r="Q26" s="53"/>
      <c r="R26" s="53"/>
      <c r="S26" s="53"/>
      <c r="T26" s="42"/>
      <c r="U26" s="42"/>
      <c r="V26" s="42"/>
      <c r="W26" s="42"/>
      <c r="X26" s="42"/>
      <c r="Y26" s="42"/>
      <c r="Z26" s="42"/>
      <c r="AA26" s="42"/>
      <c r="AB26" s="42"/>
      <c r="AC26" s="163"/>
    </row>
    <row r="27" spans="1:29" s="33" customFormat="1" ht="12.6" customHeight="1">
      <c r="A27" s="54"/>
      <c r="B27" s="55" t="s">
        <v>362</v>
      </c>
      <c r="C27" s="143">
        <v>5</v>
      </c>
      <c r="D27" s="144">
        <v>2.2000000000000002</v>
      </c>
      <c r="E27" s="144">
        <v>2.8</v>
      </c>
      <c r="F27" s="144">
        <v>1</v>
      </c>
      <c r="G27" s="144">
        <v>1</v>
      </c>
      <c r="H27" s="145">
        <v>0.1</v>
      </c>
      <c r="I27" s="163"/>
      <c r="J27" s="165"/>
      <c r="K27" s="53"/>
      <c r="L27" s="53"/>
      <c r="M27" s="53"/>
      <c r="N27" s="53"/>
      <c r="O27" s="53"/>
      <c r="P27" s="53"/>
      <c r="Q27" s="53"/>
      <c r="R27" s="53"/>
      <c r="S27" s="53"/>
      <c r="T27" s="42"/>
      <c r="U27" s="42"/>
      <c r="V27" s="42"/>
      <c r="W27" s="42"/>
      <c r="X27" s="42"/>
      <c r="Y27" s="42"/>
      <c r="Z27" s="42"/>
      <c r="AA27" s="42"/>
      <c r="AB27" s="42"/>
      <c r="AC27" s="163"/>
    </row>
    <row r="28" spans="1:29" s="33" customFormat="1" ht="12.6" customHeight="1">
      <c r="A28" s="54"/>
      <c r="B28" s="55" t="s">
        <v>4776</v>
      </c>
      <c r="C28" s="143">
        <v>5.2</v>
      </c>
      <c r="D28" s="144">
        <v>3.1</v>
      </c>
      <c r="E28" s="144">
        <v>2.1</v>
      </c>
      <c r="F28" s="144">
        <v>0.5</v>
      </c>
      <c r="G28" s="144">
        <v>0.2</v>
      </c>
      <c r="H28" s="145">
        <v>0.3</v>
      </c>
      <c r="I28" s="163"/>
      <c r="J28" s="165"/>
      <c r="K28" s="53"/>
      <c r="L28" s="53"/>
      <c r="M28" s="53"/>
      <c r="N28" s="53"/>
      <c r="O28" s="53"/>
      <c r="P28" s="53"/>
      <c r="Q28" s="53"/>
      <c r="R28" s="53"/>
      <c r="S28" s="53"/>
      <c r="T28" s="42"/>
      <c r="U28" s="42"/>
      <c r="V28" s="42"/>
      <c r="W28" s="42"/>
      <c r="X28" s="42"/>
      <c r="Y28" s="42"/>
      <c r="Z28" s="42"/>
      <c r="AA28" s="42"/>
      <c r="AB28" s="42"/>
      <c r="AC28" s="163"/>
    </row>
    <row r="29" spans="1:29" s="33" customFormat="1" ht="12.6" customHeight="1">
      <c r="A29" s="51" t="s">
        <v>24</v>
      </c>
      <c r="B29" s="52" t="s">
        <v>361</v>
      </c>
      <c r="C29" s="139">
        <v>6.1</v>
      </c>
      <c r="D29" s="140">
        <v>1.8</v>
      </c>
      <c r="E29" s="140">
        <v>4.3</v>
      </c>
      <c r="F29" s="140">
        <v>2.2999999999999998</v>
      </c>
      <c r="G29" s="140">
        <v>0.2</v>
      </c>
      <c r="H29" s="141">
        <v>2.1</v>
      </c>
      <c r="I29" s="163"/>
      <c r="J29" s="164"/>
      <c r="K29" s="1266"/>
      <c r="L29" s="53"/>
      <c r="M29" s="53"/>
      <c r="N29" s="53"/>
      <c r="O29" s="53"/>
      <c r="P29" s="53"/>
      <c r="Q29" s="53"/>
      <c r="R29" s="53"/>
      <c r="S29" s="53"/>
      <c r="T29" s="42"/>
      <c r="U29" s="42"/>
      <c r="V29" s="42"/>
      <c r="W29" s="42"/>
      <c r="X29" s="42"/>
      <c r="Y29" s="42"/>
      <c r="Z29" s="42"/>
      <c r="AA29" s="42"/>
      <c r="AB29" s="42"/>
      <c r="AC29" s="163"/>
    </row>
    <row r="30" spans="1:29" s="33" customFormat="1" ht="12.6" customHeight="1">
      <c r="A30" s="54"/>
      <c r="B30" s="55" t="s">
        <v>362</v>
      </c>
      <c r="C30" s="143">
        <v>5.2</v>
      </c>
      <c r="D30" s="144">
        <v>2.1</v>
      </c>
      <c r="E30" s="144">
        <v>3.1</v>
      </c>
      <c r="F30" s="144">
        <v>2.2999999999999998</v>
      </c>
      <c r="G30" s="144">
        <v>0.8</v>
      </c>
      <c r="H30" s="145">
        <v>1.6</v>
      </c>
      <c r="I30" s="163"/>
      <c r="J30" s="165"/>
      <c r="K30" s="53"/>
      <c r="L30" s="53"/>
      <c r="M30" s="53"/>
      <c r="N30" s="53"/>
      <c r="O30" s="53"/>
      <c r="P30" s="53"/>
      <c r="Q30" s="53"/>
      <c r="R30" s="53"/>
      <c r="S30" s="53"/>
      <c r="T30" s="42"/>
      <c r="U30" s="42"/>
      <c r="V30" s="42"/>
      <c r="W30" s="42"/>
      <c r="X30" s="42"/>
      <c r="Y30" s="42"/>
      <c r="Z30" s="42"/>
      <c r="AA30" s="42"/>
      <c r="AB30" s="42"/>
      <c r="AC30" s="163"/>
    </row>
    <row r="31" spans="1:29" s="33" customFormat="1" ht="12.6" customHeight="1">
      <c r="A31" s="54"/>
      <c r="B31" s="55" t="s">
        <v>4776</v>
      </c>
      <c r="C31" s="143">
        <v>5.9</v>
      </c>
      <c r="D31" s="144">
        <v>2.4</v>
      </c>
      <c r="E31" s="144">
        <v>3.6</v>
      </c>
      <c r="F31" s="144">
        <v>1.1000000000000001</v>
      </c>
      <c r="G31" s="144">
        <v>0.5</v>
      </c>
      <c r="H31" s="145">
        <v>0.6</v>
      </c>
      <c r="I31" s="163"/>
      <c r="J31" s="165"/>
      <c r="K31" s="53"/>
      <c r="L31" s="53"/>
      <c r="M31" s="53"/>
      <c r="N31" s="53"/>
      <c r="O31" s="53"/>
      <c r="P31" s="53"/>
      <c r="Q31" s="53"/>
      <c r="R31" s="53"/>
      <c r="S31" s="53"/>
      <c r="T31" s="42"/>
      <c r="U31" s="42"/>
      <c r="V31" s="42"/>
      <c r="W31" s="42"/>
      <c r="X31" s="42"/>
      <c r="Y31" s="42"/>
      <c r="Z31" s="42"/>
      <c r="AA31" s="42"/>
      <c r="AB31" s="42"/>
      <c r="AC31" s="163"/>
    </row>
    <row r="32" spans="1:29" s="40" customFormat="1" ht="12.6" customHeight="1">
      <c r="A32" s="60" t="s">
        <v>25</v>
      </c>
      <c r="B32" s="59" t="s">
        <v>361</v>
      </c>
      <c r="C32" s="148">
        <v>17.3</v>
      </c>
      <c r="D32" s="149">
        <v>9.4</v>
      </c>
      <c r="E32" s="149">
        <v>7.9</v>
      </c>
      <c r="F32" s="149">
        <v>6.7</v>
      </c>
      <c r="G32" s="149">
        <v>3</v>
      </c>
      <c r="H32" s="150">
        <v>3.7</v>
      </c>
      <c r="I32" s="163"/>
      <c r="J32" s="164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163"/>
    </row>
    <row r="33" spans="1:29" s="33" customFormat="1" ht="12.6" customHeight="1">
      <c r="A33" s="62"/>
      <c r="B33" s="48" t="s">
        <v>362</v>
      </c>
      <c r="C33" s="135">
        <v>15.5</v>
      </c>
      <c r="D33" s="136">
        <v>8.9</v>
      </c>
      <c r="E33" s="136">
        <v>6.5</v>
      </c>
      <c r="F33" s="136">
        <v>5.2</v>
      </c>
      <c r="G33" s="136">
        <v>1.5</v>
      </c>
      <c r="H33" s="137">
        <v>3.8</v>
      </c>
      <c r="I33" s="163"/>
      <c r="J33" s="165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163"/>
    </row>
    <row r="34" spans="1:29" s="33" customFormat="1" ht="12.6" customHeight="1">
      <c r="A34" s="62"/>
      <c r="B34" s="48" t="s">
        <v>4776</v>
      </c>
      <c r="C34" s="135">
        <v>13.3</v>
      </c>
      <c r="D34" s="136">
        <v>6.2</v>
      </c>
      <c r="E34" s="136">
        <v>7.1</v>
      </c>
      <c r="F34" s="136">
        <v>4.3</v>
      </c>
      <c r="G34" s="136">
        <v>1.3</v>
      </c>
      <c r="H34" s="137">
        <v>3</v>
      </c>
      <c r="I34" s="163"/>
      <c r="J34" s="165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163"/>
    </row>
    <row r="35" spans="1:29" s="33" customFormat="1" ht="12.6" customHeight="1">
      <c r="A35" s="51" t="s">
        <v>26</v>
      </c>
      <c r="B35" s="52" t="s">
        <v>361</v>
      </c>
      <c r="C35" s="139">
        <v>7.2</v>
      </c>
      <c r="D35" s="140">
        <v>4.5</v>
      </c>
      <c r="E35" s="140">
        <v>2.7</v>
      </c>
      <c r="F35" s="140">
        <v>2.7</v>
      </c>
      <c r="G35" s="140">
        <v>0.6</v>
      </c>
      <c r="H35" s="141">
        <v>2.1</v>
      </c>
      <c r="I35" s="163"/>
      <c r="J35" s="164"/>
      <c r="K35" s="53"/>
      <c r="L35" s="53"/>
      <c r="M35" s="53"/>
      <c r="N35" s="53"/>
      <c r="O35" s="53"/>
      <c r="P35" s="53"/>
      <c r="Q35" s="53"/>
      <c r="R35" s="53"/>
      <c r="S35" s="53"/>
      <c r="T35" s="42"/>
      <c r="U35" s="42"/>
      <c r="V35" s="42"/>
      <c r="W35" s="42"/>
      <c r="X35" s="42"/>
      <c r="Y35" s="42"/>
      <c r="Z35" s="42"/>
      <c r="AA35" s="42"/>
      <c r="AB35" s="42"/>
      <c r="AC35" s="163"/>
    </row>
    <row r="36" spans="1:29" s="33" customFormat="1" ht="12.6" customHeight="1">
      <c r="A36" s="54"/>
      <c r="B36" s="55" t="s">
        <v>362</v>
      </c>
      <c r="C36" s="143">
        <v>6.7</v>
      </c>
      <c r="D36" s="144">
        <v>3.7</v>
      </c>
      <c r="E36" s="144">
        <v>3</v>
      </c>
      <c r="F36" s="144">
        <v>2.4</v>
      </c>
      <c r="G36" s="144">
        <v>0.5</v>
      </c>
      <c r="H36" s="145">
        <v>1.9</v>
      </c>
      <c r="I36" s="163"/>
      <c r="J36" s="165"/>
      <c r="K36" s="53"/>
      <c r="L36" s="53"/>
      <c r="M36" s="53"/>
      <c r="N36" s="53"/>
      <c r="O36" s="53"/>
      <c r="P36" s="53"/>
      <c r="Q36" s="53"/>
      <c r="R36" s="53"/>
      <c r="S36" s="53"/>
      <c r="T36" s="42"/>
      <c r="U36" s="42"/>
      <c r="V36" s="42"/>
      <c r="W36" s="42"/>
      <c r="X36" s="42"/>
      <c r="Y36" s="42"/>
      <c r="Z36" s="42"/>
      <c r="AA36" s="42"/>
      <c r="AB36" s="42"/>
      <c r="AC36" s="163"/>
    </row>
    <row r="37" spans="1:29" s="33" customFormat="1" ht="12.6" customHeight="1">
      <c r="A37" s="54"/>
      <c r="B37" s="55" t="s">
        <v>4776</v>
      </c>
      <c r="C37" s="143">
        <v>5</v>
      </c>
      <c r="D37" s="144">
        <v>2.2999999999999998</v>
      </c>
      <c r="E37" s="144">
        <v>2.7</v>
      </c>
      <c r="F37" s="144">
        <v>1.9</v>
      </c>
      <c r="G37" s="144">
        <v>0.6</v>
      </c>
      <c r="H37" s="145">
        <v>1.3</v>
      </c>
      <c r="I37" s="163"/>
      <c r="J37" s="165"/>
      <c r="K37" s="53"/>
      <c r="L37" s="53"/>
      <c r="M37" s="53"/>
      <c r="N37" s="53"/>
      <c r="O37" s="53"/>
      <c r="P37" s="53"/>
      <c r="Q37" s="53"/>
      <c r="R37" s="53"/>
      <c r="S37" s="53"/>
      <c r="T37" s="42"/>
      <c r="U37" s="42"/>
      <c r="V37" s="42"/>
      <c r="W37" s="42"/>
      <c r="X37" s="42"/>
      <c r="Y37" s="42"/>
      <c r="Z37" s="42"/>
      <c r="AA37" s="42"/>
      <c r="AB37" s="42"/>
      <c r="AC37" s="163"/>
    </row>
    <row r="38" spans="1:29" s="33" customFormat="1" ht="12.6" customHeight="1">
      <c r="A38" s="51" t="s">
        <v>27</v>
      </c>
      <c r="B38" s="52" t="s">
        <v>361</v>
      </c>
      <c r="C38" s="139">
        <v>10.1</v>
      </c>
      <c r="D38" s="140">
        <v>4.9000000000000004</v>
      </c>
      <c r="E38" s="140">
        <v>5.2</v>
      </c>
      <c r="F38" s="140">
        <v>4</v>
      </c>
      <c r="G38" s="140">
        <v>2.4</v>
      </c>
      <c r="H38" s="141">
        <v>1.7</v>
      </c>
      <c r="I38" s="163"/>
      <c r="J38" s="164"/>
      <c r="K38" s="53"/>
      <c r="L38" s="53"/>
      <c r="M38" s="53"/>
      <c r="N38" s="53"/>
      <c r="O38" s="53"/>
      <c r="P38" s="53"/>
      <c r="Q38" s="53"/>
      <c r="R38" s="53"/>
      <c r="S38" s="53"/>
      <c r="T38" s="42"/>
      <c r="U38" s="42"/>
      <c r="V38" s="42"/>
      <c r="W38" s="42"/>
      <c r="X38" s="42"/>
      <c r="Y38" s="42"/>
      <c r="Z38" s="42"/>
      <c r="AA38" s="42"/>
      <c r="AB38" s="42"/>
      <c r="AC38" s="163"/>
    </row>
    <row r="39" spans="1:29" s="33" customFormat="1" ht="12.6" customHeight="1">
      <c r="A39" s="54"/>
      <c r="B39" s="55" t="s">
        <v>362</v>
      </c>
      <c r="C39" s="143">
        <v>8.8000000000000007</v>
      </c>
      <c r="D39" s="144">
        <v>5.2</v>
      </c>
      <c r="E39" s="144">
        <v>3.5</v>
      </c>
      <c r="F39" s="144">
        <v>2.9</v>
      </c>
      <c r="G39" s="144">
        <v>1</v>
      </c>
      <c r="H39" s="145">
        <v>1.9</v>
      </c>
      <c r="I39" s="163"/>
      <c r="J39" s="165"/>
      <c r="K39" s="53"/>
      <c r="L39" s="53"/>
      <c r="M39" s="53"/>
      <c r="N39" s="53"/>
      <c r="O39" s="53"/>
      <c r="P39" s="53"/>
      <c r="Q39" s="53"/>
      <c r="R39" s="53"/>
      <c r="S39" s="53"/>
      <c r="T39" s="42"/>
      <c r="U39" s="42"/>
      <c r="V39" s="42"/>
      <c r="W39" s="42"/>
      <c r="X39" s="42"/>
      <c r="Y39" s="42"/>
      <c r="Z39" s="42"/>
      <c r="AA39" s="42"/>
      <c r="AB39" s="42"/>
      <c r="AC39" s="163"/>
    </row>
    <row r="40" spans="1:29" s="33" customFormat="1" ht="12.6" customHeight="1">
      <c r="A40" s="54"/>
      <c r="B40" s="55" t="s">
        <v>4776</v>
      </c>
      <c r="C40" s="143">
        <v>8.1999999999999993</v>
      </c>
      <c r="D40" s="144">
        <v>3.9</v>
      </c>
      <c r="E40" s="144">
        <v>4.3</v>
      </c>
      <c r="F40" s="144">
        <v>2.4</v>
      </c>
      <c r="G40" s="144">
        <v>0.8</v>
      </c>
      <c r="H40" s="145">
        <v>1.6</v>
      </c>
      <c r="I40" s="163"/>
      <c r="J40" s="165"/>
      <c r="K40" s="53"/>
      <c r="L40" s="53"/>
      <c r="M40" s="53"/>
      <c r="N40" s="53"/>
      <c r="O40" s="53"/>
      <c r="P40" s="53"/>
      <c r="Q40" s="53"/>
      <c r="R40" s="53"/>
      <c r="S40" s="53"/>
      <c r="T40" s="42"/>
      <c r="U40" s="42"/>
      <c r="V40" s="42"/>
      <c r="W40" s="42"/>
      <c r="X40" s="42"/>
      <c r="Y40" s="42"/>
      <c r="Z40" s="42"/>
      <c r="AA40" s="42"/>
      <c r="AB40" s="42"/>
      <c r="AC40" s="163"/>
    </row>
    <row r="41" spans="1:29" s="40" customFormat="1" ht="12.6" customHeight="1">
      <c r="A41" s="58" t="s">
        <v>28</v>
      </c>
      <c r="B41" s="59" t="s">
        <v>361</v>
      </c>
      <c r="C41" s="148">
        <v>25.7</v>
      </c>
      <c r="D41" s="149">
        <v>13</v>
      </c>
      <c r="E41" s="149">
        <v>12.7</v>
      </c>
      <c r="F41" s="149">
        <v>6.3</v>
      </c>
      <c r="G41" s="149">
        <v>2.8</v>
      </c>
      <c r="H41" s="150">
        <v>3.5</v>
      </c>
      <c r="I41" s="163"/>
      <c r="J41" s="164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163"/>
    </row>
    <row r="42" spans="1:29" s="40" customFormat="1" ht="12.6" customHeight="1">
      <c r="A42" s="46"/>
      <c r="B42" s="48" t="s">
        <v>362</v>
      </c>
      <c r="C42" s="135">
        <v>20</v>
      </c>
      <c r="D42" s="136">
        <v>9.1999999999999993</v>
      </c>
      <c r="E42" s="136">
        <v>10.8</v>
      </c>
      <c r="F42" s="136">
        <v>7.5</v>
      </c>
      <c r="G42" s="136">
        <v>2.5</v>
      </c>
      <c r="H42" s="137">
        <v>5</v>
      </c>
      <c r="I42" s="163"/>
      <c r="J42" s="165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163"/>
    </row>
    <row r="43" spans="1:29" s="40" customFormat="1" ht="12.6" customHeight="1">
      <c r="A43" s="46"/>
      <c r="B43" s="48" t="s">
        <v>4776</v>
      </c>
      <c r="C43" s="135">
        <v>20</v>
      </c>
      <c r="D43" s="136">
        <v>10.1</v>
      </c>
      <c r="E43" s="136">
        <v>9.9</v>
      </c>
      <c r="F43" s="136">
        <v>7.1</v>
      </c>
      <c r="G43" s="136">
        <v>2.4</v>
      </c>
      <c r="H43" s="137">
        <v>4.7</v>
      </c>
      <c r="I43" s="163"/>
      <c r="J43" s="165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163"/>
    </row>
    <row r="44" spans="1:29" s="33" customFormat="1" ht="12.6" customHeight="1">
      <c r="A44" s="51" t="s">
        <v>29</v>
      </c>
      <c r="B44" s="52" t="s">
        <v>361</v>
      </c>
      <c r="C44" s="139">
        <v>14.2</v>
      </c>
      <c r="D44" s="140">
        <v>7.3</v>
      </c>
      <c r="E44" s="140">
        <v>6.8</v>
      </c>
      <c r="F44" s="140">
        <v>3.7</v>
      </c>
      <c r="G44" s="140">
        <v>1.5</v>
      </c>
      <c r="H44" s="141">
        <v>2.1</v>
      </c>
      <c r="I44" s="163"/>
      <c r="J44" s="164"/>
      <c r="K44" s="53"/>
      <c r="L44" s="53"/>
      <c r="M44" s="53"/>
      <c r="N44" s="53"/>
      <c r="O44" s="53"/>
      <c r="P44" s="53"/>
      <c r="Q44" s="53"/>
      <c r="R44" s="53"/>
      <c r="S44" s="53"/>
      <c r="T44" s="42"/>
      <c r="U44" s="42"/>
      <c r="V44" s="42"/>
      <c r="W44" s="42"/>
      <c r="X44" s="42"/>
      <c r="Y44" s="42"/>
      <c r="Z44" s="42"/>
      <c r="AA44" s="42"/>
      <c r="AB44" s="42"/>
      <c r="AC44" s="163"/>
    </row>
    <row r="45" spans="1:29" s="33" customFormat="1" ht="12.6" customHeight="1">
      <c r="A45" s="54"/>
      <c r="B45" s="55" t="s">
        <v>362</v>
      </c>
      <c r="C45" s="143">
        <v>11.3</v>
      </c>
      <c r="D45" s="144">
        <v>5</v>
      </c>
      <c r="E45" s="144">
        <v>6.2</v>
      </c>
      <c r="F45" s="144">
        <v>3.2</v>
      </c>
      <c r="G45" s="144">
        <v>1.1000000000000001</v>
      </c>
      <c r="H45" s="145">
        <v>2.1</v>
      </c>
      <c r="I45" s="163"/>
      <c r="J45" s="165"/>
      <c r="K45" s="53"/>
      <c r="L45" s="53"/>
      <c r="M45" s="53"/>
      <c r="N45" s="53"/>
      <c r="O45" s="53"/>
      <c r="P45" s="53"/>
      <c r="Q45" s="53"/>
      <c r="R45" s="53"/>
      <c r="S45" s="53"/>
      <c r="T45" s="42"/>
      <c r="U45" s="42"/>
      <c r="V45" s="42"/>
      <c r="W45" s="42"/>
      <c r="X45" s="42"/>
      <c r="Y45" s="42"/>
      <c r="Z45" s="42"/>
      <c r="AA45" s="42"/>
      <c r="AB45" s="42"/>
      <c r="AC45" s="163"/>
    </row>
    <row r="46" spans="1:29" s="33" customFormat="1" ht="12.6" customHeight="1">
      <c r="A46" s="54"/>
      <c r="B46" s="55" t="s">
        <v>4776</v>
      </c>
      <c r="C46" s="143">
        <v>10.199999999999999</v>
      </c>
      <c r="D46" s="144">
        <v>4.2</v>
      </c>
      <c r="E46" s="144">
        <v>6</v>
      </c>
      <c r="F46" s="144">
        <v>2.9</v>
      </c>
      <c r="G46" s="144">
        <v>0.9</v>
      </c>
      <c r="H46" s="145">
        <v>2</v>
      </c>
      <c r="I46" s="163"/>
      <c r="J46" s="165"/>
      <c r="K46" s="53"/>
      <c r="L46" s="53"/>
      <c r="M46" s="53"/>
      <c r="N46" s="53"/>
      <c r="O46" s="53"/>
      <c r="P46" s="53"/>
      <c r="Q46" s="53"/>
      <c r="R46" s="53"/>
      <c r="S46" s="53"/>
      <c r="T46" s="42"/>
      <c r="U46" s="42"/>
      <c r="V46" s="42"/>
      <c r="W46" s="42"/>
      <c r="X46" s="42"/>
      <c r="Y46" s="42"/>
      <c r="Z46" s="42"/>
      <c r="AA46" s="42"/>
      <c r="AB46" s="42"/>
      <c r="AC46" s="163"/>
    </row>
    <row r="47" spans="1:29" s="33" customFormat="1" ht="12.6" customHeight="1">
      <c r="A47" s="51" t="s">
        <v>30</v>
      </c>
      <c r="B47" s="52" t="s">
        <v>361</v>
      </c>
      <c r="C47" s="139">
        <v>11.5</v>
      </c>
      <c r="D47" s="140">
        <v>5.7</v>
      </c>
      <c r="E47" s="140">
        <v>5.8</v>
      </c>
      <c r="F47" s="1033">
        <v>2.7</v>
      </c>
      <c r="G47" s="1265">
        <v>1.3</v>
      </c>
      <c r="H47" s="1371">
        <v>2.8</v>
      </c>
      <c r="I47" s="163"/>
      <c r="J47" s="164"/>
      <c r="K47" s="53"/>
      <c r="L47" s="53"/>
      <c r="M47" s="53"/>
      <c r="N47" s="53"/>
      <c r="O47" s="53"/>
      <c r="P47" s="53"/>
      <c r="Q47" s="53"/>
      <c r="R47" s="53"/>
      <c r="S47" s="53"/>
      <c r="T47" s="42"/>
      <c r="U47" s="42"/>
      <c r="V47" s="42"/>
      <c r="W47" s="42"/>
      <c r="X47" s="42"/>
      <c r="Y47" s="42"/>
      <c r="Z47" s="42"/>
      <c r="AA47" s="42"/>
      <c r="AB47" s="42"/>
      <c r="AC47" s="163"/>
    </row>
    <row r="48" spans="1:29" s="33" customFormat="1" ht="12.6" customHeight="1">
      <c r="A48" s="54"/>
      <c r="B48" s="55" t="s">
        <v>362</v>
      </c>
      <c r="C48" s="143">
        <v>8.8000000000000007</v>
      </c>
      <c r="D48" s="144">
        <v>4.2</v>
      </c>
      <c r="E48" s="144">
        <v>4.5</v>
      </c>
      <c r="F48" s="1370">
        <v>4.3</v>
      </c>
      <c r="G48" s="144">
        <v>1.5</v>
      </c>
      <c r="H48" s="145">
        <v>0</v>
      </c>
      <c r="I48" s="163"/>
      <c r="J48" s="165"/>
      <c r="K48" s="53"/>
      <c r="L48" s="53"/>
      <c r="M48" s="53"/>
      <c r="N48" s="53"/>
      <c r="O48" s="53"/>
      <c r="P48" s="53"/>
      <c r="Q48" s="53"/>
      <c r="R48" s="53"/>
      <c r="S48" s="53"/>
      <c r="T48" s="42"/>
      <c r="U48" s="42"/>
      <c r="V48" s="42"/>
      <c r="W48" s="42"/>
      <c r="X48" s="42"/>
      <c r="Y48" s="42"/>
      <c r="Z48" s="42"/>
      <c r="AA48" s="42"/>
      <c r="AB48" s="42"/>
      <c r="AC48" s="163"/>
    </row>
    <row r="49" spans="1:29" s="33" customFormat="1" ht="12.6" customHeight="1">
      <c r="A49" s="54"/>
      <c r="B49" s="55" t="s">
        <v>4776</v>
      </c>
      <c r="C49" s="143">
        <v>9.8000000000000007</v>
      </c>
      <c r="D49" s="144">
        <v>5.9</v>
      </c>
      <c r="E49" s="142">
        <v>3.9</v>
      </c>
      <c r="F49" s="1370">
        <v>4.2</v>
      </c>
      <c r="G49" s="144">
        <v>1.5</v>
      </c>
      <c r="H49" s="145">
        <v>2.7</v>
      </c>
      <c r="I49" s="163"/>
      <c r="J49" s="165"/>
      <c r="K49" s="53"/>
      <c r="L49" s="53"/>
      <c r="M49" s="53"/>
      <c r="N49" s="53"/>
      <c r="O49" s="53"/>
      <c r="P49" s="53"/>
      <c r="Q49" s="53"/>
      <c r="R49" s="53"/>
      <c r="S49" s="53"/>
      <c r="T49" s="42"/>
      <c r="U49" s="42"/>
      <c r="V49" s="42"/>
      <c r="W49" s="42"/>
      <c r="X49" s="42"/>
      <c r="Y49" s="42"/>
      <c r="Z49" s="42"/>
      <c r="AA49" s="42"/>
      <c r="AB49" s="42"/>
      <c r="AC49" s="163"/>
    </row>
    <row r="50" spans="1:29" s="154" customFormat="1" ht="10.8">
      <c r="A50" s="1369"/>
      <c r="B50" s="1360"/>
      <c r="C50" s="1360"/>
      <c r="D50" s="1360"/>
      <c r="E50" s="1360"/>
      <c r="F50" s="1360"/>
      <c r="G50" s="1360"/>
      <c r="H50" s="1360"/>
      <c r="I50" s="168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</row>
    <row r="51" spans="1:29" s="33" customFormat="1" ht="12.6" customHeight="1">
      <c r="B51" s="93"/>
      <c r="C51" s="93"/>
      <c r="D51" s="93"/>
      <c r="E51" s="93"/>
      <c r="F51" s="93"/>
      <c r="G51" s="93"/>
      <c r="H51" s="94" t="s">
        <v>375</v>
      </c>
      <c r="I51" s="41"/>
      <c r="K51" s="992"/>
      <c r="L51" s="992"/>
      <c r="M51" s="992"/>
      <c r="N51" s="992"/>
      <c r="O51" s="992"/>
      <c r="P51" s="992"/>
      <c r="Q51" s="992"/>
      <c r="R51" s="992"/>
      <c r="S51" s="992"/>
    </row>
    <row r="52" spans="1:29" s="33" customFormat="1" ht="15.6" customHeight="1">
      <c r="A52" s="1643" t="s">
        <v>73</v>
      </c>
      <c r="B52" s="1643"/>
      <c r="C52" s="1643"/>
      <c r="D52" s="1643"/>
      <c r="E52" s="1643"/>
      <c r="F52" s="1643"/>
      <c r="G52" s="1643"/>
      <c r="H52" s="1643"/>
      <c r="I52" s="1364"/>
      <c r="J52" s="1364"/>
      <c r="K52" s="1364"/>
      <c r="L52" s="1364"/>
      <c r="M52" s="1364"/>
      <c r="N52" s="1364"/>
    </row>
    <row r="53" spans="1:29" s="33" customFormat="1" ht="17.399999999999999" customHeight="1">
      <c r="A53" s="1643" t="s">
        <v>74</v>
      </c>
      <c r="B53" s="1643"/>
      <c r="C53" s="1643"/>
      <c r="D53" s="1643"/>
      <c r="E53" s="1643"/>
      <c r="F53" s="1643"/>
      <c r="G53" s="1643"/>
      <c r="H53" s="1643"/>
      <c r="I53" s="1270"/>
      <c r="J53" s="1270"/>
      <c r="K53" s="1270"/>
      <c r="L53" s="1270"/>
      <c r="M53" s="1270"/>
      <c r="N53" s="1270"/>
    </row>
    <row r="54" spans="1:29" ht="33.6" customHeight="1" outlineLevel="1">
      <c r="A54" s="1643" t="s">
        <v>75</v>
      </c>
      <c r="B54" s="1643"/>
      <c r="C54" s="1643"/>
      <c r="D54" s="1643"/>
      <c r="E54" s="1643"/>
      <c r="F54" s="1643"/>
      <c r="G54" s="1643"/>
      <c r="H54" s="1643"/>
      <c r="I54" s="1270"/>
      <c r="J54" s="1270"/>
      <c r="K54" s="1270"/>
      <c r="L54" s="1270"/>
      <c r="M54" s="1270"/>
      <c r="N54" s="1270"/>
    </row>
    <row r="55" spans="1:29" s="72" customFormat="1" ht="18.600000000000001" customHeight="1" outlineLevel="1">
      <c r="A55" s="1643" t="s">
        <v>76</v>
      </c>
      <c r="B55" s="1643"/>
      <c r="C55" s="1643"/>
      <c r="D55" s="1643"/>
      <c r="E55" s="1643"/>
      <c r="F55" s="1643"/>
      <c r="G55" s="1643"/>
      <c r="H55" s="1643"/>
      <c r="I55" s="1364"/>
      <c r="J55" s="1364"/>
      <c r="K55" s="1364"/>
      <c r="L55" s="1364"/>
      <c r="M55" s="1364"/>
      <c r="N55" s="1364"/>
      <c r="T55" s="73"/>
    </row>
    <row r="56" spans="1:29" s="72" customFormat="1" ht="10.199999999999999" outlineLevel="1">
      <c r="A56" s="1374"/>
      <c r="B56" s="1377"/>
      <c r="C56" s="1375"/>
      <c r="D56" s="1375"/>
      <c r="E56" s="1375"/>
      <c r="F56" s="1375"/>
      <c r="G56" s="1375"/>
      <c r="H56" s="1375"/>
      <c r="I56" s="172"/>
      <c r="J56" s="174"/>
      <c r="T56" s="73"/>
    </row>
    <row r="57" spans="1:29" s="72" customFormat="1" ht="10.199999999999999" outlineLevel="1">
      <c r="A57" s="92" t="s">
        <v>52</v>
      </c>
      <c r="B57" s="1378"/>
      <c r="I57" s="172"/>
      <c r="J57" s="175"/>
      <c r="T57" s="73"/>
    </row>
    <row r="58" spans="1:29" s="72" customFormat="1" ht="10.199999999999999" outlineLevel="1">
      <c r="A58" s="70"/>
      <c r="B58" s="1379"/>
      <c r="I58" s="172"/>
      <c r="J58" s="176"/>
      <c r="T58" s="73"/>
    </row>
    <row r="59" spans="1:29" s="72" customFormat="1" ht="10.199999999999999" outlineLevel="1">
      <c r="A59" s="70"/>
      <c r="B59" s="1379"/>
      <c r="I59" s="172"/>
      <c r="J59" s="176"/>
      <c r="T59" s="73"/>
    </row>
    <row r="60" spans="1:29" s="79" customFormat="1" ht="10.199999999999999" outlineLevel="1">
      <c r="A60" s="77"/>
      <c r="B60" s="1267"/>
      <c r="I60" s="177"/>
      <c r="J60" s="178"/>
      <c r="T60" s="80"/>
    </row>
    <row r="61" spans="1:29" s="79" customFormat="1" ht="10.199999999999999" outlineLevel="1">
      <c r="A61" s="77"/>
      <c r="B61" s="823"/>
      <c r="I61" s="177"/>
      <c r="J61" s="179"/>
      <c r="T61" s="80"/>
    </row>
    <row r="62" spans="1:29" s="79" customFormat="1" ht="10.199999999999999" outlineLevel="1">
      <c r="A62" s="77"/>
      <c r="B62" s="1268"/>
      <c r="I62" s="177"/>
      <c r="J62" s="180"/>
      <c r="T62" s="80"/>
    </row>
    <row r="63" spans="1:29" s="79" customFormat="1" ht="10.199999999999999" outlineLevel="1">
      <c r="A63" s="77"/>
      <c r="B63" s="1269"/>
      <c r="I63" s="177"/>
      <c r="J63" s="181"/>
      <c r="T63" s="80"/>
    </row>
    <row r="64" spans="1:29" s="79" customFormat="1" ht="10.199999999999999" outlineLevel="1">
      <c r="A64" s="77"/>
      <c r="B64" s="1269"/>
      <c r="I64" s="177"/>
      <c r="J64" s="181"/>
      <c r="T64" s="80"/>
    </row>
    <row r="65" spans="1:19" ht="10.199999999999999" outlineLevel="1"/>
    <row r="66" spans="1:19" ht="10.199999999999999" outlineLevel="1"/>
    <row r="67" spans="1:19" ht="10.199999999999999" outlineLevel="1">
      <c r="A67" s="84"/>
      <c r="C67" s="86"/>
      <c r="D67" s="86"/>
      <c r="E67" s="86"/>
      <c r="F67" s="86"/>
      <c r="G67" s="86"/>
      <c r="H67" s="86"/>
      <c r="J67" s="182"/>
      <c r="K67" s="86"/>
      <c r="L67" s="86"/>
      <c r="M67" s="86"/>
      <c r="N67" s="86"/>
      <c r="O67" s="86"/>
      <c r="P67" s="86"/>
      <c r="Q67" s="86"/>
      <c r="R67" s="86"/>
      <c r="S67" s="86"/>
    </row>
    <row r="68" spans="1:19" ht="10.199999999999999" outlineLevel="1">
      <c r="A68" s="84"/>
      <c r="B68" s="195"/>
      <c r="C68" s="86"/>
      <c r="D68" s="86"/>
      <c r="E68" s="86"/>
      <c r="F68" s="86"/>
      <c r="G68" s="86"/>
      <c r="H68" s="86"/>
      <c r="J68" s="183"/>
      <c r="K68" s="86"/>
      <c r="L68" s="86"/>
      <c r="M68" s="86"/>
      <c r="N68" s="86"/>
      <c r="O68" s="86"/>
      <c r="P68" s="86"/>
      <c r="Q68" s="86"/>
      <c r="R68" s="86"/>
      <c r="S68" s="86"/>
    </row>
    <row r="69" spans="1:19" ht="10.199999999999999" outlineLevel="1">
      <c r="B69" s="196"/>
      <c r="C69" s="86"/>
      <c r="D69" s="86"/>
      <c r="E69" s="86"/>
      <c r="F69" s="86"/>
      <c r="G69" s="86"/>
      <c r="H69" s="86"/>
      <c r="J69" s="184"/>
      <c r="K69" s="86"/>
      <c r="L69" s="86"/>
      <c r="M69" s="86"/>
      <c r="N69" s="86"/>
      <c r="O69" s="86"/>
      <c r="P69" s="86"/>
      <c r="Q69" s="86"/>
      <c r="R69" s="86"/>
      <c r="S69" s="86"/>
    </row>
    <row r="70" spans="1:19" ht="15" customHeight="1" outlineLevel="1">
      <c r="B70" s="197"/>
      <c r="C70" s="86"/>
      <c r="D70" s="86"/>
      <c r="E70" s="86"/>
      <c r="F70" s="86"/>
      <c r="G70" s="86"/>
      <c r="H70" s="86"/>
      <c r="J70" s="185"/>
      <c r="K70" s="86"/>
      <c r="L70" s="86"/>
      <c r="M70" s="86"/>
      <c r="N70" s="86"/>
      <c r="O70" s="86"/>
      <c r="P70" s="86"/>
      <c r="Q70" s="86"/>
      <c r="R70" s="86"/>
      <c r="S70" s="86"/>
    </row>
    <row r="71" spans="1:19" ht="10.199999999999999" outlineLevel="1">
      <c r="B71" s="197"/>
      <c r="C71" s="86"/>
      <c r="D71" s="86"/>
      <c r="E71" s="86"/>
      <c r="F71" s="86"/>
      <c r="G71" s="86"/>
      <c r="H71" s="86"/>
      <c r="J71" s="185"/>
      <c r="K71" s="86"/>
      <c r="L71" s="86"/>
      <c r="M71" s="86"/>
      <c r="N71" s="86"/>
      <c r="O71" s="86"/>
      <c r="P71" s="86"/>
      <c r="Q71" s="86"/>
      <c r="R71" s="86"/>
      <c r="S71" s="86"/>
    </row>
    <row r="72" spans="1:19" ht="12.6" customHeight="1" collapsed="1"/>
    <row r="77" spans="1:19" ht="12.6" customHeight="1">
      <c r="A77" s="9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0">
    <mergeCell ref="A53:H53"/>
    <mergeCell ref="A54:H54"/>
    <mergeCell ref="A55:H55"/>
    <mergeCell ref="G4:H4"/>
    <mergeCell ref="A6:A10"/>
    <mergeCell ref="B6:B10"/>
    <mergeCell ref="C6:H6"/>
    <mergeCell ref="A52:H52"/>
    <mergeCell ref="J6:J10"/>
    <mergeCell ref="N6:S6"/>
    <mergeCell ref="C7:E7"/>
    <mergeCell ref="F7:H7"/>
    <mergeCell ref="N7:P7"/>
    <mergeCell ref="Q7:S7"/>
    <mergeCell ref="C8:E8"/>
    <mergeCell ref="F8:H8"/>
    <mergeCell ref="K8:M8"/>
    <mergeCell ref="N8:P8"/>
    <mergeCell ref="Q8:S8"/>
    <mergeCell ref="K6:M7"/>
  </mergeCells>
  <hyperlinks>
    <hyperlink ref="H51" r:id="rId4" location="!/view/sk/VBD_SK_WIN/pr3118qr/v_pr3118qr_00_00_00_sk"/>
    <hyperlink ref="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showGridLines="0" showOutlineSymbols="0" zoomScaleNormal="100" workbookViewId="0">
      <pane xSplit="2" ySplit="9" topLeftCell="C40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4736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1010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4746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3.8">
      <c r="A3" s="9" t="s">
        <v>1011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9" customFormat="1" ht="10.8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1</v>
      </c>
      <c r="L4" s="156"/>
      <c r="M4" s="21"/>
      <c r="N4" s="17"/>
      <c r="O4" s="17"/>
      <c r="P4" s="17"/>
      <c r="Q4" s="15"/>
      <c r="R4" s="15"/>
      <c r="S4" s="15"/>
      <c r="T4" s="15"/>
      <c r="U4" s="15"/>
      <c r="V4" s="18"/>
    </row>
    <row r="5" spans="1:32" s="22" customFormat="1" ht="15" customHeight="1">
      <c r="A5" s="1581" t="s">
        <v>2</v>
      </c>
      <c r="B5" s="1584" t="s">
        <v>3</v>
      </c>
      <c r="C5" s="1587" t="s">
        <v>1012</v>
      </c>
      <c r="D5" s="1588"/>
      <c r="E5" s="1588"/>
      <c r="F5" s="1590" t="s">
        <v>4759</v>
      </c>
      <c r="G5" s="1590"/>
      <c r="H5" s="1590"/>
      <c r="I5" s="1590"/>
      <c r="J5" s="1590"/>
      <c r="K5" s="1590"/>
      <c r="L5" s="157"/>
      <c r="M5" s="1621"/>
      <c r="N5" s="1621"/>
      <c r="O5" s="1621"/>
      <c r="P5" s="1621"/>
      <c r="Q5" s="1609"/>
      <c r="R5" s="1609"/>
      <c r="S5" s="1609"/>
      <c r="T5" s="1609"/>
      <c r="U5" s="1609"/>
      <c r="V5" s="1609"/>
      <c r="W5" s="991"/>
    </row>
    <row r="6" spans="1:32" s="102" customFormat="1" ht="12.75" customHeight="1">
      <c r="A6" s="1582"/>
      <c r="B6" s="1585"/>
      <c r="C6" s="1634"/>
      <c r="D6" s="1621"/>
      <c r="E6" s="1621"/>
      <c r="F6" s="1626" t="s">
        <v>380</v>
      </c>
      <c r="G6" s="1627"/>
      <c r="H6" s="1628"/>
      <c r="I6" s="1626" t="s">
        <v>382</v>
      </c>
      <c r="J6" s="1627"/>
      <c r="K6" s="1627"/>
      <c r="L6" s="158"/>
      <c r="M6" s="1622"/>
      <c r="N6" s="1621"/>
      <c r="O6" s="1621"/>
      <c r="P6" s="1621"/>
      <c r="Q6" s="1629"/>
      <c r="R6" s="1629"/>
      <c r="S6" s="1629"/>
      <c r="T6" s="1629"/>
      <c r="U6" s="1629"/>
      <c r="V6" s="1629"/>
      <c r="W6" s="96"/>
    </row>
    <row r="7" spans="1:32" s="103" customFormat="1" ht="26.25" customHeight="1">
      <c r="A7" s="1582"/>
      <c r="B7" s="1585"/>
      <c r="C7" s="1604" t="s">
        <v>1013</v>
      </c>
      <c r="D7" s="1607"/>
      <c r="E7" s="1630"/>
      <c r="F7" s="1631" t="s">
        <v>381</v>
      </c>
      <c r="G7" s="1632"/>
      <c r="H7" s="1632"/>
      <c r="I7" s="1631" t="s">
        <v>391</v>
      </c>
      <c r="J7" s="1632"/>
      <c r="K7" s="1633"/>
      <c r="L7" s="159"/>
      <c r="M7" s="1622"/>
      <c r="N7" s="1607"/>
      <c r="O7" s="1607"/>
      <c r="P7" s="1607"/>
      <c r="Q7" s="1607"/>
      <c r="R7" s="1607"/>
      <c r="S7" s="1607"/>
      <c r="T7" s="1607"/>
      <c r="U7" s="1607"/>
      <c r="V7" s="1607"/>
      <c r="W7" s="99"/>
    </row>
    <row r="8" spans="1:32" ht="12.6" customHeight="1">
      <c r="A8" s="1582"/>
      <c r="B8" s="1585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60" t="s">
        <v>13</v>
      </c>
      <c r="I8" s="104" t="s">
        <v>11</v>
      </c>
      <c r="J8" s="105" t="s">
        <v>12</v>
      </c>
      <c r="K8" s="109" t="s">
        <v>13</v>
      </c>
      <c r="L8" s="161"/>
      <c r="M8" s="1622"/>
      <c r="N8" s="114"/>
      <c r="O8" s="114"/>
      <c r="P8" s="115"/>
      <c r="Q8" s="114"/>
      <c r="R8" s="114"/>
      <c r="S8" s="115"/>
      <c r="T8" s="114"/>
      <c r="U8" s="114"/>
      <c r="V8" s="115"/>
      <c r="W8" s="110"/>
    </row>
    <row r="9" spans="1:32" ht="12.6" customHeight="1" thickBot="1">
      <c r="A9" s="1583"/>
      <c r="B9" s="1586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7" t="s">
        <v>16</v>
      </c>
      <c r="I9" s="116" t="s">
        <v>14</v>
      </c>
      <c r="J9" s="116" t="s">
        <v>15</v>
      </c>
      <c r="K9" s="118" t="s">
        <v>16</v>
      </c>
      <c r="L9" s="161"/>
      <c r="M9" s="1622"/>
      <c r="N9" s="122"/>
      <c r="O9" s="122"/>
      <c r="P9" s="123"/>
      <c r="Q9" s="122"/>
      <c r="R9" s="122"/>
      <c r="S9" s="123"/>
      <c r="T9" s="122"/>
      <c r="U9" s="122"/>
      <c r="V9" s="123"/>
      <c r="W9" s="110"/>
    </row>
    <row r="10" spans="1:32" s="40" customFormat="1" ht="12.6" customHeight="1">
      <c r="A10" s="38" t="s">
        <v>17</v>
      </c>
      <c r="B10" s="162" t="s">
        <v>361</v>
      </c>
      <c r="C10" s="1185">
        <v>187.6</v>
      </c>
      <c r="D10" s="1187">
        <v>97.4</v>
      </c>
      <c r="E10" s="1187">
        <v>90.2</v>
      </c>
      <c r="F10" s="1187">
        <v>29.4</v>
      </c>
      <c r="G10" s="1187">
        <v>17.600000000000001</v>
      </c>
      <c r="H10" s="1187">
        <v>11.8</v>
      </c>
      <c r="I10" s="1187">
        <v>47.5</v>
      </c>
      <c r="J10" s="1187">
        <v>27.2</v>
      </c>
      <c r="K10" s="1189">
        <v>20.3</v>
      </c>
      <c r="L10" s="163"/>
      <c r="M10" s="164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163"/>
    </row>
    <row r="11" spans="1:32" s="40" customFormat="1" ht="12.6" customHeight="1">
      <c r="A11" s="43"/>
      <c r="B11" s="126" t="s">
        <v>362</v>
      </c>
      <c r="C11" s="1186">
        <v>170.4</v>
      </c>
      <c r="D11" s="1188">
        <v>87</v>
      </c>
      <c r="E11" s="1188">
        <v>83.4</v>
      </c>
      <c r="F11" s="1188">
        <v>28.2</v>
      </c>
      <c r="G11" s="1188">
        <v>16.8</v>
      </c>
      <c r="H11" s="1188">
        <v>11.4</v>
      </c>
      <c r="I11" s="1188">
        <v>42.6</v>
      </c>
      <c r="J11" s="1188">
        <v>23.7</v>
      </c>
      <c r="K11" s="1190">
        <v>19</v>
      </c>
      <c r="L11" s="163"/>
      <c r="M11" s="165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4776</v>
      </c>
      <c r="C12" s="1186">
        <v>161.9</v>
      </c>
      <c r="D12" s="1188">
        <v>84.5</v>
      </c>
      <c r="E12" s="1188">
        <v>77.400000000000006</v>
      </c>
      <c r="F12" s="1188">
        <v>28.2</v>
      </c>
      <c r="G12" s="1188">
        <v>19.5</v>
      </c>
      <c r="H12" s="1188">
        <v>8.8000000000000007</v>
      </c>
      <c r="I12" s="1188">
        <v>40.200000000000003</v>
      </c>
      <c r="J12" s="1188">
        <v>21.3</v>
      </c>
      <c r="K12" s="1190">
        <v>18.8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6" t="s">
        <v>19</v>
      </c>
      <c r="B13" s="47" t="s">
        <v>361</v>
      </c>
      <c r="C13" s="1191">
        <v>9.3000000000000007</v>
      </c>
      <c r="D13" s="1152">
        <v>4.5</v>
      </c>
      <c r="E13" s="1152">
        <v>4.8</v>
      </c>
      <c r="F13" s="1152">
        <v>0.2</v>
      </c>
      <c r="G13" s="1152" t="s">
        <v>47</v>
      </c>
      <c r="H13" s="1152">
        <v>0.1</v>
      </c>
      <c r="I13" s="1152">
        <v>2.6</v>
      </c>
      <c r="J13" s="1152">
        <v>1.9</v>
      </c>
      <c r="K13" s="1192">
        <v>0.8</v>
      </c>
      <c r="L13" s="163"/>
      <c r="M13" s="164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/>
      <c r="B14" s="48" t="s">
        <v>362</v>
      </c>
      <c r="C14" s="1191">
        <v>8.8000000000000007</v>
      </c>
      <c r="D14" s="1152">
        <v>4</v>
      </c>
      <c r="E14" s="1152">
        <v>4.8</v>
      </c>
      <c r="F14" s="1152">
        <v>0.5</v>
      </c>
      <c r="G14" s="1152">
        <v>0.1</v>
      </c>
      <c r="H14" s="1152">
        <v>0.3</v>
      </c>
      <c r="I14" s="1152">
        <v>3.4</v>
      </c>
      <c r="J14" s="1152">
        <v>2.2000000000000002</v>
      </c>
      <c r="K14" s="1192">
        <v>1.3</v>
      </c>
      <c r="L14" s="163"/>
      <c r="M14" s="165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4776</v>
      </c>
      <c r="C15" s="1191">
        <v>9.1999999999999993</v>
      </c>
      <c r="D15" s="1152">
        <v>5.5</v>
      </c>
      <c r="E15" s="1152">
        <v>3.6</v>
      </c>
      <c r="F15" s="1152">
        <v>0.8</v>
      </c>
      <c r="G15" s="1152">
        <v>0.7</v>
      </c>
      <c r="H15" s="1152">
        <v>0.1</v>
      </c>
      <c r="I15" s="1152">
        <v>3</v>
      </c>
      <c r="J15" s="1152">
        <v>1.8</v>
      </c>
      <c r="K15" s="1192">
        <v>1.3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33" customFormat="1" ht="12.6" customHeight="1">
      <c r="A16" s="51" t="s">
        <v>20</v>
      </c>
      <c r="B16" s="52" t="s">
        <v>361</v>
      </c>
      <c r="C16" s="1193">
        <v>9.3000000000000007</v>
      </c>
      <c r="D16" s="1194">
        <v>4.5</v>
      </c>
      <c r="E16" s="1194">
        <v>4.8</v>
      </c>
      <c r="F16" s="1194">
        <v>0.2</v>
      </c>
      <c r="G16" s="1194" t="s">
        <v>47</v>
      </c>
      <c r="H16" s="1194">
        <v>0.1</v>
      </c>
      <c r="I16" s="1194">
        <v>2.6</v>
      </c>
      <c r="J16" s="1194">
        <v>1.9</v>
      </c>
      <c r="K16" s="1195">
        <v>0.8</v>
      </c>
      <c r="L16" s="163"/>
      <c r="M16" s="164"/>
      <c r="N16" s="53"/>
      <c r="O16" s="53"/>
      <c r="P16" s="53"/>
      <c r="Q16" s="53"/>
      <c r="R16" s="53"/>
      <c r="S16" s="53"/>
      <c r="T16" s="53"/>
      <c r="U16" s="53"/>
      <c r="V16" s="53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4"/>
      <c r="B17" s="55" t="s">
        <v>362</v>
      </c>
      <c r="C17" s="1196">
        <v>8.8000000000000007</v>
      </c>
      <c r="D17" s="1197">
        <v>4</v>
      </c>
      <c r="E17" s="1197">
        <v>4.8</v>
      </c>
      <c r="F17" s="1197">
        <v>0.5</v>
      </c>
      <c r="G17" s="1197">
        <v>0.1</v>
      </c>
      <c r="H17" s="1197">
        <v>0.3</v>
      </c>
      <c r="I17" s="1197">
        <v>3.4</v>
      </c>
      <c r="J17" s="1197">
        <v>2.2000000000000002</v>
      </c>
      <c r="K17" s="1198">
        <v>1.3</v>
      </c>
      <c r="L17" s="163"/>
      <c r="M17" s="165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4776</v>
      </c>
      <c r="C18" s="1196">
        <v>9.1999999999999993</v>
      </c>
      <c r="D18" s="1197">
        <v>5.5</v>
      </c>
      <c r="E18" s="1197">
        <v>3.6</v>
      </c>
      <c r="F18" s="1197">
        <v>0.8</v>
      </c>
      <c r="G18" s="1197">
        <v>0.7</v>
      </c>
      <c r="H18" s="1197">
        <v>0.1</v>
      </c>
      <c r="I18" s="1197">
        <v>3</v>
      </c>
      <c r="J18" s="1197">
        <v>1.8</v>
      </c>
      <c r="K18" s="1198">
        <v>1.3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40" customFormat="1" ht="12.6" customHeight="1">
      <c r="A19" s="58" t="s">
        <v>21</v>
      </c>
      <c r="B19" s="59" t="s">
        <v>361</v>
      </c>
      <c r="C19" s="1199">
        <v>43.9</v>
      </c>
      <c r="D19" s="1151">
        <v>19.399999999999999</v>
      </c>
      <c r="E19" s="1151">
        <v>24.6</v>
      </c>
      <c r="F19" s="1151">
        <v>5.3</v>
      </c>
      <c r="G19" s="1151">
        <v>2.8</v>
      </c>
      <c r="H19" s="1151">
        <v>2.6</v>
      </c>
      <c r="I19" s="1151">
        <v>12.7</v>
      </c>
      <c r="J19" s="1151">
        <v>7.2</v>
      </c>
      <c r="K19" s="1200">
        <v>5.5</v>
      </c>
      <c r="L19" s="163"/>
      <c r="M19" s="164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46"/>
      <c r="B20" s="48" t="s">
        <v>362</v>
      </c>
      <c r="C20" s="1191">
        <v>37.9</v>
      </c>
      <c r="D20" s="1152">
        <v>19.2</v>
      </c>
      <c r="E20" s="1152">
        <v>18.7</v>
      </c>
      <c r="F20" s="1152">
        <v>5.6</v>
      </c>
      <c r="G20" s="1152">
        <v>3</v>
      </c>
      <c r="H20" s="1152">
        <v>2.6</v>
      </c>
      <c r="I20" s="1152">
        <v>10.7</v>
      </c>
      <c r="J20" s="1152">
        <v>6.8</v>
      </c>
      <c r="K20" s="1192">
        <v>3.9</v>
      </c>
      <c r="L20" s="163"/>
      <c r="M20" s="165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4776</v>
      </c>
      <c r="C21" s="1191">
        <v>33.200000000000003</v>
      </c>
      <c r="D21" s="1152">
        <v>17.899999999999999</v>
      </c>
      <c r="E21" s="1152">
        <v>15.3</v>
      </c>
      <c r="F21" s="1152">
        <v>3.7</v>
      </c>
      <c r="G21" s="1152">
        <v>2.9</v>
      </c>
      <c r="H21" s="1152">
        <v>0.9</v>
      </c>
      <c r="I21" s="1152">
        <v>10</v>
      </c>
      <c r="J21" s="1152">
        <v>5.8</v>
      </c>
      <c r="K21" s="1192">
        <v>4.2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33" customFormat="1" ht="12.6" customHeight="1">
      <c r="A22" s="51" t="s">
        <v>22</v>
      </c>
      <c r="B22" s="52" t="s">
        <v>361</v>
      </c>
      <c r="C22" s="1193">
        <v>17.8</v>
      </c>
      <c r="D22" s="1194">
        <v>8.1</v>
      </c>
      <c r="E22" s="1194">
        <v>9.6999999999999993</v>
      </c>
      <c r="F22" s="1194">
        <v>2.2999999999999998</v>
      </c>
      <c r="G22" s="1194">
        <v>0.7</v>
      </c>
      <c r="H22" s="1194">
        <v>1.5</v>
      </c>
      <c r="I22" s="1194">
        <v>5.9</v>
      </c>
      <c r="J22" s="1194">
        <v>3.5</v>
      </c>
      <c r="K22" s="1195">
        <v>2.4</v>
      </c>
      <c r="L22" s="163"/>
      <c r="M22" s="164"/>
      <c r="N22" s="53"/>
      <c r="O22" s="53"/>
      <c r="P22" s="53"/>
      <c r="Q22" s="53"/>
      <c r="R22" s="53"/>
      <c r="S22" s="53"/>
      <c r="T22" s="53"/>
      <c r="U22" s="53"/>
      <c r="V22" s="53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4"/>
      <c r="B23" s="55" t="s">
        <v>362</v>
      </c>
      <c r="C23" s="1196">
        <v>13</v>
      </c>
      <c r="D23" s="1197">
        <v>7.3</v>
      </c>
      <c r="E23" s="1197">
        <v>5.6</v>
      </c>
      <c r="F23" s="1197">
        <v>1.4</v>
      </c>
      <c r="G23" s="1197">
        <v>0.8</v>
      </c>
      <c r="H23" s="1197">
        <v>0.5</v>
      </c>
      <c r="I23" s="1197">
        <v>4.7</v>
      </c>
      <c r="J23" s="1197">
        <v>3.3</v>
      </c>
      <c r="K23" s="1198">
        <v>1.5</v>
      </c>
      <c r="L23" s="163"/>
      <c r="M23" s="165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4776</v>
      </c>
      <c r="C24" s="1196">
        <v>11.6</v>
      </c>
      <c r="D24" s="1197">
        <v>5.8</v>
      </c>
      <c r="E24" s="1197">
        <v>5.8</v>
      </c>
      <c r="F24" s="1197">
        <v>0.7</v>
      </c>
      <c r="G24" s="1197">
        <v>0.5</v>
      </c>
      <c r="H24" s="1197">
        <v>0.1</v>
      </c>
      <c r="I24" s="1197">
        <v>3.3</v>
      </c>
      <c r="J24" s="1197">
        <v>1.5</v>
      </c>
      <c r="K24" s="1198">
        <v>1.8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1" t="s">
        <v>23</v>
      </c>
      <c r="B25" s="52" t="s">
        <v>361</v>
      </c>
      <c r="C25" s="1193">
        <v>10.7</v>
      </c>
      <c r="D25" s="1194">
        <v>5.2</v>
      </c>
      <c r="E25" s="1194">
        <v>5.6</v>
      </c>
      <c r="F25" s="1194">
        <v>1.6</v>
      </c>
      <c r="G25" s="1194">
        <v>1.2</v>
      </c>
      <c r="H25" s="1194">
        <v>0.5</v>
      </c>
      <c r="I25" s="1194">
        <v>3.7</v>
      </c>
      <c r="J25" s="1194">
        <v>2.2000000000000002</v>
      </c>
      <c r="K25" s="1195">
        <v>1.5</v>
      </c>
      <c r="L25" s="163"/>
      <c r="M25" s="164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4"/>
      <c r="B26" s="55" t="s">
        <v>362</v>
      </c>
      <c r="C26" s="1196">
        <v>10.1</v>
      </c>
      <c r="D26" s="1197">
        <v>5.2</v>
      </c>
      <c r="E26" s="1197">
        <v>4.9000000000000004</v>
      </c>
      <c r="F26" s="1197">
        <v>1.8</v>
      </c>
      <c r="G26" s="1197">
        <v>1</v>
      </c>
      <c r="H26" s="1197">
        <v>0.8</v>
      </c>
      <c r="I26" s="1197">
        <v>3.7</v>
      </c>
      <c r="J26" s="1197">
        <v>2.1</v>
      </c>
      <c r="K26" s="1198">
        <v>1.6</v>
      </c>
      <c r="L26" s="163"/>
      <c r="M26" s="165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4776</v>
      </c>
      <c r="C27" s="1196">
        <v>9.3000000000000007</v>
      </c>
      <c r="D27" s="1197">
        <v>6.1</v>
      </c>
      <c r="E27" s="1197">
        <v>3.3</v>
      </c>
      <c r="F27" s="1197">
        <v>1.8</v>
      </c>
      <c r="G27" s="1197">
        <v>1.5</v>
      </c>
      <c r="H27" s="1197">
        <v>0.3</v>
      </c>
      <c r="I27" s="1197">
        <v>2.9</v>
      </c>
      <c r="J27" s="1197">
        <v>2</v>
      </c>
      <c r="K27" s="1198">
        <v>0.9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1" t="s">
        <v>24</v>
      </c>
      <c r="B28" s="52" t="s">
        <v>361</v>
      </c>
      <c r="C28" s="1193">
        <v>15.4</v>
      </c>
      <c r="D28" s="1194">
        <v>6.1</v>
      </c>
      <c r="E28" s="1194">
        <v>9.3000000000000007</v>
      </c>
      <c r="F28" s="1194">
        <v>1.4</v>
      </c>
      <c r="G28" s="1194">
        <v>0.9</v>
      </c>
      <c r="H28" s="1194">
        <v>0.6</v>
      </c>
      <c r="I28" s="1194">
        <v>3.1</v>
      </c>
      <c r="J28" s="1194">
        <v>1.5</v>
      </c>
      <c r="K28" s="1195">
        <v>1.6</v>
      </c>
      <c r="L28" s="163"/>
      <c r="M28" s="164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4"/>
      <c r="B29" s="55" t="s">
        <v>362</v>
      </c>
      <c r="C29" s="1196">
        <v>14.8</v>
      </c>
      <c r="D29" s="1197">
        <v>6.7</v>
      </c>
      <c r="E29" s="1197">
        <v>8.1</v>
      </c>
      <c r="F29" s="1197">
        <v>2.4</v>
      </c>
      <c r="G29" s="1197">
        <v>1.1000000000000001</v>
      </c>
      <c r="H29" s="1197">
        <v>1.3</v>
      </c>
      <c r="I29" s="1197">
        <v>2.2000000000000002</v>
      </c>
      <c r="J29" s="1197">
        <v>1.4</v>
      </c>
      <c r="K29" s="1198">
        <v>0.8</v>
      </c>
      <c r="L29" s="163"/>
      <c r="M29" s="165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4776</v>
      </c>
      <c r="C30" s="1196">
        <v>12.2</v>
      </c>
      <c r="D30" s="1197">
        <v>6</v>
      </c>
      <c r="E30" s="1197">
        <v>6.2</v>
      </c>
      <c r="F30" s="1197">
        <v>1.3</v>
      </c>
      <c r="G30" s="1197">
        <v>0.8</v>
      </c>
      <c r="H30" s="1197">
        <v>0.5</v>
      </c>
      <c r="I30" s="1197">
        <v>3.8</v>
      </c>
      <c r="J30" s="1197">
        <v>2.2999999999999998</v>
      </c>
      <c r="K30" s="1198">
        <v>1.5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40" customFormat="1" ht="12.6" customHeight="1">
      <c r="A31" s="60" t="s">
        <v>25</v>
      </c>
      <c r="B31" s="59" t="s">
        <v>361</v>
      </c>
      <c r="C31" s="1199">
        <v>50.3</v>
      </c>
      <c r="D31" s="1151">
        <v>28.3</v>
      </c>
      <c r="E31" s="1151">
        <v>22</v>
      </c>
      <c r="F31" s="1151">
        <v>7.9</v>
      </c>
      <c r="G31" s="1151">
        <v>5</v>
      </c>
      <c r="H31" s="1151">
        <v>2.9</v>
      </c>
      <c r="I31" s="1151">
        <v>12.4</v>
      </c>
      <c r="J31" s="1151">
        <v>6.7</v>
      </c>
      <c r="K31" s="1200">
        <v>5.7</v>
      </c>
      <c r="L31" s="163"/>
      <c r="M31" s="164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33" customFormat="1" ht="12.6" customHeight="1">
      <c r="A32" s="62"/>
      <c r="B32" s="48" t="s">
        <v>362</v>
      </c>
      <c r="C32" s="1191">
        <v>44.6</v>
      </c>
      <c r="D32" s="1152">
        <v>24.1</v>
      </c>
      <c r="E32" s="1152">
        <v>20.5</v>
      </c>
      <c r="F32" s="1152">
        <v>8.3000000000000007</v>
      </c>
      <c r="G32" s="1152">
        <v>6</v>
      </c>
      <c r="H32" s="1152">
        <v>2.2999999999999998</v>
      </c>
      <c r="I32" s="1152">
        <v>11</v>
      </c>
      <c r="J32" s="1152">
        <v>5.2</v>
      </c>
      <c r="K32" s="1192">
        <v>5.8</v>
      </c>
      <c r="L32" s="163"/>
      <c r="M32" s="165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4776</v>
      </c>
      <c r="C33" s="1191">
        <v>39.799999999999997</v>
      </c>
      <c r="D33" s="1152">
        <v>20</v>
      </c>
      <c r="E33" s="1152">
        <v>19.8</v>
      </c>
      <c r="F33" s="1152">
        <v>6.7</v>
      </c>
      <c r="G33" s="1152">
        <v>4</v>
      </c>
      <c r="H33" s="1152">
        <v>2.7</v>
      </c>
      <c r="I33" s="1152">
        <v>8.9</v>
      </c>
      <c r="J33" s="1152">
        <v>4.5999999999999996</v>
      </c>
      <c r="K33" s="1192">
        <v>4.3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51" t="s">
        <v>26</v>
      </c>
      <c r="B34" s="52" t="s">
        <v>361</v>
      </c>
      <c r="C34" s="1193">
        <v>17.3</v>
      </c>
      <c r="D34" s="1194">
        <v>9.5</v>
      </c>
      <c r="E34" s="1194">
        <v>7.8</v>
      </c>
      <c r="F34" s="1194">
        <v>3</v>
      </c>
      <c r="G34" s="1194">
        <v>1.9</v>
      </c>
      <c r="H34" s="1194">
        <v>1.1000000000000001</v>
      </c>
      <c r="I34" s="1194">
        <v>5.4</v>
      </c>
      <c r="J34" s="1194">
        <v>2.7</v>
      </c>
      <c r="K34" s="1195">
        <v>2.7</v>
      </c>
      <c r="L34" s="163"/>
      <c r="M34" s="164"/>
      <c r="N34" s="53"/>
      <c r="O34" s="53"/>
      <c r="P34" s="53"/>
      <c r="Q34" s="53"/>
      <c r="R34" s="53"/>
      <c r="S34" s="53"/>
      <c r="T34" s="53"/>
      <c r="U34" s="53"/>
      <c r="V34" s="53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4"/>
      <c r="B35" s="55" t="s">
        <v>362</v>
      </c>
      <c r="C35" s="1196">
        <v>13.8</v>
      </c>
      <c r="D35" s="1197">
        <v>7.6</v>
      </c>
      <c r="E35" s="1197">
        <v>6.3</v>
      </c>
      <c r="F35" s="1197">
        <v>3</v>
      </c>
      <c r="G35" s="1197">
        <v>2.2000000000000002</v>
      </c>
      <c r="H35" s="1197">
        <v>0.8</v>
      </c>
      <c r="I35" s="1197">
        <v>4.7</v>
      </c>
      <c r="J35" s="1197">
        <v>2.2999999999999998</v>
      </c>
      <c r="K35" s="1198">
        <v>2.2999999999999998</v>
      </c>
      <c r="L35" s="163"/>
      <c r="M35" s="165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4776</v>
      </c>
      <c r="C36" s="1196">
        <v>11.9</v>
      </c>
      <c r="D36" s="1197">
        <v>6.4</v>
      </c>
      <c r="E36" s="1197">
        <v>5.5</v>
      </c>
      <c r="F36" s="1197">
        <v>2.4</v>
      </c>
      <c r="G36" s="1197">
        <v>1.7</v>
      </c>
      <c r="H36" s="1197">
        <v>0.7</v>
      </c>
      <c r="I36" s="1197">
        <v>3.7</v>
      </c>
      <c r="J36" s="1197">
        <v>1.9</v>
      </c>
      <c r="K36" s="1198">
        <v>1.8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1" t="s">
        <v>27</v>
      </c>
      <c r="B37" s="52" t="s">
        <v>361</v>
      </c>
      <c r="C37" s="1193">
        <v>33</v>
      </c>
      <c r="D37" s="1194">
        <v>18.7</v>
      </c>
      <c r="E37" s="1194">
        <v>14.2</v>
      </c>
      <c r="F37" s="1194">
        <v>4.9000000000000004</v>
      </c>
      <c r="G37" s="1194">
        <v>3.1</v>
      </c>
      <c r="H37" s="1194">
        <v>1.8</v>
      </c>
      <c r="I37" s="1194">
        <v>7</v>
      </c>
      <c r="J37" s="1194">
        <v>4.0999999999999996</v>
      </c>
      <c r="K37" s="1195">
        <v>3</v>
      </c>
      <c r="L37" s="163"/>
      <c r="M37" s="164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4"/>
      <c r="B38" s="55" t="s">
        <v>362</v>
      </c>
      <c r="C38" s="1196">
        <v>30.8</v>
      </c>
      <c r="D38" s="1197">
        <v>16.5</v>
      </c>
      <c r="E38" s="1197">
        <v>14.3</v>
      </c>
      <c r="F38" s="1197">
        <v>5.4</v>
      </c>
      <c r="G38" s="1197">
        <v>3.9</v>
      </c>
      <c r="H38" s="1197">
        <v>1.5</v>
      </c>
      <c r="I38" s="1197">
        <v>6.3</v>
      </c>
      <c r="J38" s="1197">
        <v>2.9</v>
      </c>
      <c r="K38" s="1198">
        <v>3.5</v>
      </c>
      <c r="L38" s="163"/>
      <c r="M38" s="165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4776</v>
      </c>
      <c r="C39" s="1196">
        <v>27.9</v>
      </c>
      <c r="D39" s="1197">
        <v>13.6</v>
      </c>
      <c r="E39" s="1197">
        <v>14.3</v>
      </c>
      <c r="F39" s="1197">
        <v>4.3</v>
      </c>
      <c r="G39" s="1197">
        <v>2.4</v>
      </c>
      <c r="H39" s="1197">
        <v>1.9</v>
      </c>
      <c r="I39" s="1197">
        <v>5.2</v>
      </c>
      <c r="J39" s="1197">
        <v>2.7</v>
      </c>
      <c r="K39" s="1198">
        <v>2.4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40" customFormat="1" ht="12.6" customHeight="1">
      <c r="A40" s="58" t="s">
        <v>28</v>
      </c>
      <c r="B40" s="59" t="s">
        <v>361</v>
      </c>
      <c r="C40" s="1199">
        <v>84.2</v>
      </c>
      <c r="D40" s="1151">
        <v>45.3</v>
      </c>
      <c r="E40" s="1151">
        <v>38.799999999999997</v>
      </c>
      <c r="F40" s="1151">
        <v>16</v>
      </c>
      <c r="G40" s="1151">
        <v>9.8000000000000007</v>
      </c>
      <c r="H40" s="1151">
        <v>6.2</v>
      </c>
      <c r="I40" s="1151">
        <v>19.7</v>
      </c>
      <c r="J40" s="1151">
        <v>11.4</v>
      </c>
      <c r="K40" s="1200">
        <v>8.3000000000000007</v>
      </c>
      <c r="L40" s="163"/>
      <c r="M40" s="164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46"/>
      <c r="B41" s="48" t="s">
        <v>362</v>
      </c>
      <c r="C41" s="1191">
        <v>79.099999999999994</v>
      </c>
      <c r="D41" s="1152">
        <v>39.700000000000003</v>
      </c>
      <c r="E41" s="1152">
        <v>39.4</v>
      </c>
      <c r="F41" s="1152">
        <v>13.8</v>
      </c>
      <c r="G41" s="1152">
        <v>7.6</v>
      </c>
      <c r="H41" s="1152">
        <v>6.2</v>
      </c>
      <c r="I41" s="1152">
        <v>17.5</v>
      </c>
      <c r="J41" s="1152">
        <v>9.5</v>
      </c>
      <c r="K41" s="1192">
        <v>8</v>
      </c>
      <c r="L41" s="163"/>
      <c r="M41" s="165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4776</v>
      </c>
      <c r="C42" s="1191">
        <v>79.8</v>
      </c>
      <c r="D42" s="1152">
        <v>41.1</v>
      </c>
      <c r="E42" s="1152">
        <v>38.700000000000003</v>
      </c>
      <c r="F42" s="1152">
        <v>17</v>
      </c>
      <c r="G42" s="1152">
        <v>11.8</v>
      </c>
      <c r="H42" s="1152">
        <v>5.2</v>
      </c>
      <c r="I42" s="1152">
        <v>18.2</v>
      </c>
      <c r="J42" s="1152">
        <v>9.1999999999999993</v>
      </c>
      <c r="K42" s="1192">
        <v>9.1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33" customFormat="1" ht="12.6" customHeight="1">
      <c r="A43" s="51" t="s">
        <v>29</v>
      </c>
      <c r="B43" s="52" t="s">
        <v>361</v>
      </c>
      <c r="C43" s="1193">
        <v>45.5</v>
      </c>
      <c r="D43" s="1194">
        <v>25</v>
      </c>
      <c r="E43" s="1194">
        <v>20.5</v>
      </c>
      <c r="F43" s="1194">
        <v>8.4</v>
      </c>
      <c r="G43" s="1194">
        <v>4.9000000000000004</v>
      </c>
      <c r="H43" s="1194">
        <v>3.4</v>
      </c>
      <c r="I43" s="1194">
        <v>12.3</v>
      </c>
      <c r="J43" s="1194">
        <v>8</v>
      </c>
      <c r="K43" s="1195">
        <v>4.3</v>
      </c>
      <c r="L43" s="163"/>
      <c r="M43" s="164"/>
      <c r="N43" s="53"/>
      <c r="O43" s="53"/>
      <c r="P43" s="53"/>
      <c r="Q43" s="53"/>
      <c r="R43" s="53"/>
      <c r="S43" s="53"/>
      <c r="T43" s="53"/>
      <c r="U43" s="53"/>
      <c r="V43" s="53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4"/>
      <c r="B44" s="55" t="s">
        <v>362</v>
      </c>
      <c r="C44" s="1196">
        <v>43.8</v>
      </c>
      <c r="D44" s="1197">
        <v>22.1</v>
      </c>
      <c r="E44" s="1197">
        <v>21.7</v>
      </c>
      <c r="F44" s="1197">
        <v>8.1</v>
      </c>
      <c r="G44" s="1197">
        <v>4</v>
      </c>
      <c r="H44" s="1197">
        <v>4.0999999999999996</v>
      </c>
      <c r="I44" s="1197">
        <v>10</v>
      </c>
      <c r="J44" s="1197">
        <v>6</v>
      </c>
      <c r="K44" s="1198">
        <v>4</v>
      </c>
      <c r="L44" s="163"/>
      <c r="M44" s="165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4776</v>
      </c>
      <c r="C45" s="1196">
        <v>42.7</v>
      </c>
      <c r="D45" s="1197">
        <v>21.4</v>
      </c>
      <c r="E45" s="1197">
        <v>21.3</v>
      </c>
      <c r="F45" s="1197">
        <v>8.8000000000000007</v>
      </c>
      <c r="G45" s="1197">
        <v>6.4</v>
      </c>
      <c r="H45" s="1197">
        <v>2.4</v>
      </c>
      <c r="I45" s="1197">
        <v>9.9</v>
      </c>
      <c r="J45" s="1197">
        <v>4.4000000000000004</v>
      </c>
      <c r="K45" s="1198">
        <v>5.5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1" t="s">
        <v>30</v>
      </c>
      <c r="B46" s="52" t="s">
        <v>361</v>
      </c>
      <c r="C46" s="1193">
        <v>38.700000000000003</v>
      </c>
      <c r="D46" s="1194">
        <v>20.3</v>
      </c>
      <c r="E46" s="1194">
        <v>18.399999999999999</v>
      </c>
      <c r="F46" s="1194">
        <v>7.6</v>
      </c>
      <c r="G46" s="1194">
        <v>4.9000000000000004</v>
      </c>
      <c r="H46" s="1194">
        <v>2.8</v>
      </c>
      <c r="I46" s="1194">
        <v>7.4</v>
      </c>
      <c r="J46" s="1194">
        <v>3.4</v>
      </c>
      <c r="K46" s="1195">
        <v>4</v>
      </c>
      <c r="L46" s="163"/>
      <c r="M46" s="164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4"/>
      <c r="B47" s="55" t="s">
        <v>362</v>
      </c>
      <c r="C47" s="1196">
        <v>35.299999999999997</v>
      </c>
      <c r="D47" s="1197">
        <v>17.600000000000001</v>
      </c>
      <c r="E47" s="1197">
        <v>17.7</v>
      </c>
      <c r="F47" s="1197">
        <v>5.7</v>
      </c>
      <c r="G47" s="1197">
        <v>3.6</v>
      </c>
      <c r="H47" s="1197">
        <v>2.1</v>
      </c>
      <c r="I47" s="1197">
        <v>7.5</v>
      </c>
      <c r="J47" s="1197">
        <v>3.5</v>
      </c>
      <c r="K47" s="1198">
        <v>4</v>
      </c>
      <c r="L47" s="163"/>
      <c r="M47" s="165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4776</v>
      </c>
      <c r="C48" s="1196">
        <v>37</v>
      </c>
      <c r="D48" s="1197">
        <v>19.600000000000001</v>
      </c>
      <c r="E48" s="1197">
        <v>17.399999999999999</v>
      </c>
      <c r="F48" s="1197">
        <v>8.1999999999999993</v>
      </c>
      <c r="G48" s="1197">
        <v>5.5</v>
      </c>
      <c r="H48" s="1197">
        <v>2.7</v>
      </c>
      <c r="I48" s="1197">
        <v>8.3000000000000007</v>
      </c>
      <c r="J48" s="1197">
        <v>4.8</v>
      </c>
      <c r="K48" s="1198">
        <v>3.6</v>
      </c>
      <c r="L48" s="163"/>
      <c r="M48" s="165"/>
      <c r="N48" s="53"/>
      <c r="O48" s="53"/>
      <c r="P48" s="53"/>
      <c r="Q48" s="53"/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23" s="154" customFormat="1" ht="10.8">
      <c r="A49" s="1369"/>
      <c r="B49" s="1364"/>
      <c r="C49" s="1364"/>
      <c r="D49" s="1364"/>
      <c r="E49" s="1364"/>
      <c r="F49" s="1364"/>
      <c r="G49" s="1364"/>
      <c r="H49" s="1364"/>
      <c r="I49" s="1364"/>
      <c r="J49" s="1364"/>
      <c r="K49" s="1364"/>
      <c r="L49" s="168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33" customFormat="1" ht="12.6" customHeight="1">
      <c r="B50" s="93"/>
      <c r="C50" s="93"/>
      <c r="D50" s="93"/>
      <c r="E50" s="93"/>
      <c r="F50" s="93"/>
      <c r="G50" s="93"/>
      <c r="H50" s="93"/>
      <c r="I50" s="93"/>
      <c r="J50" s="93"/>
      <c r="K50" s="94" t="s">
        <v>1014</v>
      </c>
      <c r="L50" s="41"/>
      <c r="N50" s="992"/>
      <c r="O50" s="992"/>
      <c r="P50" s="992"/>
      <c r="Q50" s="992"/>
      <c r="R50" s="992"/>
      <c r="S50" s="992"/>
      <c r="T50" s="992"/>
      <c r="U50" s="992"/>
      <c r="V50" s="992"/>
    </row>
    <row r="51" spans="1:23" s="33" customFormat="1" ht="12.6" customHeight="1">
      <c r="A51" s="92" t="s">
        <v>52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41"/>
      <c r="M51" s="21"/>
    </row>
    <row r="52" spans="1:23" s="33" customFormat="1" ht="12.6" customHeight="1">
      <c r="L52" s="41"/>
      <c r="M52" s="21"/>
    </row>
    <row r="53" spans="1:23" ht="12.6" hidden="1" customHeight="1" outlineLevel="1">
      <c r="A53" s="69" t="s">
        <v>31</v>
      </c>
    </row>
    <row r="54" spans="1:23" s="72" customFormat="1" ht="12.6" hidden="1" customHeight="1" outlineLevel="1">
      <c r="A54" s="70" t="s">
        <v>32</v>
      </c>
      <c r="B54" s="1380">
        <v>2001</v>
      </c>
      <c r="C54" s="72">
        <f t="shared" ref="C54:K54" si="0">MIN(C16,C22,C25,C28,C34,C37,C43,C46)</f>
        <v>9.3000000000000007</v>
      </c>
      <c r="D54" s="72">
        <f t="shared" si="0"/>
        <v>4.5</v>
      </c>
      <c r="E54" s="72">
        <f t="shared" si="0"/>
        <v>4.8</v>
      </c>
      <c r="F54" s="72">
        <f t="shared" si="0"/>
        <v>0.2</v>
      </c>
      <c r="G54" s="72">
        <f t="shared" si="0"/>
        <v>0.7</v>
      </c>
      <c r="H54" s="72">
        <f t="shared" si="0"/>
        <v>0.1</v>
      </c>
      <c r="I54" s="72">
        <f t="shared" si="0"/>
        <v>2.6</v>
      </c>
      <c r="J54" s="72">
        <f t="shared" si="0"/>
        <v>1.5</v>
      </c>
      <c r="K54" s="72">
        <f t="shared" si="0"/>
        <v>0.8</v>
      </c>
      <c r="L54" s="172"/>
      <c r="M54" s="173"/>
      <c r="W54" s="73"/>
    </row>
    <row r="55" spans="1:23" s="72" customFormat="1" ht="12.6" hidden="1" customHeight="1" outlineLevel="1">
      <c r="A55" s="70" t="s">
        <v>32</v>
      </c>
      <c r="B55" s="818">
        <v>2002</v>
      </c>
      <c r="C55" s="72">
        <f t="shared" ref="C55:K55" si="1">MIN(C17,C23,C26,C29,C35,C38,C44,C47)</f>
        <v>8.8000000000000007</v>
      </c>
      <c r="D55" s="72">
        <f t="shared" si="1"/>
        <v>4</v>
      </c>
      <c r="E55" s="72">
        <f t="shared" si="1"/>
        <v>4.8</v>
      </c>
      <c r="F55" s="72">
        <f t="shared" si="1"/>
        <v>0.5</v>
      </c>
      <c r="G55" s="72">
        <f t="shared" si="1"/>
        <v>0.1</v>
      </c>
      <c r="H55" s="72">
        <f t="shared" si="1"/>
        <v>0.3</v>
      </c>
      <c r="I55" s="72">
        <f t="shared" si="1"/>
        <v>2.2000000000000002</v>
      </c>
      <c r="J55" s="72">
        <f t="shared" si="1"/>
        <v>1.4</v>
      </c>
      <c r="K55" s="72">
        <f t="shared" si="1"/>
        <v>0.8</v>
      </c>
      <c r="L55" s="172"/>
      <c r="M55" s="174"/>
      <c r="W55" s="73"/>
    </row>
    <row r="56" spans="1:23" s="72" customFormat="1" ht="12.6" hidden="1" customHeight="1" outlineLevel="1">
      <c r="A56" s="70" t="s">
        <v>32</v>
      </c>
      <c r="B56" s="1378">
        <v>2003</v>
      </c>
      <c r="C56" s="72" t="e">
        <f>MIN(#REF!,#REF!,#REF!,#REF!,#REF!,#REF!,#REF!,#REF!)</f>
        <v>#REF!</v>
      </c>
      <c r="D56" s="72" t="e">
        <f>MIN(#REF!,#REF!,#REF!,#REF!,#REF!,#REF!,#REF!,#REF!)</f>
        <v>#REF!</v>
      </c>
      <c r="E56" s="72" t="e">
        <f>MIN(#REF!,#REF!,#REF!,#REF!,#REF!,#REF!,#REF!,#REF!)</f>
        <v>#REF!</v>
      </c>
      <c r="F56" s="72" t="e">
        <f>MIN(#REF!,#REF!,#REF!,#REF!,#REF!,#REF!,#REF!,#REF!)</f>
        <v>#REF!</v>
      </c>
      <c r="G56" s="72" t="e">
        <f>MIN(#REF!,#REF!,#REF!,#REF!,#REF!,#REF!,#REF!,#REF!)</f>
        <v>#REF!</v>
      </c>
      <c r="H56" s="72" t="e">
        <f>MIN(#REF!,#REF!,#REF!,#REF!,#REF!,#REF!,#REF!,#REF!)</f>
        <v>#REF!</v>
      </c>
      <c r="I56" s="72" t="e">
        <f>MIN(#REF!,#REF!,#REF!,#REF!,#REF!,#REF!,#REF!,#REF!)</f>
        <v>#REF!</v>
      </c>
      <c r="J56" s="72" t="e">
        <f>MIN(#REF!,#REF!,#REF!,#REF!,#REF!,#REF!,#REF!,#REF!)</f>
        <v>#REF!</v>
      </c>
      <c r="K56" s="72" t="e">
        <f>MIN(#REF!,#REF!,#REF!,#REF!,#REF!,#REF!,#REF!,#REF!)</f>
        <v>#REF!</v>
      </c>
      <c r="L56" s="172"/>
      <c r="M56" s="175"/>
      <c r="W56" s="73"/>
    </row>
    <row r="57" spans="1:23" s="72" customFormat="1" ht="12.6" hidden="1" customHeight="1" outlineLevel="1">
      <c r="A57" s="70" t="s">
        <v>32</v>
      </c>
      <c r="B57" s="1379">
        <v>2004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172"/>
      <c r="M57" s="176"/>
      <c r="W57" s="73"/>
    </row>
    <row r="58" spans="1:23" s="72" customFormat="1" ht="12.6" hidden="1" customHeight="1" outlineLevel="1">
      <c r="A58" s="70" t="s">
        <v>32</v>
      </c>
      <c r="B58" s="1379">
        <v>2005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172"/>
      <c r="M58" s="176"/>
      <c r="W58" s="73"/>
    </row>
    <row r="59" spans="1:23" s="79" customFormat="1" ht="12.6" hidden="1" customHeight="1" outlineLevel="1">
      <c r="A59" s="77" t="s">
        <v>33</v>
      </c>
      <c r="B59" s="1267">
        <v>2001</v>
      </c>
      <c r="C59" s="79">
        <f t="shared" ref="C59:K59" si="2">MAX(C16,C22,C25,C28,C34,C37,C43,C46)</f>
        <v>45.5</v>
      </c>
      <c r="D59" s="79">
        <f t="shared" si="2"/>
        <v>25</v>
      </c>
      <c r="E59" s="79">
        <f t="shared" si="2"/>
        <v>20.5</v>
      </c>
      <c r="F59" s="79">
        <f t="shared" si="2"/>
        <v>8.4</v>
      </c>
      <c r="G59" s="79">
        <f t="shared" si="2"/>
        <v>4.9000000000000004</v>
      </c>
      <c r="H59" s="79">
        <f t="shared" si="2"/>
        <v>3.4</v>
      </c>
      <c r="I59" s="79">
        <f t="shared" si="2"/>
        <v>12.3</v>
      </c>
      <c r="J59" s="79">
        <f t="shared" si="2"/>
        <v>8</v>
      </c>
      <c r="K59" s="79">
        <f t="shared" si="2"/>
        <v>4.3</v>
      </c>
      <c r="L59" s="177"/>
      <c r="M59" s="178"/>
      <c r="W59" s="80"/>
    </row>
    <row r="60" spans="1:23" s="79" customFormat="1" ht="12.6" hidden="1" customHeight="1" outlineLevel="1">
      <c r="A60" s="77" t="s">
        <v>33</v>
      </c>
      <c r="B60" s="823">
        <v>2002</v>
      </c>
      <c r="C60" s="79">
        <f t="shared" ref="C60:K60" si="3">MAX(C17,C23,C26,C29,C35,C38,C44,C47)</f>
        <v>43.8</v>
      </c>
      <c r="D60" s="79">
        <f t="shared" si="3"/>
        <v>22.1</v>
      </c>
      <c r="E60" s="79">
        <f t="shared" si="3"/>
        <v>21.7</v>
      </c>
      <c r="F60" s="79">
        <f t="shared" si="3"/>
        <v>8.1</v>
      </c>
      <c r="G60" s="79">
        <f t="shared" si="3"/>
        <v>4</v>
      </c>
      <c r="H60" s="79">
        <f t="shared" si="3"/>
        <v>4.0999999999999996</v>
      </c>
      <c r="I60" s="79">
        <f t="shared" si="3"/>
        <v>10</v>
      </c>
      <c r="J60" s="79">
        <f t="shared" si="3"/>
        <v>6</v>
      </c>
      <c r="K60" s="79">
        <f t="shared" si="3"/>
        <v>4</v>
      </c>
      <c r="L60" s="177"/>
      <c r="M60" s="179"/>
      <c r="W60" s="80"/>
    </row>
    <row r="61" spans="1:23" s="79" customFormat="1" ht="12.6" hidden="1" customHeight="1" outlineLevel="1">
      <c r="A61" s="77" t="s">
        <v>33</v>
      </c>
      <c r="B61" s="1268">
        <v>2003</v>
      </c>
      <c r="C61" s="79" t="e">
        <f>MAX(#REF!,#REF!,#REF!,#REF!,#REF!,#REF!,#REF!,#REF!)</f>
        <v>#REF!</v>
      </c>
      <c r="D61" s="79" t="e">
        <f>MAX(#REF!,#REF!,#REF!,#REF!,#REF!,#REF!,#REF!,#REF!)</f>
        <v>#REF!</v>
      </c>
      <c r="E61" s="79" t="e">
        <f>MAX(#REF!,#REF!,#REF!,#REF!,#REF!,#REF!,#REF!,#REF!)</f>
        <v>#REF!</v>
      </c>
      <c r="F61" s="79" t="e">
        <f>MAX(#REF!,#REF!,#REF!,#REF!,#REF!,#REF!,#REF!,#REF!)</f>
        <v>#REF!</v>
      </c>
      <c r="G61" s="79" t="e">
        <f>MAX(#REF!,#REF!,#REF!,#REF!,#REF!,#REF!,#REF!,#REF!)</f>
        <v>#REF!</v>
      </c>
      <c r="H61" s="79" t="e">
        <f>MAX(#REF!,#REF!,#REF!,#REF!,#REF!,#REF!,#REF!,#REF!)</f>
        <v>#REF!</v>
      </c>
      <c r="I61" s="79" t="e">
        <f>MAX(#REF!,#REF!,#REF!,#REF!,#REF!,#REF!,#REF!,#REF!)</f>
        <v>#REF!</v>
      </c>
      <c r="J61" s="79" t="e">
        <f>MAX(#REF!,#REF!,#REF!,#REF!,#REF!,#REF!,#REF!,#REF!)</f>
        <v>#REF!</v>
      </c>
      <c r="K61" s="79" t="e">
        <f>MAX(#REF!,#REF!,#REF!,#REF!,#REF!,#REF!,#REF!,#REF!)</f>
        <v>#REF!</v>
      </c>
      <c r="L61" s="177"/>
      <c r="M61" s="180"/>
      <c r="W61" s="80"/>
    </row>
    <row r="62" spans="1:23" s="79" customFormat="1" ht="12.6" hidden="1" customHeight="1" outlineLevel="1">
      <c r="A62" s="77" t="s">
        <v>33</v>
      </c>
      <c r="B62" s="1269">
        <v>2004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177"/>
      <c r="M62" s="181"/>
      <c r="W62" s="80"/>
    </row>
    <row r="63" spans="1:23" s="79" customFormat="1" ht="12.6" hidden="1" customHeight="1" outlineLevel="1">
      <c r="A63" s="77" t="s">
        <v>33</v>
      </c>
      <c r="B63" s="1269">
        <v>2005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177"/>
      <c r="M63" s="181"/>
      <c r="W63" s="80"/>
    </row>
    <row r="64" spans="1:23" ht="12.6" hidden="1" customHeight="1" outlineLevel="1"/>
    <row r="65" spans="1:22" ht="12.6" hidden="1" customHeight="1" outlineLevel="1"/>
    <row r="66" spans="1:22" ht="12.6" hidden="1" customHeight="1" outlineLevel="1">
      <c r="A66" s="84" t="s">
        <v>34</v>
      </c>
      <c r="B66" s="66">
        <v>2001</v>
      </c>
      <c r="C66" s="86">
        <f t="shared" ref="C66:K66" si="4">C10-SUM(C13,C16,C19,C22,C25,C28,C31,C34,C37,C40,C43,C46)/2</f>
        <v>-9.9999999999994316E-2</v>
      </c>
      <c r="D66" s="86">
        <f t="shared" si="4"/>
        <v>-5.0000000000011369E-2</v>
      </c>
      <c r="E66" s="86">
        <f t="shared" si="4"/>
        <v>-5.0000000000011369E-2</v>
      </c>
      <c r="F66" s="86">
        <f t="shared" si="4"/>
        <v>0</v>
      </c>
      <c r="G66" s="86">
        <f t="shared" si="4"/>
        <v>0</v>
      </c>
      <c r="H66" s="86">
        <f t="shared" si="4"/>
        <v>0</v>
      </c>
      <c r="I66" s="86">
        <f t="shared" si="4"/>
        <v>0.10000000000000142</v>
      </c>
      <c r="J66" s="86">
        <f t="shared" si="4"/>
        <v>-4.9999999999997158E-2</v>
      </c>
      <c r="K66" s="86">
        <f t="shared" si="4"/>
        <v>0</v>
      </c>
      <c r="M66" s="182"/>
      <c r="N66" s="86"/>
      <c r="O66" s="86"/>
      <c r="P66" s="86"/>
      <c r="Q66" s="86"/>
      <c r="R66" s="86"/>
      <c r="S66" s="86"/>
      <c r="T66" s="86"/>
      <c r="U66" s="86"/>
      <c r="V66" s="86"/>
    </row>
    <row r="67" spans="1:22" ht="12.6" hidden="1" customHeight="1" outlineLevel="1">
      <c r="A67" s="84" t="e">
        <f>SUM(C66:K70)</f>
        <v>#REF!</v>
      </c>
      <c r="B67" s="195">
        <v>2002</v>
      </c>
      <c r="C67" s="86">
        <f t="shared" ref="C67:K67" si="5">C11-SUM(C14,C17,C20,C23,C26,C29,C32,C35,C38,C41,C44,C47)/2</f>
        <v>0</v>
      </c>
      <c r="D67" s="86">
        <f t="shared" si="5"/>
        <v>0</v>
      </c>
      <c r="E67" s="86">
        <f t="shared" si="5"/>
        <v>0</v>
      </c>
      <c r="F67" s="86">
        <f t="shared" si="5"/>
        <v>-5.0000000000004263E-2</v>
      </c>
      <c r="G67" s="86">
        <f t="shared" si="5"/>
        <v>0.10000000000000142</v>
      </c>
      <c r="H67" s="86">
        <f t="shared" si="5"/>
        <v>0</v>
      </c>
      <c r="I67" s="86">
        <f t="shared" si="5"/>
        <v>5.0000000000004263E-2</v>
      </c>
      <c r="J67" s="86">
        <f t="shared" si="5"/>
        <v>0</v>
      </c>
      <c r="K67" s="86">
        <f t="shared" si="5"/>
        <v>0</v>
      </c>
      <c r="M67" s="183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2.6" hidden="1" customHeight="1" outlineLevel="1">
      <c r="B68" s="196">
        <v>2003</v>
      </c>
      <c r="C68" s="86" t="e">
        <f>#REF!-SUM(#REF!,#REF!,#REF!,#REF!,#REF!,#REF!,#REF!,#REF!,#REF!,#REF!,#REF!,#REF!)/2</f>
        <v>#REF!</v>
      </c>
      <c r="D68" s="86" t="e">
        <f>#REF!-SUM(#REF!,#REF!,#REF!,#REF!,#REF!,#REF!,#REF!,#REF!,#REF!,#REF!,#REF!,#REF!)/2</f>
        <v>#REF!</v>
      </c>
      <c r="E68" s="86" t="e">
        <f>#REF!-SUM(#REF!,#REF!,#REF!,#REF!,#REF!,#REF!,#REF!,#REF!,#REF!,#REF!,#REF!,#REF!)/2</f>
        <v>#REF!</v>
      </c>
      <c r="F68" s="86" t="e">
        <f>#REF!-SUM(#REF!,#REF!,#REF!,#REF!,#REF!,#REF!,#REF!,#REF!,#REF!,#REF!,#REF!,#REF!)/2</f>
        <v>#REF!</v>
      </c>
      <c r="G68" s="86" t="e">
        <f>#REF!-SUM(#REF!,#REF!,#REF!,#REF!,#REF!,#REF!,#REF!,#REF!,#REF!,#REF!,#REF!,#REF!)/2</f>
        <v>#REF!</v>
      </c>
      <c r="H68" s="86" t="e">
        <f>#REF!-SUM(#REF!,#REF!,#REF!,#REF!,#REF!,#REF!,#REF!,#REF!,#REF!,#REF!,#REF!,#REF!)/2</f>
        <v>#REF!</v>
      </c>
      <c r="I68" s="86" t="e">
        <f>#REF!-SUM(#REF!,#REF!,#REF!,#REF!,#REF!,#REF!,#REF!,#REF!,#REF!,#REF!,#REF!,#REF!)/2</f>
        <v>#REF!</v>
      </c>
      <c r="J68" s="86" t="e">
        <f>#REF!-SUM(#REF!,#REF!,#REF!,#REF!,#REF!,#REF!,#REF!,#REF!,#REF!,#REF!,#REF!,#REF!)/2</f>
        <v>#REF!</v>
      </c>
      <c r="K68" s="86" t="e">
        <f>#REF!-SUM(#REF!,#REF!,#REF!,#REF!,#REF!,#REF!,#REF!,#REF!,#REF!,#REF!,#REF!,#REF!)/2</f>
        <v>#REF!</v>
      </c>
      <c r="M68" s="184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2.6" hidden="1" customHeight="1" outlineLevel="1">
      <c r="B69" s="197">
        <v>2004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86" t="e">
        <f>#REF!-SUM(#REF!,#REF!,#REF!,#REF!,#REF!,#REF!,#REF!,#REF!,#REF!,#REF!,#REF!,#REF!)/2</f>
        <v>#REF!</v>
      </c>
      <c r="F69" s="86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86" t="e">
        <f>#REF!-SUM(#REF!,#REF!,#REF!,#REF!,#REF!,#REF!,#REF!,#REF!,#REF!,#REF!,#REF!,#REF!)/2</f>
        <v>#REF!</v>
      </c>
      <c r="J69" s="86" t="e">
        <f>#REF!-SUM(#REF!,#REF!,#REF!,#REF!,#REF!,#REF!,#REF!,#REF!,#REF!,#REF!,#REF!,#REF!)/2</f>
        <v>#REF!</v>
      </c>
      <c r="K69" s="86" t="e">
        <f>#REF!-SUM(#REF!,#REF!,#REF!,#REF!,#REF!,#REF!,#REF!,#REF!,#REF!,#REF!,#REF!,#REF!)/2</f>
        <v>#REF!</v>
      </c>
      <c r="M69" s="185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2.6" hidden="1" customHeight="1" outlineLevel="1">
      <c r="B70" s="197">
        <v>2005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7">
    <mergeCell ref="N7:P7"/>
    <mergeCell ref="Q7:S7"/>
    <mergeCell ref="N5:P6"/>
    <mergeCell ref="T7:V7"/>
    <mergeCell ref="Q5:V5"/>
    <mergeCell ref="Q6:S6"/>
    <mergeCell ref="T6:V6"/>
    <mergeCell ref="A5:A9"/>
    <mergeCell ref="B5:B9"/>
    <mergeCell ref="C5:E6"/>
    <mergeCell ref="F5:K5"/>
    <mergeCell ref="M5:M9"/>
    <mergeCell ref="C7:E7"/>
    <mergeCell ref="F7:H7"/>
    <mergeCell ref="I7:K7"/>
    <mergeCell ref="F6:H6"/>
    <mergeCell ref="I6:K6"/>
  </mergeCells>
  <hyperlinks>
    <hyperlink ref="O2" location="Obsah_Contents!A1" display="Obsah / Contents"/>
    <hyperlink ref="K50" r:id="rId4" location="!/view/sk/VBD_SK_WIN/pr3117qr/v_pr3117q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showGridLines="0" showOutlineSymbols="0" zoomScaleNormal="100" workbookViewId="0">
      <pane xSplit="2" ySplit="10" topLeftCell="C38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4736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1010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4746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3.8">
      <c r="A3" s="9" t="s">
        <v>1011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3" customFormat="1" ht="13.8">
      <c r="A4" s="1001" t="s">
        <v>389</v>
      </c>
      <c r="B4" s="10"/>
      <c r="C4" s="11"/>
      <c r="D4" s="11"/>
      <c r="E4" s="11"/>
      <c r="F4" s="12"/>
      <c r="G4" s="12"/>
      <c r="H4" s="12"/>
      <c r="I4" s="12"/>
      <c r="J4" s="1660" t="s">
        <v>390</v>
      </c>
      <c r="K4" s="1660"/>
      <c r="M4" s="14"/>
      <c r="N4" s="11"/>
      <c r="O4" s="11"/>
      <c r="P4" s="11"/>
      <c r="Q4" s="12"/>
      <c r="R4" s="12"/>
      <c r="S4" s="12"/>
      <c r="T4" s="12"/>
      <c r="U4" s="12"/>
      <c r="V4" s="95"/>
      <c r="W4" s="12"/>
      <c r="X4" s="12"/>
      <c r="Y4" s="12"/>
      <c r="Z4" s="12"/>
      <c r="AA4" s="12"/>
    </row>
    <row r="5" spans="1:32" s="19" customFormat="1" ht="10.8" thickBot="1">
      <c r="A5" s="15" t="s">
        <v>35</v>
      </c>
      <c r="B5" s="16"/>
      <c r="C5" s="17"/>
      <c r="D5" s="17"/>
      <c r="E5" s="17"/>
      <c r="F5" s="15"/>
      <c r="G5" s="15"/>
      <c r="H5" s="15"/>
      <c r="I5" s="15"/>
      <c r="J5" s="15"/>
      <c r="K5" s="18" t="s">
        <v>1</v>
      </c>
      <c r="L5" s="156"/>
      <c r="M5" s="21"/>
      <c r="N5" s="17"/>
      <c r="O5" s="17"/>
      <c r="P5" s="17"/>
      <c r="Q5" s="15"/>
      <c r="R5" s="15"/>
      <c r="S5" s="15"/>
      <c r="T5" s="15"/>
      <c r="U5" s="15"/>
      <c r="V5" s="18"/>
    </row>
    <row r="6" spans="1:32" s="22" customFormat="1" ht="15" customHeight="1">
      <c r="A6" s="1581" t="s">
        <v>2</v>
      </c>
      <c r="B6" s="1584" t="s">
        <v>3</v>
      </c>
      <c r="C6" s="1641" t="s">
        <v>4759</v>
      </c>
      <c r="D6" s="1642"/>
      <c r="E6" s="1642"/>
      <c r="F6" s="1642"/>
      <c r="G6" s="1642"/>
      <c r="H6" s="1642"/>
      <c r="I6" s="1642"/>
      <c r="J6" s="1642"/>
      <c r="K6" s="1642"/>
      <c r="L6" s="157"/>
      <c r="M6" s="1621"/>
      <c r="N6" s="1621"/>
      <c r="O6" s="1621"/>
      <c r="P6" s="1621"/>
      <c r="Q6" s="1609"/>
      <c r="R6" s="1609"/>
      <c r="S6" s="1609"/>
      <c r="T6" s="1609"/>
      <c r="U6" s="1609"/>
      <c r="V6" s="1609"/>
      <c r="W6" s="991"/>
    </row>
    <row r="7" spans="1:32" s="102" customFormat="1" ht="12.75" customHeight="1">
      <c r="A7" s="1582"/>
      <c r="B7" s="1585"/>
      <c r="C7" s="1626" t="s">
        <v>383</v>
      </c>
      <c r="D7" s="1627"/>
      <c r="E7" s="1628"/>
      <c r="F7" s="1626" t="s">
        <v>385</v>
      </c>
      <c r="G7" s="1627"/>
      <c r="H7" s="1628"/>
      <c r="I7" s="1626" t="s">
        <v>387</v>
      </c>
      <c r="J7" s="1627"/>
      <c r="K7" s="1627"/>
      <c r="L7" s="158"/>
      <c r="M7" s="1622"/>
      <c r="N7" s="1621"/>
      <c r="O7" s="1621"/>
      <c r="P7" s="1621"/>
      <c r="Q7" s="1629"/>
      <c r="R7" s="1629"/>
      <c r="S7" s="1629"/>
      <c r="T7" s="1629"/>
      <c r="U7" s="1629"/>
      <c r="V7" s="1629"/>
      <c r="W7" s="96"/>
    </row>
    <row r="8" spans="1:32" s="103" customFormat="1" ht="26.25" customHeight="1">
      <c r="A8" s="1582"/>
      <c r="B8" s="1585"/>
      <c r="C8" s="1661" t="s">
        <v>384</v>
      </c>
      <c r="D8" s="1662"/>
      <c r="E8" s="1663"/>
      <c r="F8" s="1631" t="s">
        <v>386</v>
      </c>
      <c r="G8" s="1632"/>
      <c r="H8" s="1632"/>
      <c r="I8" s="1631" t="s">
        <v>388</v>
      </c>
      <c r="J8" s="1632"/>
      <c r="K8" s="1633"/>
      <c r="L8" s="159"/>
      <c r="M8" s="1622"/>
      <c r="N8" s="1607"/>
      <c r="O8" s="1607"/>
      <c r="P8" s="1607"/>
      <c r="Q8" s="1607"/>
      <c r="R8" s="1607"/>
      <c r="S8" s="1607"/>
      <c r="T8" s="1607"/>
      <c r="U8" s="1607"/>
      <c r="V8" s="1607"/>
      <c r="W8" s="99"/>
    </row>
    <row r="9" spans="1:32" ht="12.6" customHeight="1">
      <c r="A9" s="1582"/>
      <c r="B9" s="1585"/>
      <c r="C9" s="104" t="s">
        <v>11</v>
      </c>
      <c r="D9" s="105" t="s">
        <v>12</v>
      </c>
      <c r="E9" s="106" t="s">
        <v>13</v>
      </c>
      <c r="F9" s="104" t="s">
        <v>11</v>
      </c>
      <c r="G9" s="104" t="s">
        <v>12</v>
      </c>
      <c r="H9" s="160" t="s">
        <v>13</v>
      </c>
      <c r="I9" s="104" t="s">
        <v>11</v>
      </c>
      <c r="J9" s="105" t="s">
        <v>12</v>
      </c>
      <c r="K9" s="109" t="s">
        <v>13</v>
      </c>
      <c r="L9" s="161"/>
      <c r="M9" s="1622"/>
      <c r="N9" s="114"/>
      <c r="O9" s="114"/>
      <c r="P9" s="115"/>
      <c r="Q9" s="114"/>
      <c r="R9" s="114"/>
      <c r="S9" s="115"/>
      <c r="T9" s="114"/>
      <c r="U9" s="114"/>
      <c r="V9" s="115"/>
      <c r="W9" s="110"/>
    </row>
    <row r="10" spans="1:32" ht="12.6" customHeight="1" thickBot="1">
      <c r="A10" s="1583"/>
      <c r="B10" s="1586"/>
      <c r="C10" s="116" t="s">
        <v>14</v>
      </c>
      <c r="D10" s="116" t="s">
        <v>15</v>
      </c>
      <c r="E10" s="117" t="s">
        <v>16</v>
      </c>
      <c r="F10" s="116" t="s">
        <v>14</v>
      </c>
      <c r="G10" s="116" t="s">
        <v>15</v>
      </c>
      <c r="H10" s="117" t="s">
        <v>16</v>
      </c>
      <c r="I10" s="116" t="s">
        <v>14</v>
      </c>
      <c r="J10" s="116" t="s">
        <v>15</v>
      </c>
      <c r="K10" s="118" t="s">
        <v>16</v>
      </c>
      <c r="L10" s="161"/>
      <c r="M10" s="1622"/>
      <c r="N10" s="122"/>
      <c r="O10" s="122"/>
      <c r="P10" s="123"/>
      <c r="Q10" s="122"/>
      <c r="R10" s="122"/>
      <c r="S10" s="123"/>
      <c r="T10" s="122"/>
      <c r="U10" s="122"/>
      <c r="V10" s="123"/>
      <c r="W10" s="110"/>
    </row>
    <row r="11" spans="1:32" s="40" customFormat="1" ht="12.6" customHeight="1">
      <c r="A11" s="38" t="s">
        <v>17</v>
      </c>
      <c r="B11" s="162" t="s">
        <v>361</v>
      </c>
      <c r="C11" s="1185">
        <v>51.2</v>
      </c>
      <c r="D11" s="1187">
        <v>26.5</v>
      </c>
      <c r="E11" s="1187">
        <v>24.7</v>
      </c>
      <c r="F11" s="1187">
        <v>34.799999999999997</v>
      </c>
      <c r="G11" s="1187">
        <v>14.2</v>
      </c>
      <c r="H11" s="1187">
        <v>20.6</v>
      </c>
      <c r="I11" s="1187">
        <v>24.7</v>
      </c>
      <c r="J11" s="1187">
        <v>11.9</v>
      </c>
      <c r="K11" s="1189">
        <v>12.8</v>
      </c>
      <c r="L11" s="163"/>
      <c r="M11" s="164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362</v>
      </c>
      <c r="C12" s="1186">
        <v>46</v>
      </c>
      <c r="D12" s="1188">
        <v>23.1</v>
      </c>
      <c r="E12" s="1188">
        <v>22.9</v>
      </c>
      <c r="F12" s="1188">
        <v>31.6</v>
      </c>
      <c r="G12" s="1188">
        <v>13</v>
      </c>
      <c r="H12" s="1188">
        <v>18.600000000000001</v>
      </c>
      <c r="I12" s="1188">
        <v>21.9</v>
      </c>
      <c r="J12" s="1188">
        <v>10.5</v>
      </c>
      <c r="K12" s="1190">
        <v>11.4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3"/>
      <c r="B13" s="126" t="s">
        <v>4776</v>
      </c>
      <c r="C13" s="1186">
        <v>44.7</v>
      </c>
      <c r="D13" s="1188">
        <v>20.7</v>
      </c>
      <c r="E13" s="1188">
        <v>24</v>
      </c>
      <c r="F13" s="1188">
        <v>29.9</v>
      </c>
      <c r="G13" s="1188">
        <v>14.2</v>
      </c>
      <c r="H13" s="1188">
        <v>15.8</v>
      </c>
      <c r="I13" s="1188">
        <v>18.899999999999999</v>
      </c>
      <c r="J13" s="1188">
        <v>8.8000000000000007</v>
      </c>
      <c r="K13" s="1190">
        <v>10.1</v>
      </c>
      <c r="L13" s="163"/>
      <c r="M13" s="165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 t="s">
        <v>19</v>
      </c>
      <c r="B14" s="47" t="s">
        <v>361</v>
      </c>
      <c r="C14" s="1191">
        <v>3.7</v>
      </c>
      <c r="D14" s="1152">
        <v>1.7</v>
      </c>
      <c r="E14" s="1152">
        <v>2</v>
      </c>
      <c r="F14" s="1152">
        <v>1.7</v>
      </c>
      <c r="G14" s="1152">
        <v>0.4</v>
      </c>
      <c r="H14" s="1152">
        <v>1.3</v>
      </c>
      <c r="I14" s="1152">
        <v>1</v>
      </c>
      <c r="J14" s="1152">
        <v>0.4</v>
      </c>
      <c r="K14" s="1192">
        <v>0.6</v>
      </c>
      <c r="L14" s="163"/>
      <c r="M14" s="164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362</v>
      </c>
      <c r="C15" s="1191">
        <v>2.4</v>
      </c>
      <c r="D15" s="1152">
        <v>0.9</v>
      </c>
      <c r="E15" s="1152">
        <v>1.5</v>
      </c>
      <c r="F15" s="1152">
        <v>2</v>
      </c>
      <c r="G15" s="1152">
        <v>0.8</v>
      </c>
      <c r="H15" s="1152">
        <v>1.1000000000000001</v>
      </c>
      <c r="I15" s="1152">
        <v>0.5</v>
      </c>
      <c r="J15" s="1152" t="s">
        <v>47</v>
      </c>
      <c r="K15" s="1192">
        <v>0.5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40" customFormat="1" ht="12.6" customHeight="1">
      <c r="A16" s="46"/>
      <c r="B16" s="48" t="s">
        <v>4776</v>
      </c>
      <c r="C16" s="1191">
        <v>3.3</v>
      </c>
      <c r="D16" s="1152">
        <v>2</v>
      </c>
      <c r="E16" s="1152">
        <v>1.3</v>
      </c>
      <c r="F16" s="1152">
        <v>1.3</v>
      </c>
      <c r="G16" s="1152">
        <v>0.8</v>
      </c>
      <c r="H16" s="1152">
        <v>0.5</v>
      </c>
      <c r="I16" s="1152">
        <v>0.8</v>
      </c>
      <c r="J16" s="1152">
        <v>0.3</v>
      </c>
      <c r="K16" s="1192">
        <v>0.5</v>
      </c>
      <c r="L16" s="163"/>
      <c r="M16" s="16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1" t="s">
        <v>20</v>
      </c>
      <c r="B17" s="52" t="s">
        <v>361</v>
      </c>
      <c r="C17" s="1193">
        <v>3.7</v>
      </c>
      <c r="D17" s="1194">
        <v>1.7</v>
      </c>
      <c r="E17" s="1194">
        <v>2</v>
      </c>
      <c r="F17" s="1194">
        <v>1.7</v>
      </c>
      <c r="G17" s="1194">
        <v>0.4</v>
      </c>
      <c r="H17" s="1194">
        <v>1.3</v>
      </c>
      <c r="I17" s="1194">
        <v>1</v>
      </c>
      <c r="J17" s="1194">
        <v>0.4</v>
      </c>
      <c r="K17" s="1195">
        <v>0.6</v>
      </c>
      <c r="L17" s="163"/>
      <c r="M17" s="164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362</v>
      </c>
      <c r="C18" s="1196">
        <v>2.4</v>
      </c>
      <c r="D18" s="1197">
        <v>0.9</v>
      </c>
      <c r="E18" s="1197">
        <v>1.5</v>
      </c>
      <c r="F18" s="1197">
        <v>2</v>
      </c>
      <c r="G18" s="1197">
        <v>0.8</v>
      </c>
      <c r="H18" s="1197">
        <v>1.1000000000000001</v>
      </c>
      <c r="I18" s="1197">
        <v>0.5</v>
      </c>
      <c r="J18" s="1197" t="s">
        <v>47</v>
      </c>
      <c r="K18" s="1198">
        <v>0.5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33" customFormat="1" ht="12.6" customHeight="1">
      <c r="A19" s="54"/>
      <c r="B19" s="55" t="s">
        <v>4776</v>
      </c>
      <c r="C19" s="1196">
        <v>3.3</v>
      </c>
      <c r="D19" s="1197">
        <v>2</v>
      </c>
      <c r="E19" s="1197">
        <v>1.3</v>
      </c>
      <c r="F19" s="1197">
        <v>1.3</v>
      </c>
      <c r="G19" s="1197">
        <v>0.8</v>
      </c>
      <c r="H19" s="1197">
        <v>0.5</v>
      </c>
      <c r="I19" s="1197">
        <v>0.8</v>
      </c>
      <c r="J19" s="1197">
        <v>0.3</v>
      </c>
      <c r="K19" s="1198">
        <v>0.5</v>
      </c>
      <c r="L19" s="163"/>
      <c r="M19" s="165"/>
      <c r="N19" s="53"/>
      <c r="O19" s="53"/>
      <c r="P19" s="53"/>
      <c r="Q19" s="53"/>
      <c r="R19" s="53"/>
      <c r="S19" s="53"/>
      <c r="T19" s="53"/>
      <c r="U19" s="53"/>
      <c r="V19" s="53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58" t="s">
        <v>21</v>
      </c>
      <c r="B20" s="59" t="s">
        <v>361</v>
      </c>
      <c r="C20" s="1199">
        <v>11.1</v>
      </c>
      <c r="D20" s="1151">
        <v>4.4000000000000004</v>
      </c>
      <c r="E20" s="1151">
        <v>6.7</v>
      </c>
      <c r="F20" s="1151">
        <v>8.3000000000000007</v>
      </c>
      <c r="G20" s="1151">
        <v>3</v>
      </c>
      <c r="H20" s="1151">
        <v>5.3</v>
      </c>
      <c r="I20" s="1151">
        <v>6.4</v>
      </c>
      <c r="J20" s="1151">
        <v>2</v>
      </c>
      <c r="K20" s="1200">
        <v>4.4000000000000004</v>
      </c>
      <c r="L20" s="163"/>
      <c r="M20" s="164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362</v>
      </c>
      <c r="C21" s="1191">
        <v>9.6999999999999993</v>
      </c>
      <c r="D21" s="1152">
        <v>4.2</v>
      </c>
      <c r="E21" s="1152">
        <v>5.5</v>
      </c>
      <c r="F21" s="1152">
        <v>7</v>
      </c>
      <c r="G21" s="1152">
        <v>3.4</v>
      </c>
      <c r="H21" s="1152">
        <v>3.6</v>
      </c>
      <c r="I21" s="1152">
        <v>4.9000000000000004</v>
      </c>
      <c r="J21" s="1152">
        <v>1.8</v>
      </c>
      <c r="K21" s="1192">
        <v>3.1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40" customFormat="1" ht="12.6" customHeight="1">
      <c r="A22" s="46"/>
      <c r="B22" s="48" t="s">
        <v>4776</v>
      </c>
      <c r="C22" s="1191">
        <v>10.5</v>
      </c>
      <c r="D22" s="1152">
        <v>4.4000000000000004</v>
      </c>
      <c r="E22" s="1152">
        <v>6.1</v>
      </c>
      <c r="F22" s="1152">
        <v>5.5</v>
      </c>
      <c r="G22" s="1152">
        <v>3.2</v>
      </c>
      <c r="H22" s="1152">
        <v>2.4</v>
      </c>
      <c r="I22" s="1152">
        <v>3.4</v>
      </c>
      <c r="J22" s="1152">
        <v>1.7</v>
      </c>
      <c r="K22" s="1192">
        <v>1.8</v>
      </c>
      <c r="L22" s="163"/>
      <c r="M22" s="165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1" t="s">
        <v>22</v>
      </c>
      <c r="B23" s="52" t="s">
        <v>361</v>
      </c>
      <c r="C23" s="1193">
        <v>4.3</v>
      </c>
      <c r="D23" s="1194">
        <v>1.5</v>
      </c>
      <c r="E23" s="1194">
        <v>2.7</v>
      </c>
      <c r="F23" s="1194">
        <v>3.1</v>
      </c>
      <c r="G23" s="1194">
        <v>1.6</v>
      </c>
      <c r="H23" s="1194">
        <v>1.5</v>
      </c>
      <c r="I23" s="1194">
        <v>2.2000000000000002</v>
      </c>
      <c r="J23" s="1194">
        <v>0.7</v>
      </c>
      <c r="K23" s="1195">
        <v>1.5</v>
      </c>
      <c r="L23" s="163"/>
      <c r="M23" s="164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362</v>
      </c>
      <c r="C24" s="1196">
        <v>2.9</v>
      </c>
      <c r="D24" s="1197">
        <v>1.3</v>
      </c>
      <c r="E24" s="1197">
        <v>1.7</v>
      </c>
      <c r="F24" s="1197">
        <v>2.4</v>
      </c>
      <c r="G24" s="1197">
        <v>1.4</v>
      </c>
      <c r="H24" s="1197">
        <v>1.1000000000000001</v>
      </c>
      <c r="I24" s="1197">
        <v>1.5</v>
      </c>
      <c r="J24" s="1197">
        <v>0.6</v>
      </c>
      <c r="K24" s="1198">
        <v>0.9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4"/>
      <c r="B25" s="55" t="s">
        <v>4776</v>
      </c>
      <c r="C25" s="1196">
        <v>4.9000000000000004</v>
      </c>
      <c r="D25" s="1197">
        <v>2.2000000000000002</v>
      </c>
      <c r="E25" s="1197">
        <v>2.7</v>
      </c>
      <c r="F25" s="1197">
        <v>2.2000000000000002</v>
      </c>
      <c r="G25" s="1197">
        <v>1.3</v>
      </c>
      <c r="H25" s="1197">
        <v>0.9</v>
      </c>
      <c r="I25" s="1197">
        <v>0.7</v>
      </c>
      <c r="J25" s="1197">
        <v>0.3</v>
      </c>
      <c r="K25" s="1198">
        <v>0.3</v>
      </c>
      <c r="L25" s="163"/>
      <c r="M25" s="165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1" t="s">
        <v>23</v>
      </c>
      <c r="B26" s="52" t="s">
        <v>361</v>
      </c>
      <c r="C26" s="1193">
        <v>2.2000000000000002</v>
      </c>
      <c r="D26" s="1194">
        <v>0.8</v>
      </c>
      <c r="E26" s="1194">
        <v>1.4</v>
      </c>
      <c r="F26" s="1194">
        <v>2.1</v>
      </c>
      <c r="G26" s="1194">
        <v>0.6</v>
      </c>
      <c r="H26" s="1194">
        <v>1.6</v>
      </c>
      <c r="I26" s="1194">
        <v>1</v>
      </c>
      <c r="J26" s="1194">
        <v>0.3</v>
      </c>
      <c r="K26" s="1195">
        <v>0.7</v>
      </c>
      <c r="L26" s="163"/>
      <c r="M26" s="164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362</v>
      </c>
      <c r="C27" s="1196">
        <v>1.5</v>
      </c>
      <c r="D27" s="1197">
        <v>0.8</v>
      </c>
      <c r="E27" s="1197">
        <v>0.8</v>
      </c>
      <c r="F27" s="1197">
        <v>1.7</v>
      </c>
      <c r="G27" s="1197">
        <v>0.7</v>
      </c>
      <c r="H27" s="1197">
        <v>1</v>
      </c>
      <c r="I27" s="1197">
        <v>1.4</v>
      </c>
      <c r="J27" s="1197">
        <v>0.6</v>
      </c>
      <c r="K27" s="1198">
        <v>0.8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4"/>
      <c r="B28" s="55" t="s">
        <v>4776</v>
      </c>
      <c r="C28" s="1196">
        <v>2.2999999999999998</v>
      </c>
      <c r="D28" s="1197">
        <v>1.3</v>
      </c>
      <c r="E28" s="1197">
        <v>1</v>
      </c>
      <c r="F28" s="1197">
        <v>1.2</v>
      </c>
      <c r="G28" s="1197">
        <v>0.6</v>
      </c>
      <c r="H28" s="1197">
        <v>0.6</v>
      </c>
      <c r="I28" s="1197">
        <v>1.2</v>
      </c>
      <c r="J28" s="1197">
        <v>0.7</v>
      </c>
      <c r="K28" s="1198">
        <v>0.5</v>
      </c>
      <c r="L28" s="163"/>
      <c r="M28" s="165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1" t="s">
        <v>24</v>
      </c>
      <c r="B29" s="52" t="s">
        <v>361</v>
      </c>
      <c r="C29" s="1193">
        <v>4.5999999999999996</v>
      </c>
      <c r="D29" s="1194">
        <v>2</v>
      </c>
      <c r="E29" s="1194">
        <v>2.6</v>
      </c>
      <c r="F29" s="1194">
        <v>3.1</v>
      </c>
      <c r="G29" s="1194">
        <v>0.8</v>
      </c>
      <c r="H29" s="1194">
        <v>2.2999999999999998</v>
      </c>
      <c r="I29" s="1194">
        <v>3.2</v>
      </c>
      <c r="J29" s="1194">
        <v>0.9</v>
      </c>
      <c r="K29" s="1195">
        <v>2.2999999999999998</v>
      </c>
      <c r="L29" s="163"/>
      <c r="M29" s="164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362</v>
      </c>
      <c r="C30" s="1196">
        <v>5.2</v>
      </c>
      <c r="D30" s="1197">
        <v>2.2000000000000002</v>
      </c>
      <c r="E30" s="1197">
        <v>3</v>
      </c>
      <c r="F30" s="1197">
        <v>2.9</v>
      </c>
      <c r="G30" s="1197">
        <v>1.3</v>
      </c>
      <c r="H30" s="1197">
        <v>1.6</v>
      </c>
      <c r="I30" s="1197">
        <v>2</v>
      </c>
      <c r="J30" s="1197">
        <v>0.6</v>
      </c>
      <c r="K30" s="1198">
        <v>1.4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33" customFormat="1" ht="12.6" customHeight="1">
      <c r="A31" s="54"/>
      <c r="B31" s="55" t="s">
        <v>4776</v>
      </c>
      <c r="C31" s="1196">
        <v>3.4</v>
      </c>
      <c r="D31" s="1197">
        <v>0.9</v>
      </c>
      <c r="E31" s="1197">
        <v>2.4</v>
      </c>
      <c r="F31" s="1197">
        <v>2.2000000000000002</v>
      </c>
      <c r="G31" s="1197">
        <v>1.3</v>
      </c>
      <c r="H31" s="1197">
        <v>0.9</v>
      </c>
      <c r="I31" s="1197">
        <v>1.5</v>
      </c>
      <c r="J31" s="1197">
        <v>0.6</v>
      </c>
      <c r="K31" s="1198">
        <v>0.9</v>
      </c>
      <c r="L31" s="163"/>
      <c r="M31" s="165"/>
      <c r="N31" s="53"/>
      <c r="O31" s="53"/>
      <c r="P31" s="53"/>
      <c r="Q31" s="53"/>
      <c r="R31" s="53"/>
      <c r="S31" s="53"/>
      <c r="T31" s="53"/>
      <c r="U31" s="53"/>
      <c r="V31" s="53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40" customFormat="1" ht="12.6" customHeight="1">
      <c r="A32" s="60" t="s">
        <v>25</v>
      </c>
      <c r="B32" s="59" t="s">
        <v>361</v>
      </c>
      <c r="C32" s="1199">
        <v>13.9</v>
      </c>
      <c r="D32" s="1151">
        <v>9.1999999999999993</v>
      </c>
      <c r="E32" s="1151">
        <v>4.8</v>
      </c>
      <c r="F32" s="1151">
        <v>9</v>
      </c>
      <c r="G32" s="1151">
        <v>3.8</v>
      </c>
      <c r="H32" s="1151">
        <v>5.2</v>
      </c>
      <c r="I32" s="1151">
        <v>7.1</v>
      </c>
      <c r="J32" s="1151">
        <v>3.6</v>
      </c>
      <c r="K32" s="1200">
        <v>3.5</v>
      </c>
      <c r="L32" s="163"/>
      <c r="M32" s="164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362</v>
      </c>
      <c r="C33" s="1191">
        <v>11.5</v>
      </c>
      <c r="D33" s="1152">
        <v>6.6</v>
      </c>
      <c r="E33" s="1152">
        <v>4.9000000000000004</v>
      </c>
      <c r="F33" s="1152">
        <v>8.3000000000000007</v>
      </c>
      <c r="G33" s="1152">
        <v>3.4</v>
      </c>
      <c r="H33" s="1152">
        <v>4.9000000000000004</v>
      </c>
      <c r="I33" s="1152">
        <v>5.5</v>
      </c>
      <c r="J33" s="1152">
        <v>3</v>
      </c>
      <c r="K33" s="1192">
        <v>2.5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62"/>
      <c r="B34" s="48" t="s">
        <v>4776</v>
      </c>
      <c r="C34" s="1191">
        <v>9.1999999999999993</v>
      </c>
      <c r="D34" s="1152">
        <v>4.4000000000000004</v>
      </c>
      <c r="E34" s="1152">
        <v>4.8</v>
      </c>
      <c r="F34" s="1152">
        <v>9.6999999999999993</v>
      </c>
      <c r="G34" s="1152">
        <v>4.8</v>
      </c>
      <c r="H34" s="1152">
        <v>4.9000000000000004</v>
      </c>
      <c r="I34" s="1152">
        <v>5.3</v>
      </c>
      <c r="J34" s="1152">
        <v>2.2000000000000002</v>
      </c>
      <c r="K34" s="1192">
        <v>3.1</v>
      </c>
      <c r="L34" s="163"/>
      <c r="M34" s="165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1" t="s">
        <v>26</v>
      </c>
      <c r="B35" s="52" t="s">
        <v>361</v>
      </c>
      <c r="C35" s="1193">
        <v>3.1</v>
      </c>
      <c r="D35" s="1194">
        <v>2.5</v>
      </c>
      <c r="E35" s="1194">
        <v>0.6</v>
      </c>
      <c r="F35" s="1194">
        <v>3.2</v>
      </c>
      <c r="G35" s="1194">
        <v>1</v>
      </c>
      <c r="H35" s="1194">
        <v>2.2000000000000002</v>
      </c>
      <c r="I35" s="1194">
        <v>2.6</v>
      </c>
      <c r="J35" s="1194">
        <v>1.5</v>
      </c>
      <c r="K35" s="1195">
        <v>1.2</v>
      </c>
      <c r="L35" s="163"/>
      <c r="M35" s="164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362</v>
      </c>
      <c r="C36" s="1196">
        <v>2.2000000000000002</v>
      </c>
      <c r="D36" s="1197">
        <v>1.7</v>
      </c>
      <c r="E36" s="1197">
        <v>0.5</v>
      </c>
      <c r="F36" s="1197">
        <v>2.6</v>
      </c>
      <c r="G36" s="1197">
        <v>0.6</v>
      </c>
      <c r="H36" s="1197">
        <v>2</v>
      </c>
      <c r="I36" s="1197">
        <v>1.4</v>
      </c>
      <c r="J36" s="1197">
        <v>0.8</v>
      </c>
      <c r="K36" s="1198">
        <v>0.6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4"/>
      <c r="B37" s="55" t="s">
        <v>4776</v>
      </c>
      <c r="C37" s="1196">
        <v>1.8</v>
      </c>
      <c r="D37" s="1197">
        <v>1.1000000000000001</v>
      </c>
      <c r="E37" s="1197">
        <v>0.7</v>
      </c>
      <c r="F37" s="1197">
        <v>2.2999999999999998</v>
      </c>
      <c r="G37" s="1197">
        <v>0.7</v>
      </c>
      <c r="H37" s="1197">
        <v>1.6</v>
      </c>
      <c r="I37" s="1197">
        <v>1.8</v>
      </c>
      <c r="J37" s="1197">
        <v>1.1000000000000001</v>
      </c>
      <c r="K37" s="1198">
        <v>0.7</v>
      </c>
      <c r="L37" s="163"/>
      <c r="M37" s="165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1" t="s">
        <v>27</v>
      </c>
      <c r="B38" s="52" t="s">
        <v>361</v>
      </c>
      <c r="C38" s="1193">
        <v>10.9</v>
      </c>
      <c r="D38" s="1194">
        <v>6.7</v>
      </c>
      <c r="E38" s="1194">
        <v>4.2</v>
      </c>
      <c r="F38" s="1194">
        <v>5.8</v>
      </c>
      <c r="G38" s="1194">
        <v>2.8</v>
      </c>
      <c r="H38" s="1194">
        <v>3</v>
      </c>
      <c r="I38" s="1194">
        <v>4.4000000000000004</v>
      </c>
      <c r="J38" s="1194">
        <v>2.1</v>
      </c>
      <c r="K38" s="1195">
        <v>2.2999999999999998</v>
      </c>
      <c r="L38" s="163"/>
      <c r="M38" s="164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362</v>
      </c>
      <c r="C39" s="1196">
        <v>9.3000000000000007</v>
      </c>
      <c r="D39" s="1197">
        <v>4.9000000000000004</v>
      </c>
      <c r="E39" s="1197">
        <v>4.4000000000000004</v>
      </c>
      <c r="F39" s="1197">
        <v>5.7</v>
      </c>
      <c r="G39" s="1197">
        <v>2.8</v>
      </c>
      <c r="H39" s="1197">
        <v>2.9</v>
      </c>
      <c r="I39" s="1197">
        <v>4.0999999999999996</v>
      </c>
      <c r="J39" s="1197">
        <v>2.2000000000000002</v>
      </c>
      <c r="K39" s="1198">
        <v>2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33" customFormat="1" ht="12.6" customHeight="1">
      <c r="A40" s="54"/>
      <c r="B40" s="55" t="s">
        <v>4776</v>
      </c>
      <c r="C40" s="1196">
        <v>7.4</v>
      </c>
      <c r="D40" s="1197">
        <v>3.3</v>
      </c>
      <c r="E40" s="1197">
        <v>4.0999999999999996</v>
      </c>
      <c r="F40" s="1197">
        <v>7.4</v>
      </c>
      <c r="G40" s="1197">
        <v>4.0999999999999996</v>
      </c>
      <c r="H40" s="1197">
        <v>3.3</v>
      </c>
      <c r="I40" s="1197">
        <v>3.6</v>
      </c>
      <c r="J40" s="1197">
        <v>1.1000000000000001</v>
      </c>
      <c r="K40" s="1198">
        <v>2.5</v>
      </c>
      <c r="L40" s="163"/>
      <c r="M40" s="165"/>
      <c r="N40" s="53"/>
      <c r="O40" s="53"/>
      <c r="P40" s="53"/>
      <c r="Q40" s="53"/>
      <c r="R40" s="53"/>
      <c r="S40" s="53"/>
      <c r="T40" s="53"/>
      <c r="U40" s="53"/>
      <c r="V40" s="53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58" t="s">
        <v>28</v>
      </c>
      <c r="B41" s="59" t="s">
        <v>361</v>
      </c>
      <c r="C41" s="1199">
        <v>22.5</v>
      </c>
      <c r="D41" s="1151">
        <v>11.3</v>
      </c>
      <c r="E41" s="1151">
        <v>11.2</v>
      </c>
      <c r="F41" s="1151">
        <v>15.8</v>
      </c>
      <c r="G41" s="1151">
        <v>6.9</v>
      </c>
      <c r="H41" s="1151">
        <v>8.8000000000000007</v>
      </c>
      <c r="I41" s="1151">
        <v>10.199999999999999</v>
      </c>
      <c r="J41" s="1151">
        <v>5.9</v>
      </c>
      <c r="K41" s="1200">
        <v>4.3</v>
      </c>
      <c r="L41" s="163"/>
      <c r="M41" s="164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362</v>
      </c>
      <c r="C42" s="1191">
        <v>22.4</v>
      </c>
      <c r="D42" s="1152">
        <v>11.4</v>
      </c>
      <c r="E42" s="1152">
        <v>11</v>
      </c>
      <c r="F42" s="1152">
        <v>14.4</v>
      </c>
      <c r="G42" s="1152">
        <v>5.5</v>
      </c>
      <c r="H42" s="1152">
        <v>8.9</v>
      </c>
      <c r="I42" s="1152">
        <v>11</v>
      </c>
      <c r="J42" s="1152">
        <v>5.6</v>
      </c>
      <c r="K42" s="1192">
        <v>5.3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40" customFormat="1" ht="12.6" customHeight="1">
      <c r="A43" s="46"/>
      <c r="B43" s="48" t="s">
        <v>4776</v>
      </c>
      <c r="C43" s="1191">
        <v>21.7</v>
      </c>
      <c r="D43" s="1152">
        <v>9.9</v>
      </c>
      <c r="E43" s="1152">
        <v>11.8</v>
      </c>
      <c r="F43" s="1152">
        <v>13.4</v>
      </c>
      <c r="G43" s="1152">
        <v>5.4</v>
      </c>
      <c r="H43" s="1152">
        <v>8</v>
      </c>
      <c r="I43" s="1152">
        <v>9.4</v>
      </c>
      <c r="J43" s="1152">
        <v>4.7</v>
      </c>
      <c r="K43" s="1192">
        <v>4.7</v>
      </c>
      <c r="L43" s="163"/>
      <c r="M43" s="165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1" t="s">
        <v>29</v>
      </c>
      <c r="B44" s="52" t="s">
        <v>361</v>
      </c>
      <c r="C44" s="1193">
        <v>11</v>
      </c>
      <c r="D44" s="1194">
        <v>5.6</v>
      </c>
      <c r="E44" s="1194">
        <v>5.5</v>
      </c>
      <c r="F44" s="1194">
        <v>7.9</v>
      </c>
      <c r="G44" s="1194">
        <v>3.3</v>
      </c>
      <c r="H44" s="1194">
        <v>4.5999999999999996</v>
      </c>
      <c r="I44" s="1194">
        <v>5.9</v>
      </c>
      <c r="J44" s="1194">
        <v>3.2</v>
      </c>
      <c r="K44" s="1195">
        <v>2.7</v>
      </c>
      <c r="L44" s="163"/>
      <c r="M44" s="164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362</v>
      </c>
      <c r="C45" s="1196">
        <v>11.8</v>
      </c>
      <c r="D45" s="1197">
        <v>6.3</v>
      </c>
      <c r="E45" s="1197">
        <v>5.5</v>
      </c>
      <c r="F45" s="1197">
        <v>7.4</v>
      </c>
      <c r="G45" s="1197">
        <v>2.1</v>
      </c>
      <c r="H45" s="1197">
        <v>5.3</v>
      </c>
      <c r="I45" s="1197">
        <v>6.5</v>
      </c>
      <c r="J45" s="1197">
        <v>3.6</v>
      </c>
      <c r="K45" s="1198">
        <v>2.9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4"/>
      <c r="B46" s="55" t="s">
        <v>4776</v>
      </c>
      <c r="C46" s="1196">
        <v>10.3</v>
      </c>
      <c r="D46" s="1197">
        <v>4.5999999999999996</v>
      </c>
      <c r="E46" s="1197">
        <v>5.6</v>
      </c>
      <c r="F46" s="1197">
        <v>7.7</v>
      </c>
      <c r="G46" s="1197">
        <v>3</v>
      </c>
      <c r="H46" s="1197">
        <v>4.7</v>
      </c>
      <c r="I46" s="1197">
        <v>6.1</v>
      </c>
      <c r="J46" s="1197">
        <v>3</v>
      </c>
      <c r="K46" s="1198">
        <v>3</v>
      </c>
      <c r="L46" s="163"/>
      <c r="M46" s="165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1" t="s">
        <v>30</v>
      </c>
      <c r="B47" s="52" t="s">
        <v>361</v>
      </c>
      <c r="C47" s="1193">
        <v>11.5</v>
      </c>
      <c r="D47" s="1194">
        <v>5.7</v>
      </c>
      <c r="E47" s="1194">
        <v>5.8</v>
      </c>
      <c r="F47" s="1194">
        <v>7.9</v>
      </c>
      <c r="G47" s="1194">
        <v>3.6</v>
      </c>
      <c r="H47" s="1194">
        <v>4.2</v>
      </c>
      <c r="I47" s="1194">
        <v>4.3</v>
      </c>
      <c r="J47" s="1194">
        <v>2.6</v>
      </c>
      <c r="K47" s="1195">
        <v>1.6</v>
      </c>
      <c r="L47" s="163"/>
      <c r="M47" s="164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362</v>
      </c>
      <c r="C48" s="1196">
        <v>10.6</v>
      </c>
      <c r="D48" s="1197">
        <v>5.0999999999999996</v>
      </c>
      <c r="E48" s="1197">
        <v>5.5</v>
      </c>
      <c r="F48" s="1197">
        <v>7</v>
      </c>
      <c r="G48" s="1197">
        <v>3.4</v>
      </c>
      <c r="H48" s="1197">
        <v>3.6</v>
      </c>
      <c r="I48" s="1197">
        <v>4.5</v>
      </c>
      <c r="J48" s="1197">
        <v>2</v>
      </c>
      <c r="K48" s="1198">
        <v>2.4</v>
      </c>
      <c r="L48" s="163"/>
      <c r="M48" s="165"/>
      <c r="N48" s="53"/>
      <c r="O48" s="53"/>
      <c r="P48" s="53"/>
      <c r="Q48" s="53"/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23" s="154" customFormat="1" ht="10.8">
      <c r="A49" s="54"/>
      <c r="B49" s="55" t="s">
        <v>4776</v>
      </c>
      <c r="C49" s="1196">
        <v>11.4</v>
      </c>
      <c r="D49" s="1197">
        <v>5.3</v>
      </c>
      <c r="E49" s="1197">
        <v>6.1</v>
      </c>
      <c r="F49" s="1197">
        <v>5.8</v>
      </c>
      <c r="G49" s="1197">
        <v>2.4</v>
      </c>
      <c r="H49" s="1197">
        <v>3.3</v>
      </c>
      <c r="I49" s="1197">
        <v>3.3</v>
      </c>
      <c r="J49" s="1197">
        <v>1.7</v>
      </c>
      <c r="K49" s="1198">
        <v>1.7</v>
      </c>
      <c r="L49" s="168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154" customFormat="1" ht="10.8">
      <c r="A50" s="54"/>
      <c r="B50" s="582"/>
      <c r="C50" s="142"/>
      <c r="D50" s="142"/>
      <c r="E50" s="142"/>
      <c r="F50" s="142"/>
      <c r="G50" s="142"/>
      <c r="H50" s="142"/>
      <c r="I50" s="142"/>
      <c r="J50" s="142"/>
      <c r="K50" s="142"/>
      <c r="L50" s="168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</row>
    <row r="51" spans="1:23" s="33" customFormat="1" ht="12.6" customHeight="1">
      <c r="A51" s="92" t="s">
        <v>52</v>
      </c>
      <c r="B51" s="93"/>
      <c r="C51" s="93"/>
      <c r="D51" s="93"/>
      <c r="E51" s="93"/>
      <c r="F51" s="93"/>
      <c r="G51" s="93"/>
      <c r="H51" s="93"/>
      <c r="I51" s="93"/>
      <c r="J51" s="93"/>
      <c r="K51" s="94" t="s">
        <v>1014</v>
      </c>
      <c r="L51" s="41"/>
      <c r="N51" s="992"/>
      <c r="O51" s="992"/>
      <c r="P51" s="992"/>
      <c r="Q51" s="992"/>
      <c r="R51" s="992"/>
      <c r="S51" s="992"/>
      <c r="T51" s="992"/>
      <c r="U51" s="992"/>
      <c r="V51" s="992"/>
    </row>
    <row r="52" spans="1:23" s="33" customFormat="1" ht="12.6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41"/>
      <c r="M52" s="21"/>
    </row>
    <row r="53" spans="1:23" s="33" customFormat="1" ht="12.6" customHeight="1">
      <c r="L53" s="41"/>
      <c r="M53" s="21"/>
    </row>
    <row r="54" spans="1:23" ht="12.6" hidden="1" customHeight="1" outlineLevel="1">
      <c r="A54" s="69" t="s">
        <v>31</v>
      </c>
    </row>
    <row r="55" spans="1:23" s="72" customFormat="1" ht="12.6" hidden="1" customHeight="1" outlineLevel="1">
      <c r="A55" s="70" t="s">
        <v>32</v>
      </c>
      <c r="B55" s="1380">
        <v>2001</v>
      </c>
      <c r="C55" s="72">
        <f t="shared" ref="C55:K55" si="0">MIN(C17,C23,C26,C29,C35,C38,C44,C47)</f>
        <v>2.2000000000000002</v>
      </c>
      <c r="D55" s="72">
        <f t="shared" si="0"/>
        <v>0.8</v>
      </c>
      <c r="E55" s="72">
        <f t="shared" si="0"/>
        <v>0.6</v>
      </c>
      <c r="F55" s="72">
        <f t="shared" si="0"/>
        <v>1.7</v>
      </c>
      <c r="G55" s="72">
        <f t="shared" si="0"/>
        <v>0.4</v>
      </c>
      <c r="H55" s="72">
        <f t="shared" si="0"/>
        <v>1.3</v>
      </c>
      <c r="I55" s="72">
        <f t="shared" si="0"/>
        <v>1</v>
      </c>
      <c r="J55" s="72">
        <f t="shared" si="0"/>
        <v>0.3</v>
      </c>
      <c r="K55" s="72">
        <f t="shared" si="0"/>
        <v>0.6</v>
      </c>
      <c r="L55" s="172"/>
      <c r="M55" s="173"/>
      <c r="W55" s="73"/>
    </row>
    <row r="56" spans="1:23" s="72" customFormat="1" ht="12.6" hidden="1" customHeight="1" outlineLevel="1">
      <c r="A56" s="70" t="s">
        <v>32</v>
      </c>
      <c r="B56" s="818">
        <v>2002</v>
      </c>
      <c r="C56" s="72">
        <f t="shared" ref="C56:K56" si="1">MIN(C18,C24,C27,C30,C36,C39,C45,C48)</f>
        <v>1.5</v>
      </c>
      <c r="D56" s="72">
        <f t="shared" si="1"/>
        <v>0.8</v>
      </c>
      <c r="E56" s="72">
        <f t="shared" si="1"/>
        <v>0.5</v>
      </c>
      <c r="F56" s="72">
        <f t="shared" si="1"/>
        <v>1.7</v>
      </c>
      <c r="G56" s="72">
        <f t="shared" si="1"/>
        <v>0.6</v>
      </c>
      <c r="H56" s="72">
        <f t="shared" si="1"/>
        <v>1</v>
      </c>
      <c r="I56" s="72">
        <f t="shared" si="1"/>
        <v>0.5</v>
      </c>
      <c r="J56" s="72">
        <f t="shared" si="1"/>
        <v>0.6</v>
      </c>
      <c r="K56" s="72">
        <f t="shared" si="1"/>
        <v>0.5</v>
      </c>
      <c r="L56" s="172"/>
      <c r="M56" s="174"/>
      <c r="W56" s="73"/>
    </row>
    <row r="57" spans="1:23" s="72" customFormat="1" ht="12.6" hidden="1" customHeight="1" outlineLevel="1">
      <c r="A57" s="70" t="s">
        <v>32</v>
      </c>
      <c r="B57" s="1378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172"/>
      <c r="M57" s="175"/>
      <c r="W57" s="73"/>
    </row>
    <row r="58" spans="1:23" s="72" customFormat="1" ht="12.6" hidden="1" customHeight="1" outlineLevel="1">
      <c r="A58" s="70" t="s">
        <v>32</v>
      </c>
      <c r="B58" s="1379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172"/>
      <c r="M58" s="176"/>
      <c r="W58" s="73"/>
    </row>
    <row r="59" spans="1:23" s="72" customFormat="1" ht="12.6" hidden="1" customHeight="1" outlineLevel="1">
      <c r="A59" s="70" t="s">
        <v>32</v>
      </c>
      <c r="B59" s="1379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172"/>
      <c r="M59" s="176"/>
      <c r="W59" s="73"/>
    </row>
    <row r="60" spans="1:23" s="79" customFormat="1" ht="12.6" hidden="1" customHeight="1" outlineLevel="1">
      <c r="A60" s="77" t="s">
        <v>33</v>
      </c>
      <c r="B60" s="1267">
        <v>2001</v>
      </c>
      <c r="C60" s="79">
        <f t="shared" ref="C60:K60" si="2">MAX(C17,C23,C26,C29,C35,C38,C44,C47)</f>
        <v>11.5</v>
      </c>
      <c r="D60" s="79">
        <f t="shared" si="2"/>
        <v>6.7</v>
      </c>
      <c r="E60" s="79">
        <f t="shared" si="2"/>
        <v>5.8</v>
      </c>
      <c r="F60" s="79">
        <f t="shared" si="2"/>
        <v>7.9</v>
      </c>
      <c r="G60" s="79">
        <f t="shared" si="2"/>
        <v>3.6</v>
      </c>
      <c r="H60" s="79">
        <f t="shared" si="2"/>
        <v>4.5999999999999996</v>
      </c>
      <c r="I60" s="79">
        <f t="shared" si="2"/>
        <v>5.9</v>
      </c>
      <c r="J60" s="79">
        <f t="shared" si="2"/>
        <v>3.2</v>
      </c>
      <c r="K60" s="79">
        <f t="shared" si="2"/>
        <v>2.7</v>
      </c>
      <c r="L60" s="177"/>
      <c r="M60" s="178"/>
      <c r="W60" s="80"/>
    </row>
    <row r="61" spans="1:23" s="79" customFormat="1" ht="12.6" hidden="1" customHeight="1" outlineLevel="1">
      <c r="A61" s="77" t="s">
        <v>33</v>
      </c>
      <c r="B61" s="823">
        <v>2002</v>
      </c>
      <c r="C61" s="79">
        <f t="shared" ref="C61:K61" si="3">MAX(C18,C24,C27,C30,C36,C39,C45,C48)</f>
        <v>11.8</v>
      </c>
      <c r="D61" s="79">
        <f t="shared" si="3"/>
        <v>6.3</v>
      </c>
      <c r="E61" s="79">
        <f t="shared" si="3"/>
        <v>5.5</v>
      </c>
      <c r="F61" s="79">
        <f t="shared" si="3"/>
        <v>7.4</v>
      </c>
      <c r="G61" s="79">
        <f t="shared" si="3"/>
        <v>3.4</v>
      </c>
      <c r="H61" s="79">
        <f t="shared" si="3"/>
        <v>5.3</v>
      </c>
      <c r="I61" s="79">
        <f t="shared" si="3"/>
        <v>6.5</v>
      </c>
      <c r="J61" s="79">
        <f t="shared" si="3"/>
        <v>3.6</v>
      </c>
      <c r="K61" s="79">
        <f t="shared" si="3"/>
        <v>2.9</v>
      </c>
      <c r="L61" s="177"/>
      <c r="M61" s="179"/>
      <c r="W61" s="80"/>
    </row>
    <row r="62" spans="1:23" s="79" customFormat="1" ht="12.6" hidden="1" customHeight="1" outlineLevel="1">
      <c r="A62" s="77" t="s">
        <v>33</v>
      </c>
      <c r="B62" s="1268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177"/>
      <c r="M62" s="180"/>
      <c r="W62" s="80"/>
    </row>
    <row r="63" spans="1:23" s="79" customFormat="1" ht="12.6" hidden="1" customHeight="1" outlineLevel="1">
      <c r="A63" s="77" t="s">
        <v>33</v>
      </c>
      <c r="B63" s="1269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177"/>
      <c r="M63" s="181"/>
      <c r="W63" s="80"/>
    </row>
    <row r="64" spans="1:23" s="79" customFormat="1" ht="12.6" hidden="1" customHeight="1" outlineLevel="1">
      <c r="A64" s="77" t="s">
        <v>33</v>
      </c>
      <c r="B64" s="1269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177"/>
      <c r="M64" s="181"/>
      <c r="W64" s="80"/>
    </row>
    <row r="65" spans="1:22" ht="12.6" hidden="1" customHeight="1" outlineLevel="1"/>
    <row r="66" spans="1:22" ht="12.6" hidden="1" customHeight="1" outlineLevel="1"/>
    <row r="67" spans="1:22" ht="12.6" hidden="1" customHeight="1" outlineLevel="1">
      <c r="A67" s="84" t="s">
        <v>34</v>
      </c>
      <c r="B67" s="66">
        <v>2001</v>
      </c>
      <c r="C67" s="86">
        <f t="shared" ref="C67:K67" si="4">C11-SUM(C14,C17,C20,C23,C26,C29,C32,C35,C38,C41,C44,C47)/2</f>
        <v>-4.9999999999997158E-2</v>
      </c>
      <c r="D67" s="86">
        <f t="shared" si="4"/>
        <v>-5.0000000000000711E-2</v>
      </c>
      <c r="E67" s="86">
        <f t="shared" si="4"/>
        <v>-5.0000000000000711E-2</v>
      </c>
      <c r="F67" s="86">
        <f t="shared" si="4"/>
        <v>0</v>
      </c>
      <c r="G67" s="86">
        <f t="shared" si="4"/>
        <v>9.9999999999999645E-2</v>
      </c>
      <c r="H67" s="86">
        <f t="shared" si="4"/>
        <v>-5.0000000000000711E-2</v>
      </c>
      <c r="I67" s="86">
        <f t="shared" si="4"/>
        <v>5.0000000000004263E-2</v>
      </c>
      <c r="J67" s="86">
        <f t="shared" si="4"/>
        <v>9.9999999999999645E-2</v>
      </c>
      <c r="K67" s="86">
        <f t="shared" si="4"/>
        <v>-5.0000000000000711E-2</v>
      </c>
      <c r="M67" s="182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2.6" hidden="1" customHeight="1" outlineLevel="1">
      <c r="A68" s="84" t="e">
        <f>SUM(C67:K71)</f>
        <v>#REF!</v>
      </c>
      <c r="B68" s="195">
        <v>2002</v>
      </c>
      <c r="C68" s="86">
        <f t="shared" ref="C68:K68" si="5">C12-SUM(C15,C18,C21,C24,C27,C30,C33,C36,C39,C42,C45,C48)/2</f>
        <v>5.0000000000004263E-2</v>
      </c>
      <c r="D68" s="86">
        <f t="shared" si="5"/>
        <v>-4.9999999999997158E-2</v>
      </c>
      <c r="E68" s="86">
        <f t="shared" si="5"/>
        <v>0</v>
      </c>
      <c r="F68" s="86">
        <f t="shared" si="5"/>
        <v>-9.9999999999997868E-2</v>
      </c>
      <c r="G68" s="86">
        <f t="shared" si="5"/>
        <v>-9.9999999999999645E-2</v>
      </c>
      <c r="H68" s="86">
        <f t="shared" si="5"/>
        <v>5.0000000000004263E-2</v>
      </c>
      <c r="I68" s="86">
        <f t="shared" si="5"/>
        <v>0</v>
      </c>
      <c r="J68" s="86">
        <f t="shared" si="5"/>
        <v>9.9999999999999645E-2</v>
      </c>
      <c r="K68" s="86">
        <f t="shared" si="5"/>
        <v>-4.9999999999997158E-2</v>
      </c>
      <c r="M68" s="183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2.6" hidden="1" customHeight="1" outlineLevel="1">
      <c r="B69" s="196">
        <v>2003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86" t="e">
        <f>#REF!-SUM(#REF!,#REF!,#REF!,#REF!,#REF!,#REF!,#REF!,#REF!,#REF!,#REF!,#REF!,#REF!)/2</f>
        <v>#REF!</v>
      </c>
      <c r="F69" s="86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86" t="e">
        <f>#REF!-SUM(#REF!,#REF!,#REF!,#REF!,#REF!,#REF!,#REF!,#REF!,#REF!,#REF!,#REF!,#REF!)/2</f>
        <v>#REF!</v>
      </c>
      <c r="J69" s="86" t="e">
        <f>#REF!-SUM(#REF!,#REF!,#REF!,#REF!,#REF!,#REF!,#REF!,#REF!,#REF!,#REF!,#REF!,#REF!)/2</f>
        <v>#REF!</v>
      </c>
      <c r="K69" s="86" t="e">
        <f>#REF!-SUM(#REF!,#REF!,#REF!,#REF!,#REF!,#REF!,#REF!,#REF!,#REF!,#REF!,#REF!,#REF!)/2</f>
        <v>#REF!</v>
      </c>
      <c r="M69" s="184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2.6" hidden="1" customHeight="1" outlineLevel="1">
      <c r="B70" s="197">
        <v>2004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2.6" hidden="1" customHeight="1" outlineLevel="1">
      <c r="B71" s="197">
        <v>2005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86" t="e">
        <f>#REF!-SUM(#REF!,#REF!,#REF!,#REF!,#REF!,#REF!,#REF!,#REF!,#REF!,#REF!,#REF!,#REF!)/2</f>
        <v>#REF!</v>
      </c>
      <c r="M71" s="185"/>
      <c r="N71" s="86"/>
      <c r="O71" s="86"/>
      <c r="P71" s="86"/>
      <c r="Q71" s="86"/>
      <c r="R71" s="86"/>
      <c r="S71" s="86"/>
      <c r="T71" s="86"/>
      <c r="U71" s="86"/>
      <c r="V71" s="86"/>
    </row>
    <row r="72" spans="1:22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8">
    <mergeCell ref="J4:K4"/>
    <mergeCell ref="A6:A10"/>
    <mergeCell ref="B6:B10"/>
    <mergeCell ref="C6:K6"/>
    <mergeCell ref="M6:M10"/>
    <mergeCell ref="C8:E8"/>
    <mergeCell ref="F8:H8"/>
    <mergeCell ref="I8:K8"/>
    <mergeCell ref="Q8:S8"/>
    <mergeCell ref="T8:V8"/>
    <mergeCell ref="Q6:V6"/>
    <mergeCell ref="C7:E7"/>
    <mergeCell ref="F7:H7"/>
    <mergeCell ref="I7:K7"/>
    <mergeCell ref="Q7:S7"/>
    <mergeCell ref="T7:V7"/>
    <mergeCell ref="N6:P7"/>
    <mergeCell ref="N8:P8"/>
  </mergeCells>
  <hyperlinks>
    <hyperlink ref="K51" r:id="rId4" location="!/view/sk/VBD_SK_WIN/pr3117qr/v_pr3117q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8"/>
  <sheetViews>
    <sheetView showGridLines="0" showOutlineSymbols="0" view="pageBreakPreview" topLeftCell="A49" zoomScaleNormal="100" zoomScaleSheetLayoutView="100" workbookViewId="0">
      <selection activeCell="E30" sqref="E30"/>
    </sheetView>
  </sheetViews>
  <sheetFormatPr defaultColWidth="9" defaultRowHeight="12.6" customHeight="1" outlineLevelRow="1"/>
  <cols>
    <col min="1" max="1" width="13.3984375" style="69" customWidth="1"/>
    <col min="2" max="2" width="3.19921875" style="66" customWidth="1"/>
    <col min="3" max="6" width="11.19921875" style="67" customWidth="1"/>
    <col min="7" max="7" width="2.5" style="68" customWidth="1"/>
    <col min="8" max="8" width="4.69921875" style="171" customWidth="1"/>
    <col min="9" max="9" width="7.59765625" style="67" customWidth="1"/>
    <col min="10" max="10" width="4.19921875" style="67" customWidth="1"/>
    <col min="11" max="11" width="5.09765625" style="67" customWidth="1"/>
    <col min="12" max="14" width="4.19921875" style="67" customWidth="1"/>
    <col min="15" max="15" width="5.09765625" style="67" customWidth="1"/>
    <col min="16" max="20" width="4.19921875" style="67" customWidth="1"/>
    <col min="21" max="32" width="2.69921875" style="67" customWidth="1"/>
    <col min="33" max="16384" width="9" style="67"/>
  </cols>
  <sheetData>
    <row r="1" spans="1:32" s="4" customFormat="1" ht="15" customHeight="1">
      <c r="A1" s="1" t="s">
        <v>4736</v>
      </c>
      <c r="B1" s="2"/>
      <c r="C1" s="3"/>
      <c r="D1" s="3"/>
      <c r="E1" s="3"/>
      <c r="F1" s="95"/>
      <c r="G1" s="6"/>
      <c r="H1" s="198"/>
      <c r="I1" s="3"/>
      <c r="J1" s="3"/>
      <c r="K1" s="3"/>
      <c r="L1" s="3"/>
      <c r="M1" s="3"/>
      <c r="N1" s="3"/>
      <c r="O1" s="3"/>
      <c r="Q1" s="5"/>
      <c r="S1" s="6"/>
      <c r="T1" s="95"/>
    </row>
    <row r="2" spans="1:32" s="4" customFormat="1" ht="18" customHeight="1">
      <c r="A2" s="7" t="s">
        <v>4760</v>
      </c>
      <c r="B2" s="198"/>
      <c r="C2" s="8"/>
      <c r="D2" s="232"/>
      <c r="E2" s="8"/>
      <c r="F2" s="95"/>
      <c r="G2" s="198"/>
      <c r="H2" s="8"/>
      <c r="I2" s="1240"/>
      <c r="J2" s="1237"/>
      <c r="K2" s="1232" t="s">
        <v>4746</v>
      </c>
      <c r="L2" s="6"/>
      <c r="M2" s="6"/>
      <c r="Q2" s="8"/>
      <c r="R2" s="8"/>
      <c r="S2" s="8"/>
      <c r="T2" s="8"/>
      <c r="U2" s="8"/>
      <c r="V2" s="8"/>
    </row>
    <row r="3" spans="1:32" s="13" customFormat="1" ht="16.2" thickBot="1">
      <c r="A3" s="9" t="s">
        <v>4761</v>
      </c>
      <c r="B3" s="199"/>
      <c r="C3" s="11"/>
      <c r="D3" s="233"/>
      <c r="E3" s="11"/>
      <c r="F3" s="95"/>
      <c r="G3" s="199"/>
      <c r="H3" s="11"/>
      <c r="I3" s="233"/>
      <c r="J3" s="11"/>
      <c r="K3" s="95"/>
      <c r="L3" s="14"/>
      <c r="M3" s="14"/>
      <c r="Q3" s="11"/>
      <c r="R3" s="11"/>
      <c r="S3" s="12"/>
      <c r="T3" s="12"/>
      <c r="U3" s="12"/>
      <c r="V3" s="12"/>
    </row>
    <row r="4" spans="1:32" s="98" customFormat="1" ht="12.75" customHeight="1">
      <c r="A4" s="1667" t="s">
        <v>77</v>
      </c>
      <c r="B4" s="1670" t="s">
        <v>3</v>
      </c>
      <c r="C4" s="1673" t="s">
        <v>84</v>
      </c>
      <c r="D4" s="234"/>
      <c r="E4" s="1675" t="s">
        <v>85</v>
      </c>
      <c r="F4" s="235"/>
      <c r="G4" s="96"/>
      <c r="H4" s="90"/>
      <c r="I4" s="221"/>
      <c r="J4" s="221"/>
      <c r="K4" s="221"/>
      <c r="L4" s="221"/>
      <c r="M4" s="20"/>
      <c r="N4" s="20"/>
      <c r="O4" s="20"/>
      <c r="P4" s="20"/>
      <c r="Q4" s="20"/>
      <c r="R4" s="20"/>
      <c r="S4" s="20"/>
      <c r="T4" s="20"/>
    </row>
    <row r="5" spans="1:32" s="102" customFormat="1" ht="29.25" customHeight="1">
      <c r="A5" s="1668"/>
      <c r="B5" s="1671"/>
      <c r="C5" s="1674"/>
      <c r="D5" s="236" t="s">
        <v>86</v>
      </c>
      <c r="E5" s="1676"/>
      <c r="F5" s="237" t="s">
        <v>86</v>
      </c>
      <c r="G5" s="99"/>
      <c r="H5" s="90"/>
      <c r="I5" s="221"/>
      <c r="J5" s="221"/>
      <c r="K5" s="221"/>
      <c r="L5" s="221"/>
      <c r="M5" s="226"/>
      <c r="N5" s="226"/>
      <c r="O5" s="226"/>
      <c r="P5" s="226"/>
      <c r="Q5" s="226"/>
      <c r="R5" s="226"/>
      <c r="S5" s="226"/>
      <c r="T5" s="226"/>
    </row>
    <row r="6" spans="1:32" s="103" customFormat="1" ht="38.25" customHeight="1" thickBot="1">
      <c r="A6" s="1669"/>
      <c r="B6" s="1672"/>
      <c r="C6" s="227" t="s">
        <v>87</v>
      </c>
      <c r="D6" s="238" t="s">
        <v>88</v>
      </c>
      <c r="E6" s="228" t="s">
        <v>89</v>
      </c>
      <c r="F6" s="230" t="s">
        <v>88</v>
      </c>
      <c r="H6" s="90"/>
      <c r="I6" s="221"/>
      <c r="J6" s="221"/>
      <c r="K6" s="221"/>
      <c r="L6" s="221"/>
      <c r="M6" s="226"/>
      <c r="N6" s="226"/>
      <c r="O6" s="226"/>
      <c r="P6" s="226"/>
      <c r="Q6" s="226"/>
      <c r="R6" s="226"/>
      <c r="S6" s="226"/>
      <c r="T6" s="226"/>
    </row>
    <row r="7" spans="1:32" s="40" customFormat="1" ht="12.6" customHeight="1">
      <c r="A7" s="214" t="s">
        <v>18</v>
      </c>
      <c r="B7" s="215" t="s">
        <v>37</v>
      </c>
      <c r="C7" s="1141">
        <v>2416068</v>
      </c>
      <c r="D7" s="239">
        <v>101</v>
      </c>
      <c r="E7" s="240">
        <v>1092</v>
      </c>
      <c r="F7" s="241">
        <v>107.8</v>
      </c>
      <c r="H7" s="164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</row>
    <row r="8" spans="1:32" s="40" customFormat="1" ht="12.6" customHeight="1">
      <c r="A8" s="125"/>
      <c r="B8" s="126" t="s">
        <v>38</v>
      </c>
      <c r="C8" s="1142">
        <v>2372043</v>
      </c>
      <c r="D8" s="242">
        <v>98.2</v>
      </c>
      <c r="E8" s="243">
        <v>1133</v>
      </c>
      <c r="F8" s="244">
        <v>103.8</v>
      </c>
      <c r="H8" s="165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s="40" customFormat="1" ht="12.6" customHeight="1">
      <c r="A9" s="125"/>
      <c r="B9" s="127" t="s">
        <v>361</v>
      </c>
      <c r="C9" s="1143">
        <v>2355107</v>
      </c>
      <c r="D9" s="128">
        <v>99.3</v>
      </c>
      <c r="E9" s="245">
        <v>1211</v>
      </c>
      <c r="F9" s="129">
        <v>106.9</v>
      </c>
      <c r="H9" s="166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s="40" customFormat="1" ht="12.6" customHeight="1">
      <c r="A10" s="125"/>
      <c r="B10" s="130" t="s">
        <v>362</v>
      </c>
      <c r="C10" s="1143">
        <v>2394901</v>
      </c>
      <c r="D10" s="128">
        <v>101.7</v>
      </c>
      <c r="E10" s="245">
        <v>1304</v>
      </c>
      <c r="F10" s="129">
        <v>107.7</v>
      </c>
      <c r="H10" s="167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s="40" customFormat="1" ht="12.6" customHeight="1">
      <c r="A11" s="131"/>
      <c r="B11" s="132" t="s">
        <v>4776</v>
      </c>
      <c r="C11" s="1144">
        <v>2399193</v>
      </c>
      <c r="D11" s="133">
        <v>100.2</v>
      </c>
      <c r="E11" s="246">
        <v>1430</v>
      </c>
      <c r="F11" s="134">
        <v>109.7</v>
      </c>
      <c r="H11" s="167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32" s="40" customFormat="1" ht="12.6" customHeight="1">
      <c r="A12" s="46" t="s">
        <v>19</v>
      </c>
      <c r="B12" s="47" t="s">
        <v>37</v>
      </c>
      <c r="C12" s="1145">
        <v>507715</v>
      </c>
      <c r="D12" s="136">
        <v>103.3</v>
      </c>
      <c r="E12" s="247">
        <v>1359</v>
      </c>
      <c r="F12" s="137">
        <v>106.8</v>
      </c>
      <c r="H12" s="164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s="40" customFormat="1" ht="12.6" customHeight="1">
      <c r="A13" s="46"/>
      <c r="B13" s="48" t="s">
        <v>38</v>
      </c>
      <c r="C13" s="1145">
        <v>500317</v>
      </c>
      <c r="D13" s="136">
        <v>98.5</v>
      </c>
      <c r="E13" s="247">
        <v>1412</v>
      </c>
      <c r="F13" s="137">
        <v>103.9</v>
      </c>
      <c r="H13" s="165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s="40" customFormat="1" ht="12.6" customHeight="1">
      <c r="A14" s="46"/>
      <c r="B14" s="49" t="s">
        <v>361</v>
      </c>
      <c r="C14" s="1145">
        <v>505242</v>
      </c>
      <c r="D14" s="136">
        <v>101</v>
      </c>
      <c r="E14" s="247">
        <v>1482</v>
      </c>
      <c r="F14" s="137">
        <v>105</v>
      </c>
      <c r="H14" s="166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s="40" customFormat="1" ht="12.6" customHeight="1">
      <c r="A15" s="46"/>
      <c r="B15" s="50" t="s">
        <v>362</v>
      </c>
      <c r="C15" s="1145">
        <v>513049</v>
      </c>
      <c r="D15" s="136">
        <v>101.5</v>
      </c>
      <c r="E15" s="247">
        <v>1599</v>
      </c>
      <c r="F15" s="137">
        <v>107.9</v>
      </c>
      <c r="H15" s="167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s="40" customFormat="1" ht="12.6" customHeight="1">
      <c r="A16" s="46"/>
      <c r="B16" s="50" t="s">
        <v>4776</v>
      </c>
      <c r="C16" s="1145">
        <v>525041</v>
      </c>
      <c r="D16" s="136">
        <v>102.3</v>
      </c>
      <c r="E16" s="247">
        <v>1751</v>
      </c>
      <c r="F16" s="137">
        <v>109.5</v>
      </c>
      <c r="H16" s="167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32" s="33" customFormat="1" ht="12.6" customHeight="1">
      <c r="A17" s="51" t="s">
        <v>20</v>
      </c>
      <c r="B17" s="52" t="s">
        <v>37</v>
      </c>
      <c r="C17" s="1146">
        <v>507715</v>
      </c>
      <c r="D17" s="140">
        <v>103.3</v>
      </c>
      <c r="E17" s="248">
        <v>1359</v>
      </c>
      <c r="F17" s="141">
        <v>106.8</v>
      </c>
      <c r="H17" s="164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s="33" customFormat="1" ht="12.6" customHeight="1">
      <c r="A18" s="54"/>
      <c r="B18" s="55" t="s">
        <v>38</v>
      </c>
      <c r="C18" s="1147">
        <v>500317</v>
      </c>
      <c r="D18" s="144">
        <v>98.5</v>
      </c>
      <c r="E18" s="249">
        <v>1412</v>
      </c>
      <c r="F18" s="145">
        <v>103.9</v>
      </c>
      <c r="H18" s="165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s="33" customFormat="1" ht="12.6" customHeight="1">
      <c r="A19" s="54"/>
      <c r="B19" s="56" t="s">
        <v>361</v>
      </c>
      <c r="C19" s="1147">
        <v>505242</v>
      </c>
      <c r="D19" s="144">
        <v>101</v>
      </c>
      <c r="E19" s="249">
        <v>1482</v>
      </c>
      <c r="F19" s="145">
        <v>105</v>
      </c>
      <c r="H19" s="166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s="33" customFormat="1" ht="12.6" customHeight="1">
      <c r="A20" s="54"/>
      <c r="B20" s="57" t="s">
        <v>362</v>
      </c>
      <c r="C20" s="1147">
        <v>513049</v>
      </c>
      <c r="D20" s="144">
        <v>101.5</v>
      </c>
      <c r="E20" s="249">
        <v>1599</v>
      </c>
      <c r="F20" s="145">
        <v>107.9</v>
      </c>
      <c r="H20" s="167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s="33" customFormat="1" ht="12.6" customHeight="1">
      <c r="A21" s="54"/>
      <c r="B21" s="57" t="s">
        <v>4776</v>
      </c>
      <c r="C21" s="1148">
        <v>525041</v>
      </c>
      <c r="D21" s="146">
        <v>102.3</v>
      </c>
      <c r="E21" s="250">
        <v>1751</v>
      </c>
      <c r="F21" s="147">
        <v>109.5</v>
      </c>
      <c r="H21" s="167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</row>
    <row r="22" spans="1:32" s="40" customFormat="1" ht="12.6" customHeight="1">
      <c r="A22" s="58" t="s">
        <v>21</v>
      </c>
      <c r="B22" s="59" t="s">
        <v>37</v>
      </c>
      <c r="C22" s="1149" t="s">
        <v>90</v>
      </c>
      <c r="D22" s="1151" t="s">
        <v>90</v>
      </c>
      <c r="E22" s="251" t="s">
        <v>90</v>
      </c>
      <c r="F22" s="150" t="s">
        <v>90</v>
      </c>
      <c r="H22" s="164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s="40" customFormat="1" ht="12.6" customHeight="1">
      <c r="A23" s="46"/>
      <c r="B23" s="48" t="s">
        <v>38</v>
      </c>
      <c r="C23" s="1145" t="s">
        <v>90</v>
      </c>
      <c r="D23" s="1152" t="s">
        <v>90</v>
      </c>
      <c r="E23" s="247" t="s">
        <v>90</v>
      </c>
      <c r="F23" s="137" t="s">
        <v>90</v>
      </c>
      <c r="H23" s="165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s="40" customFormat="1" ht="12.6" customHeight="1">
      <c r="A24" s="46"/>
      <c r="B24" s="49" t="s">
        <v>361</v>
      </c>
      <c r="C24" s="1145" t="s">
        <v>90</v>
      </c>
      <c r="D24" s="1152" t="s">
        <v>90</v>
      </c>
      <c r="E24" s="247" t="s">
        <v>90</v>
      </c>
      <c r="F24" s="137" t="s">
        <v>90</v>
      </c>
      <c r="H24" s="1150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s="40" customFormat="1" ht="12.6" customHeight="1">
      <c r="A25" s="46"/>
      <c r="B25" s="50" t="s">
        <v>362</v>
      </c>
      <c r="C25" s="1145" t="s">
        <v>90</v>
      </c>
      <c r="D25" s="1152" t="s">
        <v>90</v>
      </c>
      <c r="E25" s="247" t="s">
        <v>90</v>
      </c>
      <c r="F25" s="137" t="s">
        <v>90</v>
      </c>
      <c r="H25" s="167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s="40" customFormat="1" ht="12.6" customHeight="1">
      <c r="A26" s="46"/>
      <c r="B26" s="50" t="s">
        <v>4776</v>
      </c>
      <c r="C26" s="1145" t="s">
        <v>90</v>
      </c>
      <c r="D26" s="1152" t="s">
        <v>90</v>
      </c>
      <c r="E26" s="247" t="s">
        <v>90</v>
      </c>
      <c r="F26" s="137" t="s">
        <v>90</v>
      </c>
      <c r="H26" s="167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32" s="33" customFormat="1" ht="12.6" customHeight="1">
      <c r="A27" s="51" t="s">
        <v>22</v>
      </c>
      <c r="B27" s="52" t="s">
        <v>37</v>
      </c>
      <c r="C27" s="1146">
        <v>254571</v>
      </c>
      <c r="D27" s="140">
        <v>101.6</v>
      </c>
      <c r="E27" s="248">
        <v>1025</v>
      </c>
      <c r="F27" s="141">
        <v>107.7</v>
      </c>
      <c r="H27" s="164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s="33" customFormat="1" ht="12.6" customHeight="1">
      <c r="A28" s="54"/>
      <c r="B28" s="55" t="s">
        <v>38</v>
      </c>
      <c r="C28" s="1147">
        <v>251297</v>
      </c>
      <c r="D28" s="144">
        <v>98.7</v>
      </c>
      <c r="E28" s="249">
        <v>1058</v>
      </c>
      <c r="F28" s="145">
        <v>103.2</v>
      </c>
      <c r="H28" s="165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s="33" customFormat="1" ht="12.6" customHeight="1">
      <c r="A29" s="54"/>
      <c r="B29" s="56" t="s">
        <v>361</v>
      </c>
      <c r="C29" s="1147">
        <v>249789</v>
      </c>
      <c r="D29" s="144">
        <v>99.4</v>
      </c>
      <c r="E29" s="249">
        <v>1134</v>
      </c>
      <c r="F29" s="145">
        <v>107.2</v>
      </c>
      <c r="H29" s="166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s="33" customFormat="1" ht="12.6" customHeight="1">
      <c r="A30" s="54"/>
      <c r="B30" s="57" t="s">
        <v>362</v>
      </c>
      <c r="C30" s="1147">
        <v>256671</v>
      </c>
      <c r="D30" s="144">
        <v>102.8</v>
      </c>
      <c r="E30" s="249">
        <v>1225</v>
      </c>
      <c r="F30" s="145">
        <v>108</v>
      </c>
      <c r="H30" s="167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s="33" customFormat="1" ht="12.6" customHeight="1">
      <c r="A31" s="54"/>
      <c r="B31" s="57" t="s">
        <v>4776</v>
      </c>
      <c r="C31" s="1148">
        <v>252265</v>
      </c>
      <c r="D31" s="146">
        <v>98.3</v>
      </c>
      <c r="E31" s="250">
        <v>1328</v>
      </c>
      <c r="F31" s="147">
        <v>108.4</v>
      </c>
      <c r="H31" s="167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</row>
    <row r="32" spans="1:32" s="33" customFormat="1" ht="12.6" customHeight="1">
      <c r="A32" s="51" t="s">
        <v>23</v>
      </c>
      <c r="B32" s="52" t="s">
        <v>37</v>
      </c>
      <c r="C32" s="1146">
        <v>252613</v>
      </c>
      <c r="D32" s="140">
        <v>99.7</v>
      </c>
      <c r="E32" s="248">
        <v>1015</v>
      </c>
      <c r="F32" s="141">
        <v>106.7</v>
      </c>
      <c r="H32" s="164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s="33" customFormat="1" ht="12.6" customHeight="1">
      <c r="A33" s="54"/>
      <c r="B33" s="55" t="s">
        <v>38</v>
      </c>
      <c r="C33" s="1147">
        <v>240871</v>
      </c>
      <c r="D33" s="144">
        <v>95.4</v>
      </c>
      <c r="E33" s="249">
        <v>1042</v>
      </c>
      <c r="F33" s="145">
        <v>102.7</v>
      </c>
      <c r="H33" s="165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s="33" customFormat="1" ht="12.6" customHeight="1">
      <c r="A34" s="54"/>
      <c r="B34" s="56" t="s">
        <v>361</v>
      </c>
      <c r="C34" s="1147">
        <v>234300</v>
      </c>
      <c r="D34" s="144">
        <v>97.3</v>
      </c>
      <c r="E34" s="249">
        <v>1119</v>
      </c>
      <c r="F34" s="145">
        <v>107.4</v>
      </c>
      <c r="H34" s="166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s="33" customFormat="1" ht="12.6" customHeight="1">
      <c r="A35" s="54"/>
      <c r="B35" s="57" t="s">
        <v>362</v>
      </c>
      <c r="C35" s="1147">
        <v>242003</v>
      </c>
      <c r="D35" s="144">
        <v>103.3</v>
      </c>
      <c r="E35" s="249">
        <v>1203</v>
      </c>
      <c r="F35" s="145">
        <v>107.5</v>
      </c>
      <c r="H35" s="167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s="33" customFormat="1" ht="12.6" customHeight="1">
      <c r="A36" s="54"/>
      <c r="B36" s="57" t="s">
        <v>4776</v>
      </c>
      <c r="C36" s="1148">
        <v>238326</v>
      </c>
      <c r="D36" s="146">
        <v>98.5</v>
      </c>
      <c r="E36" s="250">
        <v>1324</v>
      </c>
      <c r="F36" s="147">
        <v>110.1</v>
      </c>
      <c r="H36" s="167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</row>
    <row r="37" spans="1:32" s="33" customFormat="1" ht="12.6" customHeight="1">
      <c r="A37" s="51" t="s">
        <v>24</v>
      </c>
      <c r="B37" s="52" t="s">
        <v>37</v>
      </c>
      <c r="C37" s="1146">
        <v>281330</v>
      </c>
      <c r="D37" s="140">
        <v>99.1</v>
      </c>
      <c r="E37" s="248">
        <v>909</v>
      </c>
      <c r="F37" s="141">
        <v>109.3</v>
      </c>
      <c r="H37" s="164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s="33" customFormat="1" ht="12.6" customHeight="1">
      <c r="A38" s="54"/>
      <c r="B38" s="55" t="s">
        <v>38</v>
      </c>
      <c r="C38" s="1147">
        <v>269313</v>
      </c>
      <c r="D38" s="144">
        <v>95.7</v>
      </c>
      <c r="E38" s="249">
        <v>947</v>
      </c>
      <c r="F38" s="145">
        <v>104.2</v>
      </c>
      <c r="H38" s="165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s="33" customFormat="1" ht="12.6" customHeight="1">
      <c r="A39" s="54"/>
      <c r="B39" s="56" t="s">
        <v>361</v>
      </c>
      <c r="C39" s="1147">
        <v>268587</v>
      </c>
      <c r="D39" s="144">
        <v>99.7</v>
      </c>
      <c r="E39" s="249">
        <v>1016</v>
      </c>
      <c r="F39" s="145">
        <v>107.3</v>
      </c>
      <c r="H39" s="166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s="33" customFormat="1" ht="12.6" customHeight="1">
      <c r="A40" s="54"/>
      <c r="B40" s="57" t="s">
        <v>362</v>
      </c>
      <c r="C40" s="1147">
        <v>276279</v>
      </c>
      <c r="D40" s="144">
        <v>102.9</v>
      </c>
      <c r="E40" s="249">
        <v>1104</v>
      </c>
      <c r="F40" s="145">
        <v>108.7</v>
      </c>
      <c r="H40" s="167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s="33" customFormat="1" ht="12.6" customHeight="1">
      <c r="A41" s="54"/>
      <c r="B41" s="57" t="s">
        <v>4776</v>
      </c>
      <c r="C41" s="1147">
        <v>285951</v>
      </c>
      <c r="D41" s="144">
        <v>103.5</v>
      </c>
      <c r="E41" s="249">
        <v>1220</v>
      </c>
      <c r="F41" s="145">
        <v>110.5</v>
      </c>
      <c r="H41" s="167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</row>
    <row r="42" spans="1:32" s="40" customFormat="1" ht="12.6" customHeight="1">
      <c r="A42" s="58" t="s">
        <v>25</v>
      </c>
      <c r="B42" s="59" t="s">
        <v>37</v>
      </c>
      <c r="C42" s="1781" t="s">
        <v>90</v>
      </c>
      <c r="D42" s="1782" t="s">
        <v>90</v>
      </c>
      <c r="E42" s="1783" t="s">
        <v>90</v>
      </c>
      <c r="F42" s="1784" t="s">
        <v>90</v>
      </c>
      <c r="H42" s="164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s="33" customFormat="1" ht="12.6" customHeight="1">
      <c r="A43" s="62"/>
      <c r="B43" s="48" t="s">
        <v>38</v>
      </c>
      <c r="C43" s="1785" t="s">
        <v>90</v>
      </c>
      <c r="D43" s="1786" t="s">
        <v>90</v>
      </c>
      <c r="E43" s="1787" t="s">
        <v>90</v>
      </c>
      <c r="F43" s="1788" t="s">
        <v>90</v>
      </c>
      <c r="H43" s="165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s="40" customFormat="1" ht="12.6" customHeight="1">
      <c r="A44" s="46"/>
      <c r="B44" s="49" t="s">
        <v>361</v>
      </c>
      <c r="C44" s="1785" t="s">
        <v>90</v>
      </c>
      <c r="D44" s="1786" t="s">
        <v>90</v>
      </c>
      <c r="E44" s="1787" t="s">
        <v>90</v>
      </c>
      <c r="F44" s="1788" t="s">
        <v>90</v>
      </c>
      <c r="H44" s="166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s="40" customFormat="1" ht="12.6" customHeight="1">
      <c r="A45" s="46"/>
      <c r="B45" s="50" t="s">
        <v>362</v>
      </c>
      <c r="C45" s="1785" t="s">
        <v>90</v>
      </c>
      <c r="D45" s="1786" t="s">
        <v>90</v>
      </c>
      <c r="E45" s="1787" t="s">
        <v>90</v>
      </c>
      <c r="F45" s="1788" t="s">
        <v>90</v>
      </c>
      <c r="H45" s="167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s="40" customFormat="1" ht="12.6" customHeight="1">
      <c r="A46" s="46"/>
      <c r="B46" s="50" t="s">
        <v>4776</v>
      </c>
      <c r="C46" s="1785" t="s">
        <v>90</v>
      </c>
      <c r="D46" s="1786" t="s">
        <v>90</v>
      </c>
      <c r="E46" s="1787" t="s">
        <v>90</v>
      </c>
      <c r="F46" s="1788" t="s">
        <v>90</v>
      </c>
      <c r="H46" s="167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</row>
    <row r="47" spans="1:32" s="33" customFormat="1" ht="12.6" customHeight="1">
      <c r="A47" s="51" t="s">
        <v>26</v>
      </c>
      <c r="B47" s="52" t="s">
        <v>37</v>
      </c>
      <c r="C47" s="1146">
        <v>305249</v>
      </c>
      <c r="D47" s="140">
        <v>99.1</v>
      </c>
      <c r="E47" s="248">
        <v>981</v>
      </c>
      <c r="F47" s="141">
        <v>107.7</v>
      </c>
      <c r="H47" s="164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s="33" customFormat="1" ht="12.6" customHeight="1">
      <c r="A48" s="54"/>
      <c r="B48" s="55" t="s">
        <v>38</v>
      </c>
      <c r="C48" s="1147">
        <v>306976</v>
      </c>
      <c r="D48" s="144">
        <v>100.6</v>
      </c>
      <c r="E48" s="249">
        <v>1007</v>
      </c>
      <c r="F48" s="145">
        <v>102.7</v>
      </c>
      <c r="H48" s="165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s="33" customFormat="1" ht="12.6" customHeight="1">
      <c r="A49" s="54"/>
      <c r="B49" s="56" t="s">
        <v>361</v>
      </c>
      <c r="C49" s="1147">
        <v>308080</v>
      </c>
      <c r="D49" s="144">
        <v>100.4</v>
      </c>
      <c r="E49" s="249">
        <v>1085</v>
      </c>
      <c r="F49" s="145">
        <v>107.7</v>
      </c>
      <c r="H49" s="166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s="33" customFormat="1" ht="12.6" customHeight="1">
      <c r="A50" s="54"/>
      <c r="B50" s="57" t="s">
        <v>362</v>
      </c>
      <c r="C50" s="1147">
        <v>311047</v>
      </c>
      <c r="D50" s="144">
        <v>101</v>
      </c>
      <c r="E50" s="249">
        <v>1170</v>
      </c>
      <c r="F50" s="145">
        <v>107.8</v>
      </c>
      <c r="H50" s="167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s="33" customFormat="1" ht="12.6" customHeight="1">
      <c r="A51" s="54"/>
      <c r="B51" s="57" t="s">
        <v>4776</v>
      </c>
      <c r="C51" s="1148">
        <v>303974</v>
      </c>
      <c r="D51" s="146">
        <v>97.7</v>
      </c>
      <c r="E51" s="250">
        <v>1289</v>
      </c>
      <c r="F51" s="147">
        <v>110.2</v>
      </c>
      <c r="H51" s="167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</row>
    <row r="52" spans="1:32" s="33" customFormat="1" ht="12.6" customHeight="1">
      <c r="A52" s="51" t="s">
        <v>27</v>
      </c>
      <c r="B52" s="52" t="s">
        <v>37</v>
      </c>
      <c r="C52" s="1146">
        <v>238251</v>
      </c>
      <c r="D52" s="140">
        <v>102.9</v>
      </c>
      <c r="E52" s="248">
        <v>943</v>
      </c>
      <c r="F52" s="141">
        <v>109.8</v>
      </c>
      <c r="H52" s="164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s="33" customFormat="1" ht="12.6" customHeight="1">
      <c r="A53" s="54"/>
      <c r="B53" s="55" t="s">
        <v>38</v>
      </c>
      <c r="C53" s="1147">
        <v>237156</v>
      </c>
      <c r="D53" s="144">
        <v>99.5</v>
      </c>
      <c r="E53" s="249">
        <v>988</v>
      </c>
      <c r="F53" s="145">
        <v>104.8</v>
      </c>
      <c r="H53" s="165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s="33" customFormat="1" ht="12.6" customHeight="1">
      <c r="A54" s="54"/>
      <c r="B54" s="56" t="s">
        <v>361</v>
      </c>
      <c r="C54" s="1147">
        <v>232737</v>
      </c>
      <c r="D54" s="144">
        <v>98.1</v>
      </c>
      <c r="E54" s="249">
        <v>1053</v>
      </c>
      <c r="F54" s="145">
        <v>106.6</v>
      </c>
      <c r="H54" s="166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s="33" customFormat="1" ht="12.6" customHeight="1">
      <c r="A55" s="54"/>
      <c r="B55" s="57" t="s">
        <v>362</v>
      </c>
      <c r="C55" s="1147">
        <v>233747</v>
      </c>
      <c r="D55" s="144">
        <v>100.4</v>
      </c>
      <c r="E55" s="249">
        <v>1149</v>
      </c>
      <c r="F55" s="145">
        <v>109.1</v>
      </c>
      <c r="H55" s="167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s="33" customFormat="1" ht="12.6" customHeight="1">
      <c r="A56" s="54"/>
      <c r="B56" s="57" t="s">
        <v>4776</v>
      </c>
      <c r="C56" s="1148">
        <v>222757</v>
      </c>
      <c r="D56" s="147">
        <v>95.3</v>
      </c>
      <c r="E56" s="250">
        <v>1252</v>
      </c>
      <c r="F56" s="147">
        <v>109</v>
      </c>
      <c r="H56" s="167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</row>
    <row r="57" spans="1:32" s="40" customFormat="1" ht="12.6" customHeight="1">
      <c r="A57" s="58" t="s">
        <v>28</v>
      </c>
      <c r="B57" s="59" t="s">
        <v>37</v>
      </c>
      <c r="C57" s="1149" t="s">
        <v>90</v>
      </c>
      <c r="D57" s="251" t="s">
        <v>90</v>
      </c>
      <c r="E57" s="251" t="s">
        <v>90</v>
      </c>
      <c r="F57" s="150" t="s">
        <v>90</v>
      </c>
      <c r="H57" s="164"/>
      <c r="I57" s="1140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</row>
    <row r="58" spans="1:32" s="40" customFormat="1" ht="12.6" customHeight="1">
      <c r="A58" s="46"/>
      <c r="B58" s="48" t="s">
        <v>38</v>
      </c>
      <c r="C58" s="1145" t="s">
        <v>90</v>
      </c>
      <c r="D58" s="247" t="s">
        <v>90</v>
      </c>
      <c r="E58" s="247" t="s">
        <v>90</v>
      </c>
      <c r="F58" s="137" t="s">
        <v>90</v>
      </c>
      <c r="H58" s="165"/>
      <c r="I58" s="1140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</row>
    <row r="59" spans="1:32" s="40" customFormat="1" ht="12.6" customHeight="1">
      <c r="A59" s="46"/>
      <c r="B59" s="49" t="s">
        <v>361</v>
      </c>
      <c r="C59" s="1145" t="s">
        <v>90</v>
      </c>
      <c r="D59" s="247" t="s">
        <v>90</v>
      </c>
      <c r="E59" s="247" t="s">
        <v>90</v>
      </c>
      <c r="F59" s="137" t="s">
        <v>90</v>
      </c>
      <c r="H59" s="166"/>
      <c r="I59" s="1140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</row>
    <row r="60" spans="1:32" s="40" customFormat="1" ht="12.6" customHeight="1">
      <c r="A60" s="46"/>
      <c r="B60" s="50" t="s">
        <v>362</v>
      </c>
      <c r="C60" s="1145" t="s">
        <v>90</v>
      </c>
      <c r="D60" s="247" t="s">
        <v>90</v>
      </c>
      <c r="E60" s="247" t="s">
        <v>90</v>
      </c>
      <c r="F60" s="137" t="s">
        <v>90</v>
      </c>
      <c r="H60" s="167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</row>
    <row r="61" spans="1:32" s="40" customFormat="1" ht="12.6" customHeight="1">
      <c r="A61" s="46"/>
      <c r="B61" s="50" t="s">
        <v>4776</v>
      </c>
      <c r="C61" s="1145" t="s">
        <v>90</v>
      </c>
      <c r="D61" s="247" t="s">
        <v>90</v>
      </c>
      <c r="E61" s="247" t="s">
        <v>90</v>
      </c>
      <c r="F61" s="137" t="s">
        <v>90</v>
      </c>
      <c r="H61" s="167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32" s="33" customFormat="1" ht="12.6" customHeight="1">
      <c r="A62" s="51" t="s">
        <v>29</v>
      </c>
      <c r="B62" s="52" t="s">
        <v>37</v>
      </c>
      <c r="C62" s="1146">
        <v>278246</v>
      </c>
      <c r="D62" s="140">
        <v>100.7</v>
      </c>
      <c r="E62" s="248">
        <v>844</v>
      </c>
      <c r="F62" s="141">
        <v>108.9</v>
      </c>
      <c r="H62" s="164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</row>
    <row r="63" spans="1:32" s="33" customFormat="1" ht="12.6" customHeight="1">
      <c r="A63" s="54"/>
      <c r="B63" s="55" t="s">
        <v>38</v>
      </c>
      <c r="C63" s="1147">
        <v>270195</v>
      </c>
      <c r="D63" s="144">
        <v>97.1</v>
      </c>
      <c r="E63" s="249">
        <v>889</v>
      </c>
      <c r="F63" s="145">
        <v>105.3</v>
      </c>
      <c r="H63" s="165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</row>
    <row r="64" spans="1:32" s="33" customFormat="1" ht="12.6" customHeight="1">
      <c r="A64" s="54"/>
      <c r="B64" s="56" t="s">
        <v>361</v>
      </c>
      <c r="C64" s="1147">
        <v>263313</v>
      </c>
      <c r="D64" s="144">
        <v>97.5</v>
      </c>
      <c r="E64" s="249">
        <v>956</v>
      </c>
      <c r="F64" s="145">
        <v>107.5</v>
      </c>
      <c r="H64" s="166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</row>
    <row r="65" spans="1:32" s="33" customFormat="1" ht="12.6" customHeight="1">
      <c r="A65" s="54"/>
      <c r="B65" s="57" t="s">
        <v>362</v>
      </c>
      <c r="C65" s="1147">
        <v>273709</v>
      </c>
      <c r="D65" s="144">
        <v>103.9</v>
      </c>
      <c r="E65" s="249">
        <v>1011</v>
      </c>
      <c r="F65" s="145">
        <v>105.8</v>
      </c>
      <c r="H65" s="167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</row>
    <row r="66" spans="1:32" s="33" customFormat="1" ht="12.6" customHeight="1">
      <c r="A66" s="54"/>
      <c r="B66" s="57" t="s">
        <v>4776</v>
      </c>
      <c r="C66" s="1148">
        <v>284262</v>
      </c>
      <c r="D66" s="146">
        <v>103.9</v>
      </c>
      <c r="E66" s="250">
        <v>1111</v>
      </c>
      <c r="F66" s="147">
        <v>109.9</v>
      </c>
      <c r="H66" s="167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</row>
    <row r="67" spans="1:32" s="33" customFormat="1" ht="12.6" customHeight="1">
      <c r="A67" s="51" t="s">
        <v>30</v>
      </c>
      <c r="B67" s="52" t="s">
        <v>37</v>
      </c>
      <c r="C67" s="1146">
        <v>298094</v>
      </c>
      <c r="D67" s="140">
        <v>100.2</v>
      </c>
      <c r="E67" s="248">
        <v>1003</v>
      </c>
      <c r="F67" s="141">
        <v>108</v>
      </c>
      <c r="H67" s="164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</row>
    <row r="68" spans="1:32" s="33" customFormat="1" ht="12.6" customHeight="1">
      <c r="A68" s="54"/>
      <c r="B68" s="55" t="s">
        <v>38</v>
      </c>
      <c r="C68" s="1147">
        <v>295919</v>
      </c>
      <c r="D68" s="144">
        <v>99.3</v>
      </c>
      <c r="E68" s="249">
        <v>1026</v>
      </c>
      <c r="F68" s="145">
        <v>102.3</v>
      </c>
      <c r="H68" s="165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</row>
    <row r="69" spans="1:32" s="33" customFormat="1" ht="12.6" customHeight="1">
      <c r="A69" s="54"/>
      <c r="B69" s="56" t="s">
        <v>361</v>
      </c>
      <c r="C69" s="1147">
        <v>293060</v>
      </c>
      <c r="D69" s="144">
        <v>99</v>
      </c>
      <c r="E69" s="249">
        <v>1140</v>
      </c>
      <c r="F69" s="145">
        <v>111.1</v>
      </c>
      <c r="H69" s="166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</row>
    <row r="70" spans="1:32" s="33" customFormat="1" ht="12.6" customHeight="1">
      <c r="A70" s="54"/>
      <c r="B70" s="57" t="s">
        <v>362</v>
      </c>
      <c r="C70" s="1147">
        <v>288397</v>
      </c>
      <c r="D70" s="144">
        <v>98.4</v>
      </c>
      <c r="E70" s="249">
        <v>1221</v>
      </c>
      <c r="F70" s="145">
        <v>107.1</v>
      </c>
      <c r="H70" s="167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</row>
    <row r="71" spans="1:32" s="33" customFormat="1" ht="12.6" customHeight="1">
      <c r="A71" s="54"/>
      <c r="B71" s="57" t="s">
        <v>4776</v>
      </c>
      <c r="C71" s="1147">
        <v>286618</v>
      </c>
      <c r="D71" s="144">
        <v>99.4</v>
      </c>
      <c r="E71" s="249">
        <v>1314</v>
      </c>
      <c r="F71" s="145">
        <v>107.6</v>
      </c>
      <c r="H71" s="167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</row>
    <row r="72" spans="1:32" s="253" customFormat="1" ht="13.2">
      <c r="A72" s="1677" t="s">
        <v>4764</v>
      </c>
      <c r="B72" s="1624"/>
      <c r="C72" s="1624"/>
      <c r="D72" s="1624"/>
      <c r="E72" s="1624"/>
      <c r="F72" s="1624"/>
      <c r="G72" s="231"/>
      <c r="H72" s="231"/>
      <c r="I72" s="231"/>
      <c r="J72" s="252"/>
      <c r="K72" s="252"/>
      <c r="L72" s="252"/>
      <c r="M72" s="252"/>
    </row>
    <row r="73" spans="1:32" s="253" customFormat="1" ht="13.2">
      <c r="A73" s="92" t="s">
        <v>52</v>
      </c>
      <c r="B73" s="1259"/>
      <c r="C73" s="1259"/>
      <c r="D73" s="1259"/>
      <c r="E73" s="1259"/>
      <c r="F73" s="1259"/>
      <c r="G73" s="231"/>
      <c r="H73" s="231"/>
      <c r="I73" s="231"/>
      <c r="J73" s="252"/>
      <c r="K73" s="252"/>
      <c r="L73" s="252"/>
      <c r="M73" s="252"/>
    </row>
    <row r="74" spans="1:32" ht="18.75" customHeight="1">
      <c r="B74" s="92"/>
      <c r="C74" s="92"/>
      <c r="D74" s="92"/>
      <c r="E74" s="1372" t="s">
        <v>91</v>
      </c>
      <c r="F74" s="1373" t="s">
        <v>92</v>
      </c>
      <c r="G74" s="231"/>
      <c r="H74" s="231"/>
      <c r="I74" s="231"/>
      <c r="J74" s="252"/>
      <c r="K74" s="252"/>
      <c r="L74" s="252"/>
      <c r="M74" s="68"/>
      <c r="N74" s="66"/>
    </row>
    <row r="75" spans="1:32" s="19" customFormat="1" ht="13.5" customHeight="1"/>
    <row r="76" spans="1:32" s="216" customFormat="1" ht="14.25" customHeight="1">
      <c r="B76" s="1270"/>
      <c r="C76" s="1270"/>
      <c r="D76" s="1270"/>
      <c r="E76" s="1270"/>
      <c r="F76" s="1270"/>
    </row>
    <row r="77" spans="1:32" s="33" customFormat="1" ht="39" customHeight="1">
      <c r="A77" s="1643"/>
      <c r="B77" s="1644"/>
      <c r="C77" s="1644"/>
      <c r="D77" s="1644"/>
      <c r="E77" s="1644"/>
      <c r="F77" s="1644"/>
    </row>
    <row r="78" spans="1:32" s="33" customFormat="1" ht="13.5" customHeight="1">
      <c r="A78" s="1645"/>
      <c r="B78" s="1646"/>
      <c r="C78" s="1646"/>
      <c r="D78" s="1646"/>
      <c r="E78" s="1646"/>
      <c r="F78" s="1646"/>
    </row>
    <row r="79" spans="1:32" ht="12" customHeight="1">
      <c r="A79" s="1666"/>
      <c r="B79" s="1580"/>
      <c r="C79" s="1580"/>
      <c r="D79" s="1580"/>
      <c r="E79" s="1580"/>
      <c r="F79" s="1580"/>
      <c r="H79" s="66"/>
    </row>
    <row r="80" spans="1:32" s="72" customFormat="1" ht="12.6" hidden="1" customHeight="1" outlineLevel="1">
      <c r="A80" s="70" t="s">
        <v>32</v>
      </c>
      <c r="B80" s="71">
        <v>2001</v>
      </c>
      <c r="C80" s="72">
        <f t="shared" ref="C80:F84" si="0">MIN(C17,C27,C32,C37,C47,C52,C62,C67)</f>
        <v>238251</v>
      </c>
      <c r="D80" s="72">
        <f t="shared" si="0"/>
        <v>99.1</v>
      </c>
      <c r="E80" s="72">
        <f t="shared" si="0"/>
        <v>844</v>
      </c>
      <c r="F80" s="72">
        <f t="shared" si="0"/>
        <v>106.7</v>
      </c>
      <c r="G80" s="73"/>
      <c r="H80" s="173"/>
    </row>
    <row r="81" spans="1:20" s="72" customFormat="1" ht="12.6" hidden="1" customHeight="1" outlineLevel="1">
      <c r="A81" s="70" t="s">
        <v>32</v>
      </c>
      <c r="B81" s="74">
        <v>2002</v>
      </c>
      <c r="C81" s="72">
        <f t="shared" si="0"/>
        <v>237156</v>
      </c>
      <c r="D81" s="72">
        <f t="shared" si="0"/>
        <v>95.4</v>
      </c>
      <c r="E81" s="72">
        <f t="shared" si="0"/>
        <v>889</v>
      </c>
      <c r="F81" s="72">
        <f t="shared" si="0"/>
        <v>102.3</v>
      </c>
      <c r="G81" s="73"/>
      <c r="H81" s="174"/>
    </row>
    <row r="82" spans="1:20" s="72" customFormat="1" ht="12.6" hidden="1" customHeight="1" outlineLevel="1">
      <c r="A82" s="70" t="s">
        <v>32</v>
      </c>
      <c r="B82" s="75">
        <v>2003</v>
      </c>
      <c r="C82" s="72">
        <f t="shared" si="0"/>
        <v>232737</v>
      </c>
      <c r="D82" s="72">
        <f t="shared" si="0"/>
        <v>97.3</v>
      </c>
      <c r="E82" s="72">
        <f t="shared" si="0"/>
        <v>956</v>
      </c>
      <c r="F82" s="72">
        <f t="shared" si="0"/>
        <v>105</v>
      </c>
      <c r="G82" s="73"/>
      <c r="H82" s="175"/>
    </row>
    <row r="83" spans="1:20" s="72" customFormat="1" ht="12.6" hidden="1" customHeight="1" outlineLevel="1">
      <c r="A83" s="70" t="s">
        <v>32</v>
      </c>
      <c r="B83" s="76">
        <v>2004</v>
      </c>
      <c r="C83" s="72">
        <f t="shared" si="0"/>
        <v>233747</v>
      </c>
      <c r="D83" s="72">
        <f t="shared" si="0"/>
        <v>98.4</v>
      </c>
      <c r="E83" s="72">
        <f t="shared" si="0"/>
        <v>1011</v>
      </c>
      <c r="F83" s="72">
        <f t="shared" si="0"/>
        <v>105.8</v>
      </c>
      <c r="G83" s="73"/>
      <c r="H83" s="176"/>
    </row>
    <row r="84" spans="1:20" s="72" customFormat="1" ht="12.6" hidden="1" customHeight="1" outlineLevel="1">
      <c r="A84" s="70" t="s">
        <v>32</v>
      </c>
      <c r="B84" s="76">
        <v>2005</v>
      </c>
      <c r="C84" s="72">
        <f t="shared" si="0"/>
        <v>222757</v>
      </c>
      <c r="D84" s="72">
        <f t="shared" si="0"/>
        <v>95.3</v>
      </c>
      <c r="E84" s="72">
        <f t="shared" si="0"/>
        <v>1111</v>
      </c>
      <c r="F84" s="72">
        <f t="shared" si="0"/>
        <v>107.6</v>
      </c>
      <c r="G84" s="73"/>
      <c r="H84" s="176"/>
    </row>
    <row r="85" spans="1:20" s="79" customFormat="1" ht="12.6" hidden="1" customHeight="1" outlineLevel="1">
      <c r="A85" s="77" t="s">
        <v>33</v>
      </c>
      <c r="B85" s="78">
        <v>2001</v>
      </c>
      <c r="C85" s="79">
        <f t="shared" ref="C85:F89" si="1">MAX(C17,C27,C32,C37,C47,C52,C62,C67)</f>
        <v>507715</v>
      </c>
      <c r="D85" s="79">
        <f t="shared" si="1"/>
        <v>103.3</v>
      </c>
      <c r="E85" s="79">
        <f t="shared" si="1"/>
        <v>1359</v>
      </c>
      <c r="F85" s="79">
        <f t="shared" si="1"/>
        <v>109.8</v>
      </c>
      <c r="G85" s="80"/>
      <c r="H85" s="178"/>
    </row>
    <row r="86" spans="1:20" s="79" customFormat="1" ht="12.6" hidden="1" customHeight="1" outlineLevel="1">
      <c r="A86" s="77" t="s">
        <v>33</v>
      </c>
      <c r="B86" s="81">
        <v>2002</v>
      </c>
      <c r="C86" s="79">
        <f t="shared" si="1"/>
        <v>500317</v>
      </c>
      <c r="D86" s="79">
        <f t="shared" si="1"/>
        <v>100.6</v>
      </c>
      <c r="E86" s="79">
        <f t="shared" si="1"/>
        <v>1412</v>
      </c>
      <c r="F86" s="79">
        <f t="shared" si="1"/>
        <v>105.3</v>
      </c>
      <c r="G86" s="80"/>
      <c r="H86" s="179"/>
    </row>
    <row r="87" spans="1:20" s="79" customFormat="1" ht="12.6" hidden="1" customHeight="1" outlineLevel="1">
      <c r="A87" s="77" t="s">
        <v>33</v>
      </c>
      <c r="B87" s="82">
        <v>2003</v>
      </c>
      <c r="C87" s="79">
        <f t="shared" si="1"/>
        <v>505242</v>
      </c>
      <c r="D87" s="79">
        <f t="shared" si="1"/>
        <v>101</v>
      </c>
      <c r="E87" s="79">
        <f t="shared" si="1"/>
        <v>1482</v>
      </c>
      <c r="F87" s="79">
        <f t="shared" si="1"/>
        <v>111.1</v>
      </c>
      <c r="G87" s="80"/>
      <c r="H87" s="180"/>
    </row>
    <row r="88" spans="1:20" s="79" customFormat="1" ht="12.6" hidden="1" customHeight="1" outlineLevel="1">
      <c r="A88" s="77" t="s">
        <v>33</v>
      </c>
      <c r="B88" s="83">
        <v>2004</v>
      </c>
      <c r="C88" s="79">
        <f t="shared" si="1"/>
        <v>513049</v>
      </c>
      <c r="D88" s="79">
        <f t="shared" si="1"/>
        <v>103.9</v>
      </c>
      <c r="E88" s="79">
        <f t="shared" si="1"/>
        <v>1599</v>
      </c>
      <c r="F88" s="79">
        <f t="shared" si="1"/>
        <v>109.1</v>
      </c>
      <c r="G88" s="80"/>
      <c r="H88" s="181"/>
    </row>
    <row r="89" spans="1:20" s="79" customFormat="1" ht="12.6" hidden="1" customHeight="1" outlineLevel="1">
      <c r="A89" s="77" t="s">
        <v>33</v>
      </c>
      <c r="B89" s="83">
        <v>2005</v>
      </c>
      <c r="C89" s="79">
        <f t="shared" si="1"/>
        <v>525041</v>
      </c>
      <c r="D89" s="79">
        <f t="shared" si="1"/>
        <v>103.9</v>
      </c>
      <c r="E89" s="79">
        <f t="shared" si="1"/>
        <v>1751</v>
      </c>
      <c r="F89" s="79">
        <f t="shared" si="1"/>
        <v>110.5</v>
      </c>
      <c r="G89" s="80"/>
      <c r="H89" s="181"/>
    </row>
    <row r="90" spans="1:20" ht="12.6" hidden="1" customHeight="1" outlineLevel="1"/>
    <row r="91" spans="1:20" ht="12.6" hidden="1" customHeight="1" outlineLevel="1"/>
    <row r="92" spans="1:20" ht="12.6" hidden="1" customHeight="1" outlineLevel="1">
      <c r="A92" s="84" t="s">
        <v>34</v>
      </c>
      <c r="B92" s="85">
        <v>2001</v>
      </c>
      <c r="C92" s="86">
        <f t="shared" ref="C92:F96" si="2">C7-SUM(C12,C17,C22,C27,C32,C37,C42,C47,C52,C57,C62,C67)/2</f>
        <v>954176</v>
      </c>
      <c r="D92" s="86">
        <f t="shared" si="2"/>
        <v>-353.95000000000005</v>
      </c>
      <c r="E92" s="86">
        <f t="shared" si="2"/>
        <v>-3627</v>
      </c>
      <c r="F92" s="86">
        <f t="shared" si="2"/>
        <v>-378.04999999999995</v>
      </c>
      <c r="H92" s="182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</row>
    <row r="93" spans="1:20" ht="12.6" hidden="1" customHeight="1" outlineLevel="1">
      <c r="A93" s="84">
        <f>SUM(C92:F96)</f>
        <v>4668860.5499999989</v>
      </c>
      <c r="B93" s="87">
        <v>2002</v>
      </c>
      <c r="C93" s="86">
        <f t="shared" si="2"/>
        <v>935862.5</v>
      </c>
      <c r="D93" s="86">
        <f t="shared" si="2"/>
        <v>-343.45</v>
      </c>
      <c r="E93" s="218">
        <f t="shared" si="2"/>
        <v>-3757.5</v>
      </c>
      <c r="F93" s="218">
        <f t="shared" si="2"/>
        <v>-362.69999999999993</v>
      </c>
      <c r="H93" s="183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</row>
    <row r="94" spans="1:20" ht="12.6" hidden="1" customHeight="1" outlineLevel="1">
      <c r="B94" s="88">
        <v>2003</v>
      </c>
      <c r="C94" s="86">
        <f t="shared" si="2"/>
        <v>924932</v>
      </c>
      <c r="D94" s="86">
        <f t="shared" si="2"/>
        <v>-347.4</v>
      </c>
      <c r="E94" s="218">
        <f t="shared" si="2"/>
        <v>-4022.5</v>
      </c>
      <c r="F94" s="218">
        <f t="shared" si="2"/>
        <v>-375.5</v>
      </c>
      <c r="H94" s="184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</row>
    <row r="95" spans="1:20" ht="12.6" hidden="1" customHeight="1" outlineLevel="1">
      <c r="B95" s="89">
        <v>2004</v>
      </c>
      <c r="C95" s="86">
        <f t="shared" si="2"/>
        <v>940925.5</v>
      </c>
      <c r="D95" s="86">
        <f t="shared" si="2"/>
        <v>-356.15</v>
      </c>
      <c r="E95" s="86">
        <f t="shared" si="2"/>
        <v>-4336.5</v>
      </c>
      <c r="F95" s="86">
        <f t="shared" si="2"/>
        <v>-377.2</v>
      </c>
      <c r="H95" s="185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</row>
    <row r="96" spans="1:20" ht="12.6" hidden="1" customHeight="1" outlineLevel="1">
      <c r="B96" s="89">
        <v>2005</v>
      </c>
      <c r="C96" s="86">
        <f t="shared" si="2"/>
        <v>937075.5</v>
      </c>
      <c r="D96" s="86">
        <f t="shared" si="2"/>
        <v>-350.4</v>
      </c>
      <c r="E96" s="86">
        <f t="shared" si="2"/>
        <v>-4740</v>
      </c>
      <c r="F96" s="86">
        <f t="shared" si="2"/>
        <v>-382.65000000000003</v>
      </c>
      <c r="H96" s="185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</row>
    <row r="97" ht="12.6" hidden="1" customHeight="1" outlineLevel="1"/>
    <row r="98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77:F77"/>
    <mergeCell ref="A78:F78"/>
    <mergeCell ref="A79:F79"/>
    <mergeCell ref="A4:A6"/>
    <mergeCell ref="B4:B6"/>
    <mergeCell ref="C4:C5"/>
    <mergeCell ref="E4:E5"/>
    <mergeCell ref="A72:F72"/>
  </mergeCells>
  <hyperlinks>
    <hyperlink ref="F74" r:id="rId4" location="!/view/sk/VBD_SK_WIN/np3112qr/v_np3112qr_00_00_00_sk"/>
    <hyperlink ref="E74" r:id="rId5" location="!/view/sk/VBD_SK_WIN/pr3112qr/v_pr3112qr_00_00_00_sk"/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5" fitToHeight="0" orientation="portrait" r:id="rId6"/>
  <headerFooter alignWithMargins="0">
    <oddHeader>&amp;R&amp;8&amp;A</oddHeader>
    <oddFooter>&amp;R&amp;8&amp;P</oddFooter>
  </headerFooter>
  <rowBreaks count="1" manualBreakCount="1">
    <brk id="77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3"/>
  <sheetViews>
    <sheetView showGridLines="0" showOutlineSymbols="0" zoomScaleNormal="100" zoomScaleSheetLayoutView="100" workbookViewId="0">
      <pane xSplit="2" ySplit="7" topLeftCell="C470" activePane="bottomRight" state="frozen"/>
      <selection activeCell="K50" sqref="K50"/>
      <selection pane="topRight" activeCell="K50" sqref="K50"/>
      <selection pane="bottomLeft" activeCell="K50" sqref="K50"/>
      <selection pane="bottomRight" activeCell="C8" sqref="C8"/>
    </sheetView>
  </sheetViews>
  <sheetFormatPr defaultColWidth="9" defaultRowHeight="12.6" customHeight="1" outlineLevelRow="1"/>
  <cols>
    <col min="1" max="1" width="14" style="255" customWidth="1"/>
    <col min="2" max="2" width="3.59765625" style="66" customWidth="1"/>
    <col min="3" max="3" width="8.59765625" style="67" customWidth="1"/>
    <col min="4" max="5" width="7.5" style="67" customWidth="1"/>
    <col min="6" max="7" width="7.19921875" style="290" customWidth="1"/>
    <col min="8" max="8" width="12.59765625" style="290" customWidth="1"/>
    <col min="9" max="9" width="9" style="67"/>
    <col min="10" max="13" width="2.8984375" style="67" customWidth="1"/>
    <col min="14" max="16384" width="9" style="67"/>
  </cols>
  <sheetData>
    <row r="1" spans="1:28" s="4" customFormat="1" ht="13.8">
      <c r="A1" s="1" t="s">
        <v>4736</v>
      </c>
      <c r="B1" s="2"/>
      <c r="C1" s="3"/>
      <c r="D1" s="3"/>
      <c r="E1" s="3"/>
      <c r="F1" s="3"/>
      <c r="G1" s="3"/>
      <c r="H1" s="95" t="s">
        <v>0</v>
      </c>
      <c r="I1" s="3"/>
      <c r="L1" s="3"/>
      <c r="M1" s="3"/>
      <c r="N1" s="3"/>
      <c r="O1" s="3"/>
      <c r="P1" s="3"/>
      <c r="Q1" s="3"/>
      <c r="R1" s="3"/>
      <c r="T1" s="5"/>
    </row>
    <row r="2" spans="1:28" s="4" customFormat="1" ht="15.6">
      <c r="A2" s="7" t="s">
        <v>4255</v>
      </c>
      <c r="B2" s="2"/>
      <c r="C2" s="8"/>
      <c r="D2" s="8"/>
      <c r="E2" s="8"/>
      <c r="F2" s="8"/>
      <c r="G2" s="8"/>
      <c r="H2" s="8"/>
      <c r="I2" s="8"/>
      <c r="J2" s="2"/>
      <c r="K2" s="8"/>
      <c r="L2" s="8"/>
      <c r="M2" s="1231" t="s">
        <v>4746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AA2" s="6"/>
      <c r="AB2" s="95"/>
    </row>
    <row r="3" spans="1:28" s="13" customFormat="1" ht="16.2" thickBot="1">
      <c r="A3" s="9" t="s">
        <v>93</v>
      </c>
      <c r="B3" s="10"/>
      <c r="C3" s="11"/>
      <c r="D3" s="11"/>
      <c r="E3" s="11"/>
      <c r="F3" s="12"/>
      <c r="G3" s="12"/>
      <c r="H3" s="12"/>
      <c r="I3" s="12"/>
      <c r="J3" s="10"/>
      <c r="K3" s="11"/>
      <c r="L3" s="11"/>
      <c r="M3" s="11"/>
      <c r="N3" s="12"/>
      <c r="O3" s="12"/>
      <c r="P3" s="12"/>
      <c r="Q3" s="11"/>
      <c r="R3" s="11"/>
      <c r="S3" s="11"/>
      <c r="T3" s="12"/>
      <c r="U3" s="12"/>
      <c r="V3" s="12"/>
      <c r="W3" s="12"/>
      <c r="X3" s="12"/>
      <c r="AA3" s="14"/>
      <c r="AB3" s="95"/>
    </row>
    <row r="4" spans="1:28" s="255" customFormat="1" ht="26.25" customHeight="1">
      <c r="A4" s="1682" t="s">
        <v>94</v>
      </c>
      <c r="B4" s="1685" t="s">
        <v>3</v>
      </c>
      <c r="C4" s="1688" t="s">
        <v>95</v>
      </c>
      <c r="D4" s="1689"/>
      <c r="E4" s="1690"/>
      <c r="F4" s="1691" t="s">
        <v>96</v>
      </c>
      <c r="G4" s="1692"/>
      <c r="H4" s="254" t="s">
        <v>97</v>
      </c>
    </row>
    <row r="5" spans="1:28" ht="25.5" customHeight="1">
      <c r="A5" s="1683"/>
      <c r="B5" s="1686"/>
      <c r="C5" s="1693" t="s">
        <v>98</v>
      </c>
      <c r="D5" s="1694"/>
      <c r="E5" s="1695"/>
      <c r="F5" s="1696" t="s">
        <v>99</v>
      </c>
      <c r="G5" s="1697"/>
      <c r="H5" s="1678" t="s">
        <v>100</v>
      </c>
    </row>
    <row r="6" spans="1:28" s="261" customFormat="1" ht="12.75" customHeight="1">
      <c r="A6" s="1683"/>
      <c r="B6" s="1686"/>
      <c r="C6" s="256" t="s">
        <v>11</v>
      </c>
      <c r="D6" s="257" t="s">
        <v>12</v>
      </c>
      <c r="E6" s="258" t="s">
        <v>13</v>
      </c>
      <c r="F6" s="259" t="s">
        <v>12</v>
      </c>
      <c r="G6" s="260" t="s">
        <v>13</v>
      </c>
      <c r="H6" s="1678"/>
    </row>
    <row r="7" spans="1:28" s="267" customFormat="1" ht="13.5" customHeight="1" thickBot="1">
      <c r="A7" s="1684"/>
      <c r="B7" s="1687"/>
      <c r="C7" s="262" t="s">
        <v>14</v>
      </c>
      <c r="D7" s="263" t="s">
        <v>15</v>
      </c>
      <c r="E7" s="264" t="s">
        <v>16</v>
      </c>
      <c r="F7" s="265" t="s">
        <v>15</v>
      </c>
      <c r="G7" s="266" t="s">
        <v>16</v>
      </c>
      <c r="H7" s="1679"/>
    </row>
    <row r="8" spans="1:28" s="40" customFormat="1" ht="12.6" customHeight="1">
      <c r="A8" s="268" t="s">
        <v>101</v>
      </c>
      <c r="B8" s="1083">
        <v>2019</v>
      </c>
      <c r="C8" s="1050">
        <v>1650027</v>
      </c>
      <c r="D8" s="1051">
        <v>861468</v>
      </c>
      <c r="E8" s="1051">
        <v>788559</v>
      </c>
      <c r="F8" s="1052">
        <v>52.209327483732082</v>
      </c>
      <c r="G8" s="1052">
        <v>47.790672516267918</v>
      </c>
      <c r="H8" s="1053">
        <v>100</v>
      </c>
    </row>
    <row r="9" spans="1:28" s="40" customFormat="1" ht="12.6" customHeight="1">
      <c r="A9" s="269"/>
      <c r="B9" s="1084" t="s">
        <v>38</v>
      </c>
      <c r="C9" s="1054">
        <v>1613932</v>
      </c>
      <c r="D9" s="1055">
        <v>842422</v>
      </c>
      <c r="E9" s="1055">
        <v>771509</v>
      </c>
      <c r="F9" s="1056">
        <v>52.196870747962123</v>
      </c>
      <c r="G9" s="1056">
        <v>47.803067291558754</v>
      </c>
      <c r="H9" s="1057">
        <v>100</v>
      </c>
    </row>
    <row r="10" spans="1:28" s="40" customFormat="1" ht="12.6" customHeight="1">
      <c r="A10" s="269"/>
      <c r="B10" s="1085" t="s">
        <v>361</v>
      </c>
      <c r="C10" s="270">
        <v>1629734</v>
      </c>
      <c r="D10" s="271">
        <v>848546</v>
      </c>
      <c r="E10" s="271">
        <v>781188</v>
      </c>
      <c r="F10" s="272">
        <v>52.066533557009919</v>
      </c>
      <c r="G10" s="272">
        <v>47.933466442990081</v>
      </c>
      <c r="H10" s="273">
        <v>100</v>
      </c>
    </row>
    <row r="11" spans="1:28" s="40" customFormat="1" ht="12.6" customHeight="1">
      <c r="A11" s="269"/>
      <c r="B11" s="1086" t="s">
        <v>362</v>
      </c>
      <c r="C11" s="270">
        <v>1677518</v>
      </c>
      <c r="D11" s="271">
        <v>864048</v>
      </c>
      <c r="E11" s="271">
        <v>813470</v>
      </c>
      <c r="F11" s="272">
        <v>51.507524807483442</v>
      </c>
      <c r="G11" s="272">
        <v>48.492475192516565</v>
      </c>
      <c r="H11" s="273">
        <v>100</v>
      </c>
    </row>
    <row r="12" spans="1:28" s="40" customFormat="1" ht="12.6" customHeight="1">
      <c r="A12" s="274"/>
      <c r="B12" s="1087" t="s">
        <v>4776</v>
      </c>
      <c r="C12" s="275">
        <v>1701969</v>
      </c>
      <c r="D12" s="276">
        <v>858114</v>
      </c>
      <c r="E12" s="276">
        <v>843855</v>
      </c>
      <c r="F12" s="277">
        <v>50.418897171452592</v>
      </c>
      <c r="G12" s="277">
        <v>49.581102828547408</v>
      </c>
      <c r="H12" s="273">
        <v>100</v>
      </c>
    </row>
    <row r="13" spans="1:28" s="40" customFormat="1" ht="12.6" customHeight="1">
      <c r="A13" s="278" t="s">
        <v>19</v>
      </c>
      <c r="B13" s="1088" t="s">
        <v>37</v>
      </c>
      <c r="C13" s="1058">
        <v>400180</v>
      </c>
      <c r="D13" s="1059">
        <v>208113</v>
      </c>
      <c r="E13" s="1059">
        <v>192066</v>
      </c>
      <c r="F13" s="1060">
        <v>52.004847818481679</v>
      </c>
      <c r="G13" s="1060">
        <v>47.994902293967719</v>
      </c>
      <c r="H13" s="1061">
        <v>24.252936467100238</v>
      </c>
    </row>
    <row r="14" spans="1:28" s="40" customFormat="1" ht="12.6" customHeight="1">
      <c r="A14" s="279"/>
      <c r="B14" s="1089" t="s">
        <v>38</v>
      </c>
      <c r="C14" s="1062">
        <v>398502</v>
      </c>
      <c r="D14" s="1063">
        <v>209845</v>
      </c>
      <c r="E14" s="1063">
        <v>188657</v>
      </c>
      <c r="F14" s="1064">
        <v>52.658455917410706</v>
      </c>
      <c r="G14" s="1064">
        <v>47.341544082589301</v>
      </c>
      <c r="H14" s="1065">
        <v>24.691374853463465</v>
      </c>
    </row>
    <row r="15" spans="1:28" s="40" customFormat="1" ht="12.6" customHeight="1">
      <c r="A15" s="279"/>
      <c r="B15" s="1090" t="s">
        <v>361</v>
      </c>
      <c r="C15" s="1062">
        <v>408307</v>
      </c>
      <c r="D15" s="1063">
        <v>214778</v>
      </c>
      <c r="E15" s="1063">
        <v>193529</v>
      </c>
      <c r="F15" s="1064">
        <v>52.60208617535335</v>
      </c>
      <c r="G15" s="1064">
        <v>47.39791382464665</v>
      </c>
      <c r="H15" s="1065">
        <v>25.053597703674342</v>
      </c>
    </row>
    <row r="16" spans="1:28" s="40" customFormat="1" ht="12.6" customHeight="1">
      <c r="A16" s="279"/>
      <c r="B16" s="1091" t="s">
        <v>362</v>
      </c>
      <c r="C16" s="1062">
        <v>420594</v>
      </c>
      <c r="D16" s="1063">
        <v>220307</v>
      </c>
      <c r="E16" s="1063">
        <v>200287</v>
      </c>
      <c r="F16" s="1064">
        <v>52.379967379468084</v>
      </c>
      <c r="G16" s="1064">
        <v>47.620032620531916</v>
      </c>
      <c r="H16" s="1065">
        <v>25.072398627019204</v>
      </c>
    </row>
    <row r="17" spans="1:13" s="40" customFormat="1" ht="12.6" customHeight="1">
      <c r="A17" s="280"/>
      <c r="B17" s="1092" t="s">
        <v>4776</v>
      </c>
      <c r="C17" s="1066">
        <v>431952</v>
      </c>
      <c r="D17" s="1067">
        <v>220040</v>
      </c>
      <c r="E17" s="1067">
        <v>211911</v>
      </c>
      <c r="F17" s="1068">
        <v>50.940845279105083</v>
      </c>
      <c r="G17" s="1068">
        <v>49.058923213690406</v>
      </c>
      <c r="H17" s="1069">
        <v>25.37954569090271</v>
      </c>
    </row>
    <row r="18" spans="1:13" s="282" customFormat="1" ht="12.6" customHeight="1">
      <c r="A18" s="281" t="s">
        <v>20</v>
      </c>
      <c r="B18" s="1093" t="s">
        <v>37</v>
      </c>
      <c r="C18" s="1312">
        <v>400180</v>
      </c>
      <c r="D18" s="1313">
        <v>208113</v>
      </c>
      <c r="E18" s="1313">
        <v>192066</v>
      </c>
      <c r="F18" s="1314">
        <v>52.004847818481679</v>
      </c>
      <c r="G18" s="1314">
        <v>47.994902293967719</v>
      </c>
      <c r="H18" s="1315">
        <v>24.252936467100238</v>
      </c>
      <c r="J18" s="40"/>
      <c r="K18" s="40"/>
      <c r="L18" s="40"/>
      <c r="M18" s="40"/>
    </row>
    <row r="19" spans="1:13" s="33" customFormat="1" ht="12.6" customHeight="1">
      <c r="A19" s="283"/>
      <c r="B19" s="1094" t="s">
        <v>38</v>
      </c>
      <c r="C19" s="1316">
        <v>398502</v>
      </c>
      <c r="D19" s="1317">
        <v>209845</v>
      </c>
      <c r="E19" s="1317">
        <v>188657</v>
      </c>
      <c r="F19" s="1318">
        <v>52.658455917410706</v>
      </c>
      <c r="G19" s="1318">
        <v>47.341544082589301</v>
      </c>
      <c r="H19" s="1319">
        <v>24.691374853463465</v>
      </c>
      <c r="J19" s="40"/>
      <c r="K19" s="40"/>
      <c r="L19" s="40"/>
      <c r="M19" s="40"/>
    </row>
    <row r="20" spans="1:13" s="33" customFormat="1" ht="12.6" customHeight="1">
      <c r="A20" s="283"/>
      <c r="B20" s="1095" t="s">
        <v>361</v>
      </c>
      <c r="C20" s="1316">
        <v>408307</v>
      </c>
      <c r="D20" s="1317">
        <v>214778</v>
      </c>
      <c r="E20" s="1317">
        <v>193529</v>
      </c>
      <c r="F20" s="1318">
        <v>52.60208617535335</v>
      </c>
      <c r="G20" s="1318">
        <v>47.39791382464665</v>
      </c>
      <c r="H20" s="1319">
        <v>25.053597703674342</v>
      </c>
      <c r="J20" s="40"/>
      <c r="K20" s="40"/>
      <c r="L20" s="40"/>
      <c r="M20" s="40"/>
    </row>
    <row r="21" spans="1:13" s="33" customFormat="1" ht="12.6" customHeight="1">
      <c r="A21" s="283"/>
      <c r="B21" s="1096" t="s">
        <v>362</v>
      </c>
      <c r="C21" s="1316">
        <v>420594</v>
      </c>
      <c r="D21" s="1317">
        <v>220307</v>
      </c>
      <c r="E21" s="1317">
        <v>200287</v>
      </c>
      <c r="F21" s="1318">
        <v>52.379967379468084</v>
      </c>
      <c r="G21" s="1318">
        <v>47.620032620531916</v>
      </c>
      <c r="H21" s="1319">
        <v>25.072398627019204</v>
      </c>
      <c r="J21" s="40"/>
      <c r="K21" s="40"/>
      <c r="L21" s="40"/>
      <c r="M21" s="40"/>
    </row>
    <row r="22" spans="1:13" s="33" customFormat="1" ht="12.6" customHeight="1">
      <c r="A22" s="283"/>
      <c r="B22" s="1096" t="s">
        <v>4776</v>
      </c>
      <c r="C22" s="1316">
        <v>431952</v>
      </c>
      <c r="D22" s="1317">
        <v>220040</v>
      </c>
      <c r="E22" s="1317">
        <v>211911</v>
      </c>
      <c r="F22" s="1318">
        <v>50.940845279105083</v>
      </c>
      <c r="G22" s="1318">
        <v>49.058923213690406</v>
      </c>
      <c r="H22" s="1319">
        <v>25.37954569090271</v>
      </c>
      <c r="J22" s="40"/>
      <c r="K22" s="40"/>
      <c r="L22" s="40"/>
      <c r="M22" s="40"/>
    </row>
    <row r="23" spans="1:13" s="285" customFormat="1" ht="12.6" customHeight="1">
      <c r="A23" s="284" t="s">
        <v>102</v>
      </c>
      <c r="B23" s="1097" t="s">
        <v>37</v>
      </c>
      <c r="C23" s="1070">
        <v>106010</v>
      </c>
      <c r="D23" s="1071">
        <v>46156</v>
      </c>
      <c r="E23" s="1071">
        <v>59854</v>
      </c>
      <c r="F23" s="1072">
        <v>43.539288746344681</v>
      </c>
      <c r="G23" s="1072">
        <v>56.460711253655319</v>
      </c>
      <c r="H23" s="1073">
        <v>6.4247433526845326</v>
      </c>
      <c r="J23" s="40"/>
      <c r="K23" s="40"/>
      <c r="L23" s="40"/>
      <c r="M23" s="40"/>
    </row>
    <row r="24" spans="1:13" s="285" customFormat="1" ht="12.6" customHeight="1">
      <c r="A24" s="286"/>
      <c r="B24" s="1098" t="s">
        <v>38</v>
      </c>
      <c r="C24" s="1074">
        <v>101306</v>
      </c>
      <c r="D24" s="1075">
        <v>45656</v>
      </c>
      <c r="E24" s="1075">
        <v>55650</v>
      </c>
      <c r="F24" s="1076">
        <v>45.067419501312855</v>
      </c>
      <c r="G24" s="1076">
        <v>54.932580498687145</v>
      </c>
      <c r="H24" s="1077">
        <v>6.2769682985404582</v>
      </c>
      <c r="J24" s="40"/>
      <c r="K24" s="40"/>
      <c r="L24" s="40"/>
      <c r="M24" s="40"/>
    </row>
    <row r="25" spans="1:13" s="285" customFormat="1" ht="12.6" customHeight="1">
      <c r="A25" s="286"/>
      <c r="B25" s="1099" t="s">
        <v>361</v>
      </c>
      <c r="C25" s="1074">
        <v>108342</v>
      </c>
      <c r="D25" s="1075">
        <v>50364</v>
      </c>
      <c r="E25" s="1075">
        <v>57977</v>
      </c>
      <c r="F25" s="1076">
        <v>46.486127263665061</v>
      </c>
      <c r="G25" s="1076">
        <v>53.512949733252114</v>
      </c>
      <c r="H25" s="1077">
        <v>6.6478333274018944</v>
      </c>
      <c r="J25" s="40"/>
      <c r="K25" s="40"/>
      <c r="L25" s="40"/>
      <c r="M25" s="40"/>
    </row>
    <row r="26" spans="1:13" s="285" customFormat="1" ht="12.6" customHeight="1">
      <c r="A26" s="286"/>
      <c r="B26" s="1100" t="s">
        <v>362</v>
      </c>
      <c r="C26" s="1074">
        <v>114387</v>
      </c>
      <c r="D26" s="1075">
        <v>52833</v>
      </c>
      <c r="E26" s="1075">
        <v>61554</v>
      </c>
      <c r="F26" s="1076">
        <v>46.18794093734428</v>
      </c>
      <c r="G26" s="1076">
        <v>53.812059062655727</v>
      </c>
      <c r="H26" s="1077">
        <v>6.8188240006962664</v>
      </c>
      <c r="J26" s="40"/>
      <c r="K26" s="40"/>
      <c r="L26" s="40"/>
      <c r="M26" s="40"/>
    </row>
    <row r="27" spans="1:13" s="285" customFormat="1" ht="12.6" customHeight="1">
      <c r="A27" s="286"/>
      <c r="B27" s="1100" t="s">
        <v>4776</v>
      </c>
      <c r="C27" s="1074">
        <v>114516</v>
      </c>
      <c r="D27" s="1075">
        <v>52760</v>
      </c>
      <c r="E27" s="1075">
        <v>61756</v>
      </c>
      <c r="F27" s="1076">
        <v>46.072164588354461</v>
      </c>
      <c r="G27" s="1076">
        <v>53.927835411645532</v>
      </c>
      <c r="H27" s="1077">
        <v>6.7284421749162302</v>
      </c>
      <c r="J27" s="40"/>
      <c r="K27" s="40"/>
      <c r="L27" s="40"/>
      <c r="M27" s="40"/>
    </row>
    <row r="28" spans="1:13" s="285" customFormat="1" ht="12.6" customHeight="1">
      <c r="A28" s="284" t="s">
        <v>103</v>
      </c>
      <c r="B28" s="1097" t="s">
        <v>37</v>
      </c>
      <c r="C28" s="1070">
        <v>104552</v>
      </c>
      <c r="D28" s="1071">
        <v>55666</v>
      </c>
      <c r="E28" s="1071">
        <v>48886</v>
      </c>
      <c r="F28" s="1072">
        <v>53.24240569286097</v>
      </c>
      <c r="G28" s="1072">
        <v>46.75759430713903</v>
      </c>
      <c r="H28" s="1073">
        <v>6.3363811622476476</v>
      </c>
      <c r="J28" s="40"/>
      <c r="K28" s="40"/>
      <c r="L28" s="40"/>
      <c r="M28" s="40"/>
    </row>
    <row r="29" spans="1:13" s="285" customFormat="1" ht="12.6" customHeight="1">
      <c r="A29" s="286"/>
      <c r="B29" s="1098" t="s">
        <v>38</v>
      </c>
      <c r="C29" s="1074">
        <v>101983</v>
      </c>
      <c r="D29" s="1075">
        <v>56375</v>
      </c>
      <c r="E29" s="1075">
        <v>45607</v>
      </c>
      <c r="F29" s="1076">
        <v>55.27882097996725</v>
      </c>
      <c r="G29" s="1076">
        <v>44.720198464449957</v>
      </c>
      <c r="H29" s="1077">
        <v>6.3189155429101103</v>
      </c>
      <c r="J29" s="40"/>
      <c r="K29" s="40"/>
      <c r="L29" s="40"/>
      <c r="M29" s="40"/>
    </row>
    <row r="30" spans="1:13" s="285" customFormat="1" ht="12.6" customHeight="1">
      <c r="A30" s="286"/>
      <c r="B30" s="1099" t="s">
        <v>361</v>
      </c>
      <c r="C30" s="1074">
        <v>105557</v>
      </c>
      <c r="D30" s="1075">
        <v>56500</v>
      </c>
      <c r="E30" s="1075">
        <v>49056</v>
      </c>
      <c r="F30" s="1076">
        <v>53.525583334122793</v>
      </c>
      <c r="G30" s="1076">
        <v>46.473469310419965</v>
      </c>
      <c r="H30" s="1077">
        <v>6.4769465446508452</v>
      </c>
      <c r="J30" s="40"/>
      <c r="K30" s="40"/>
      <c r="L30" s="40"/>
      <c r="M30" s="40"/>
    </row>
    <row r="31" spans="1:13" s="285" customFormat="1" ht="12.6" customHeight="1">
      <c r="A31" s="286"/>
      <c r="B31" s="1100" t="s">
        <v>362</v>
      </c>
      <c r="C31" s="1074">
        <v>107669</v>
      </c>
      <c r="D31" s="1075">
        <v>57420</v>
      </c>
      <c r="E31" s="1075">
        <v>50249</v>
      </c>
      <c r="F31" s="1076">
        <v>53.330113588869587</v>
      </c>
      <c r="G31" s="1076">
        <v>46.669886411130406</v>
      </c>
      <c r="H31" s="1077">
        <v>6.4183513977197268</v>
      </c>
      <c r="J31" s="40"/>
      <c r="K31" s="40"/>
      <c r="L31" s="40"/>
      <c r="M31" s="40"/>
    </row>
    <row r="32" spans="1:13" s="285" customFormat="1" ht="12.6" customHeight="1">
      <c r="A32" s="286"/>
      <c r="B32" s="1100" t="s">
        <v>4776</v>
      </c>
      <c r="C32" s="1074">
        <v>109672</v>
      </c>
      <c r="D32" s="1075">
        <v>56440</v>
      </c>
      <c r="E32" s="1075">
        <v>53232</v>
      </c>
      <c r="F32" s="1076">
        <v>51.462542855058722</v>
      </c>
      <c r="G32" s="1076">
        <v>48.537457144941278</v>
      </c>
      <c r="H32" s="1077">
        <v>6.4438306455640495</v>
      </c>
      <c r="J32" s="40"/>
      <c r="K32" s="40"/>
      <c r="L32" s="40"/>
      <c r="M32" s="40"/>
    </row>
    <row r="33" spans="1:13" s="285" customFormat="1" ht="12.6" customHeight="1">
      <c r="A33" s="284" t="s">
        <v>104</v>
      </c>
      <c r="B33" s="1097" t="s">
        <v>37</v>
      </c>
      <c r="C33" s="1070">
        <v>58668</v>
      </c>
      <c r="D33" s="1071">
        <v>34074</v>
      </c>
      <c r="E33" s="1071">
        <v>24593</v>
      </c>
      <c r="F33" s="1072">
        <v>58.079361832685613</v>
      </c>
      <c r="G33" s="1072">
        <v>41.918933660598626</v>
      </c>
      <c r="H33" s="1073">
        <v>3.5555781814479404</v>
      </c>
      <c r="J33" s="40"/>
      <c r="K33" s="40"/>
      <c r="L33" s="40"/>
      <c r="M33" s="40"/>
    </row>
    <row r="34" spans="1:13" s="285" customFormat="1" ht="12.6" customHeight="1">
      <c r="A34" s="286"/>
      <c r="B34" s="1098" t="s">
        <v>38</v>
      </c>
      <c r="C34" s="1074">
        <v>58399</v>
      </c>
      <c r="D34" s="1075">
        <v>32194</v>
      </c>
      <c r="E34" s="1075">
        <v>26205</v>
      </c>
      <c r="F34" s="1076">
        <v>55.127656295484506</v>
      </c>
      <c r="G34" s="1076">
        <v>44.872343704515487</v>
      </c>
      <c r="H34" s="1077">
        <v>3.618430020595663</v>
      </c>
      <c r="J34" s="40"/>
      <c r="K34" s="40"/>
      <c r="L34" s="40"/>
      <c r="M34" s="40"/>
    </row>
    <row r="35" spans="1:13" s="285" customFormat="1" ht="12.6" customHeight="1">
      <c r="A35" s="286"/>
      <c r="B35" s="1099" t="s">
        <v>361</v>
      </c>
      <c r="C35" s="1074">
        <v>59854</v>
      </c>
      <c r="D35" s="1075">
        <v>33687</v>
      </c>
      <c r="E35" s="1075">
        <v>26167</v>
      </c>
      <c r="F35" s="1076">
        <v>56.281952751695798</v>
      </c>
      <c r="G35" s="1076">
        <v>43.71804724830421</v>
      </c>
      <c r="H35" s="1077">
        <v>3.6726238760435752</v>
      </c>
      <c r="J35" s="40"/>
      <c r="K35" s="40"/>
      <c r="L35" s="40"/>
      <c r="M35" s="40"/>
    </row>
    <row r="36" spans="1:13" s="285" customFormat="1" ht="12.6" customHeight="1">
      <c r="A36" s="286"/>
      <c r="B36" s="1100" t="s">
        <v>362</v>
      </c>
      <c r="C36" s="1074">
        <v>63839</v>
      </c>
      <c r="D36" s="1075">
        <v>35695</v>
      </c>
      <c r="E36" s="1075">
        <v>28144</v>
      </c>
      <c r="F36" s="1076">
        <v>55.914096398753109</v>
      </c>
      <c r="G36" s="1076">
        <v>44.085903601246883</v>
      </c>
      <c r="H36" s="1077">
        <v>3.8055627420987435</v>
      </c>
      <c r="J36" s="40"/>
      <c r="K36" s="40"/>
      <c r="L36" s="40"/>
      <c r="M36" s="40"/>
    </row>
    <row r="37" spans="1:13" s="285" customFormat="1" ht="12.6" customHeight="1">
      <c r="A37" s="286"/>
      <c r="B37" s="1100" t="s">
        <v>4776</v>
      </c>
      <c r="C37" s="1074">
        <v>63370</v>
      </c>
      <c r="D37" s="1075">
        <v>34300</v>
      </c>
      <c r="E37" s="1075">
        <v>29070</v>
      </c>
      <c r="F37" s="1076">
        <v>54.126558308347796</v>
      </c>
      <c r="G37" s="1076">
        <v>45.873441691652204</v>
      </c>
      <c r="H37" s="1077">
        <v>3.7233345613227975</v>
      </c>
      <c r="J37" s="40"/>
      <c r="K37" s="40"/>
      <c r="L37" s="40"/>
      <c r="M37" s="40"/>
    </row>
    <row r="38" spans="1:13" s="285" customFormat="1" ht="12.6" customHeight="1">
      <c r="A38" s="284" t="s">
        <v>105</v>
      </c>
      <c r="B38" s="1097" t="s">
        <v>37</v>
      </c>
      <c r="C38" s="1070">
        <v>42946</v>
      </c>
      <c r="D38" s="1071">
        <v>26603</v>
      </c>
      <c r="E38" s="1071">
        <v>16342</v>
      </c>
      <c r="F38" s="1072">
        <v>61.945233549108181</v>
      </c>
      <c r="G38" s="1072">
        <v>38.052437945326687</v>
      </c>
      <c r="H38" s="1073">
        <v>2.6027452884104321</v>
      </c>
      <c r="J38" s="40"/>
      <c r="K38" s="40"/>
      <c r="L38" s="40"/>
      <c r="M38" s="40"/>
    </row>
    <row r="39" spans="1:13" s="285" customFormat="1" ht="12.6" customHeight="1">
      <c r="A39" s="286"/>
      <c r="B39" s="1098" t="s">
        <v>38</v>
      </c>
      <c r="C39" s="1074">
        <v>42063</v>
      </c>
      <c r="D39" s="1075">
        <v>26193</v>
      </c>
      <c r="E39" s="1075">
        <v>15870</v>
      </c>
      <c r="F39" s="1076">
        <v>62.270879395192921</v>
      </c>
      <c r="G39" s="1076">
        <v>37.729120604807079</v>
      </c>
      <c r="H39" s="1077">
        <v>2.6062436335607697</v>
      </c>
      <c r="J39" s="40"/>
      <c r="K39" s="40"/>
      <c r="L39" s="40"/>
      <c r="M39" s="40"/>
    </row>
    <row r="40" spans="1:13" s="285" customFormat="1" ht="12.6" customHeight="1">
      <c r="A40" s="286"/>
      <c r="B40" s="1099" t="s">
        <v>361</v>
      </c>
      <c r="C40" s="1074">
        <v>43420</v>
      </c>
      <c r="D40" s="1075">
        <v>27584</v>
      </c>
      <c r="E40" s="1075">
        <v>15836</v>
      </c>
      <c r="F40" s="1076">
        <v>63.528327959465678</v>
      </c>
      <c r="G40" s="1076">
        <v>36.471672040534315</v>
      </c>
      <c r="H40" s="1077">
        <v>2.6642384585459959</v>
      </c>
      <c r="J40" s="40"/>
      <c r="K40" s="40"/>
      <c r="L40" s="40"/>
      <c r="M40" s="40"/>
    </row>
    <row r="41" spans="1:13" s="285" customFormat="1" ht="12.6" customHeight="1">
      <c r="A41" s="286"/>
      <c r="B41" s="1100" t="s">
        <v>362</v>
      </c>
      <c r="C41" s="1074">
        <v>42496</v>
      </c>
      <c r="D41" s="1075">
        <v>26523</v>
      </c>
      <c r="E41" s="1075">
        <v>15973</v>
      </c>
      <c r="F41" s="1076">
        <v>62.412932981927717</v>
      </c>
      <c r="G41" s="1076">
        <v>37.58706701807229</v>
      </c>
      <c r="H41" s="1077">
        <v>2.533266409063867</v>
      </c>
      <c r="J41" s="40"/>
      <c r="K41" s="40"/>
      <c r="L41" s="40"/>
      <c r="M41" s="40"/>
    </row>
    <row r="42" spans="1:13" s="285" customFormat="1" ht="12.6" customHeight="1">
      <c r="A42" s="286"/>
      <c r="B42" s="1100" t="s">
        <v>4776</v>
      </c>
      <c r="C42" s="1074">
        <v>46952</v>
      </c>
      <c r="D42" s="1075">
        <v>28141</v>
      </c>
      <c r="E42" s="1075">
        <v>18812</v>
      </c>
      <c r="F42" s="1076">
        <v>59.935678991310269</v>
      </c>
      <c r="G42" s="1076">
        <v>40.06645084341455</v>
      </c>
      <c r="H42" s="1077">
        <v>2.7586871441254219</v>
      </c>
      <c r="J42" s="40"/>
      <c r="K42" s="40"/>
      <c r="L42" s="40"/>
      <c r="M42" s="40"/>
    </row>
    <row r="43" spans="1:13" s="285" customFormat="1" ht="12.6" customHeight="1">
      <c r="A43" s="284" t="s">
        <v>106</v>
      </c>
      <c r="B43" s="1097" t="s">
        <v>37</v>
      </c>
      <c r="C43" s="1070">
        <v>30786</v>
      </c>
      <c r="D43" s="1071">
        <v>14812</v>
      </c>
      <c r="E43" s="1071">
        <v>15974</v>
      </c>
      <c r="F43" s="1072">
        <v>48.112778535698041</v>
      </c>
      <c r="G43" s="1072">
        <v>51.887221464301959</v>
      </c>
      <c r="H43" s="1073">
        <v>1.8657876507475333</v>
      </c>
      <c r="J43" s="40"/>
      <c r="K43" s="40"/>
      <c r="L43" s="40"/>
      <c r="M43" s="40"/>
    </row>
    <row r="44" spans="1:13" s="285" customFormat="1" ht="12.6" customHeight="1">
      <c r="A44" s="286"/>
      <c r="B44" s="1098" t="s">
        <v>38</v>
      </c>
      <c r="C44" s="1074">
        <v>41195</v>
      </c>
      <c r="D44" s="1075">
        <v>21097</v>
      </c>
      <c r="E44" s="1075">
        <v>20098</v>
      </c>
      <c r="F44" s="1076">
        <v>51.212525791965049</v>
      </c>
      <c r="G44" s="1076">
        <v>48.787474208034951</v>
      </c>
      <c r="H44" s="1077">
        <v>2.5524619376776716</v>
      </c>
      <c r="J44" s="40"/>
      <c r="K44" s="40"/>
      <c r="L44" s="40"/>
      <c r="M44" s="40"/>
    </row>
    <row r="45" spans="1:13" s="285" customFormat="1" ht="12.6" customHeight="1">
      <c r="A45" s="286"/>
      <c r="B45" s="1099" t="s">
        <v>361</v>
      </c>
      <c r="C45" s="1074">
        <v>38576</v>
      </c>
      <c r="D45" s="1075">
        <v>19449</v>
      </c>
      <c r="E45" s="1075">
        <v>19127</v>
      </c>
      <c r="F45" s="1076">
        <v>50.417357942762344</v>
      </c>
      <c r="G45" s="1076">
        <v>49.582642057237656</v>
      </c>
      <c r="H45" s="1077">
        <v>2.3670120400016201</v>
      </c>
      <c r="J45" s="40"/>
      <c r="K45" s="40"/>
      <c r="L45" s="40"/>
      <c r="M45" s="40"/>
    </row>
    <row r="46" spans="1:13" s="285" customFormat="1" ht="12.6" customHeight="1">
      <c r="A46" s="286"/>
      <c r="B46" s="1100" t="s">
        <v>362</v>
      </c>
      <c r="C46" s="1074">
        <v>37149</v>
      </c>
      <c r="D46" s="1075">
        <v>18843</v>
      </c>
      <c r="E46" s="1075">
        <v>18306</v>
      </c>
      <c r="F46" s="1076">
        <v>50.722765081159658</v>
      </c>
      <c r="G46" s="1076">
        <v>49.277234918840342</v>
      </c>
      <c r="H46" s="1077">
        <v>2.2145216921666417</v>
      </c>
      <c r="J46" s="40"/>
      <c r="K46" s="40"/>
      <c r="L46" s="40"/>
      <c r="M46" s="40"/>
    </row>
    <row r="47" spans="1:13" s="285" customFormat="1" ht="12.6" customHeight="1">
      <c r="A47" s="286"/>
      <c r="B47" s="1100" t="s">
        <v>4776</v>
      </c>
      <c r="C47" s="1074">
        <v>39048</v>
      </c>
      <c r="D47" s="1075">
        <v>20092</v>
      </c>
      <c r="E47" s="1075">
        <v>18956</v>
      </c>
      <c r="F47" s="1076">
        <v>51.454619954927274</v>
      </c>
      <c r="G47" s="1076">
        <v>48.545380045072733</v>
      </c>
      <c r="H47" s="1077">
        <v>2.2942838559339216</v>
      </c>
      <c r="J47" s="40"/>
      <c r="K47" s="40"/>
      <c r="L47" s="40"/>
      <c r="M47" s="40"/>
    </row>
    <row r="48" spans="1:13" s="285" customFormat="1" ht="12.6" customHeight="1">
      <c r="A48" s="284" t="s">
        <v>107</v>
      </c>
      <c r="B48" s="1097" t="s">
        <v>37</v>
      </c>
      <c r="C48" s="1070">
        <v>22290</v>
      </c>
      <c r="D48" s="1071">
        <v>13124</v>
      </c>
      <c r="E48" s="1071">
        <v>9166</v>
      </c>
      <c r="F48" s="1072">
        <v>58.878420816509646</v>
      </c>
      <c r="G48" s="1072">
        <v>41.121579183490354</v>
      </c>
      <c r="H48" s="1073">
        <v>1.3508869854856922</v>
      </c>
      <c r="J48" s="40"/>
      <c r="K48" s="40"/>
      <c r="L48" s="40"/>
      <c r="M48" s="40"/>
    </row>
    <row r="49" spans="1:13" s="285" customFormat="1" ht="12.6" customHeight="1">
      <c r="A49" s="286"/>
      <c r="B49" s="1098" t="s">
        <v>38</v>
      </c>
      <c r="C49" s="1074">
        <v>20792</v>
      </c>
      <c r="D49" s="1075">
        <v>11432</v>
      </c>
      <c r="E49" s="1075">
        <v>9360</v>
      </c>
      <c r="F49" s="1076">
        <v>54.982685648326282</v>
      </c>
      <c r="G49" s="1076">
        <v>45.017314351673718</v>
      </c>
      <c r="H49" s="1077">
        <v>1.2882822820292306</v>
      </c>
      <c r="J49" s="40"/>
      <c r="K49" s="40"/>
      <c r="L49" s="40"/>
      <c r="M49" s="40"/>
    </row>
    <row r="50" spans="1:13" s="285" customFormat="1" ht="12.6" customHeight="1">
      <c r="A50" s="286"/>
      <c r="B50" s="1099" t="s">
        <v>361</v>
      </c>
      <c r="C50" s="1074">
        <v>18799</v>
      </c>
      <c r="D50" s="1075">
        <v>10377</v>
      </c>
      <c r="E50" s="1075">
        <v>8422</v>
      </c>
      <c r="F50" s="1076">
        <v>55.199744667269535</v>
      </c>
      <c r="G50" s="1076">
        <v>44.800255332730465</v>
      </c>
      <c r="H50" s="1077">
        <v>1.1535011234962269</v>
      </c>
      <c r="J50" s="40"/>
      <c r="K50" s="40"/>
      <c r="L50" s="40"/>
      <c r="M50" s="40"/>
    </row>
    <row r="51" spans="1:13" s="285" customFormat="1" ht="12.6" customHeight="1">
      <c r="A51" s="286"/>
      <c r="B51" s="1100" t="s">
        <v>362</v>
      </c>
      <c r="C51" s="1074">
        <v>19796</v>
      </c>
      <c r="D51" s="1075">
        <v>11181</v>
      </c>
      <c r="E51" s="1075">
        <v>8615</v>
      </c>
      <c r="F51" s="1076">
        <v>56.481107294402911</v>
      </c>
      <c r="G51" s="1076">
        <v>43.518892705597089</v>
      </c>
      <c r="H51" s="1077">
        <v>1.1800767562553727</v>
      </c>
      <c r="J51" s="40"/>
      <c r="K51" s="40"/>
      <c r="L51" s="40"/>
      <c r="M51" s="40"/>
    </row>
    <row r="52" spans="1:13" s="285" customFormat="1" ht="12.6" customHeight="1">
      <c r="A52" s="286"/>
      <c r="B52" s="1100" t="s">
        <v>4776</v>
      </c>
      <c r="C52" s="1074">
        <v>20359</v>
      </c>
      <c r="D52" s="1075">
        <v>10885</v>
      </c>
      <c r="E52" s="1075">
        <v>9475</v>
      </c>
      <c r="F52" s="1076">
        <v>53.465297902647478</v>
      </c>
      <c r="G52" s="1076">
        <v>46.53961392995727</v>
      </c>
      <c r="H52" s="1077">
        <v>1.1962027510489321</v>
      </c>
      <c r="J52" s="40"/>
      <c r="K52" s="40"/>
      <c r="L52" s="40"/>
      <c r="M52" s="40"/>
    </row>
    <row r="53" spans="1:13" s="285" customFormat="1" ht="12.6" customHeight="1">
      <c r="A53" s="284" t="s">
        <v>108</v>
      </c>
      <c r="B53" s="1097" t="s">
        <v>37</v>
      </c>
      <c r="C53" s="1070">
        <v>19584</v>
      </c>
      <c r="D53" s="1071">
        <v>9147</v>
      </c>
      <c r="E53" s="1071">
        <v>10437</v>
      </c>
      <c r="F53" s="1072">
        <v>46.706495098039213</v>
      </c>
      <c r="G53" s="1072">
        <v>53.293504901960787</v>
      </c>
      <c r="H53" s="1073">
        <v>1.1868896690781423</v>
      </c>
      <c r="J53" s="40"/>
      <c r="K53" s="40"/>
      <c r="L53" s="40"/>
      <c r="M53" s="40"/>
    </row>
    <row r="54" spans="1:13" s="285" customFormat="1" ht="12.6" customHeight="1">
      <c r="A54" s="286"/>
      <c r="B54" s="1098" t="s">
        <v>38</v>
      </c>
      <c r="C54" s="1074">
        <v>15382</v>
      </c>
      <c r="D54" s="1075">
        <v>7208</v>
      </c>
      <c r="E54" s="1075">
        <v>8174</v>
      </c>
      <c r="F54" s="1076">
        <v>46.859966194253019</v>
      </c>
      <c r="G54" s="1076">
        <v>53.140033805746981</v>
      </c>
      <c r="H54" s="1077">
        <v>0.95307608994678827</v>
      </c>
      <c r="J54" s="40"/>
      <c r="K54" s="40"/>
      <c r="L54" s="40"/>
      <c r="M54" s="40"/>
    </row>
    <row r="55" spans="1:13" s="285" customFormat="1" ht="12.6" customHeight="1">
      <c r="A55" s="286"/>
      <c r="B55" s="1099" t="s">
        <v>361</v>
      </c>
      <c r="C55" s="1074">
        <v>17098</v>
      </c>
      <c r="D55" s="1075">
        <v>7831</v>
      </c>
      <c r="E55" s="1075">
        <v>9267</v>
      </c>
      <c r="F55" s="1076">
        <v>45.800678441923033</v>
      </c>
      <c r="G55" s="1076">
        <v>54.19932155807696</v>
      </c>
      <c r="H55" s="1077">
        <v>1.0491282626489966</v>
      </c>
      <c r="J55" s="40"/>
      <c r="K55" s="40"/>
      <c r="L55" s="40"/>
      <c r="M55" s="40"/>
    </row>
    <row r="56" spans="1:13" s="285" customFormat="1" ht="12.6" customHeight="1">
      <c r="A56" s="286"/>
      <c r="B56" s="1100" t="s">
        <v>362</v>
      </c>
      <c r="C56" s="1074">
        <v>17810</v>
      </c>
      <c r="D56" s="1075">
        <v>8092</v>
      </c>
      <c r="E56" s="1075">
        <v>9718</v>
      </c>
      <c r="F56" s="1076">
        <v>45.435148792813024</v>
      </c>
      <c r="G56" s="1076">
        <v>54.564851207186969</v>
      </c>
      <c r="H56" s="1077">
        <v>1.061687564604374</v>
      </c>
      <c r="J56" s="40"/>
      <c r="K56" s="40"/>
      <c r="L56" s="40"/>
      <c r="M56" s="40"/>
    </row>
    <row r="57" spans="1:13" s="285" customFormat="1" ht="12.6" customHeight="1">
      <c r="A57" s="286"/>
      <c r="B57" s="1100" t="s">
        <v>4776</v>
      </c>
      <c r="C57" s="1074">
        <v>18016</v>
      </c>
      <c r="D57" s="1075">
        <v>6975</v>
      </c>
      <c r="E57" s="1075">
        <v>11041</v>
      </c>
      <c r="F57" s="1076">
        <v>38.715586145648309</v>
      </c>
      <c r="G57" s="1076">
        <v>61.284413854351683</v>
      </c>
      <c r="H57" s="1077">
        <v>1.0585386690356875</v>
      </c>
      <c r="J57" s="40"/>
      <c r="K57" s="40"/>
      <c r="L57" s="40"/>
      <c r="M57" s="40"/>
    </row>
    <row r="58" spans="1:13" s="285" customFormat="1" ht="12.6" customHeight="1">
      <c r="A58" s="284" t="s">
        <v>109</v>
      </c>
      <c r="B58" s="1097" t="s">
        <v>37</v>
      </c>
      <c r="C58" s="1070">
        <v>15345</v>
      </c>
      <c r="D58" s="1071">
        <v>8530</v>
      </c>
      <c r="E58" s="1071">
        <v>6815</v>
      </c>
      <c r="F58" s="1072">
        <v>55.588139459107197</v>
      </c>
      <c r="G58" s="1072">
        <v>44.411860540892803</v>
      </c>
      <c r="H58" s="1073">
        <v>0.92998478206720248</v>
      </c>
      <c r="J58" s="40"/>
      <c r="K58" s="40"/>
      <c r="L58" s="40"/>
      <c r="M58" s="40"/>
    </row>
    <row r="59" spans="1:13" s="285" customFormat="1" ht="12.6" customHeight="1">
      <c r="A59" s="286"/>
      <c r="B59" s="1098" t="s">
        <v>38</v>
      </c>
      <c r="C59" s="1074">
        <v>17381</v>
      </c>
      <c r="D59" s="1075">
        <v>9689</v>
      </c>
      <c r="E59" s="1075">
        <v>7692</v>
      </c>
      <c r="F59" s="1076">
        <v>55.744778781427996</v>
      </c>
      <c r="G59" s="1076">
        <v>44.255221218572004</v>
      </c>
      <c r="H59" s="1077">
        <v>1.0769350877236463</v>
      </c>
      <c r="J59" s="40"/>
      <c r="K59" s="40"/>
      <c r="L59" s="40"/>
      <c r="M59" s="40"/>
    </row>
    <row r="60" spans="1:13" s="285" customFormat="1" ht="12.6" customHeight="1">
      <c r="A60" s="286"/>
      <c r="B60" s="1099" t="s">
        <v>361</v>
      </c>
      <c r="C60" s="1074">
        <v>16661</v>
      </c>
      <c r="D60" s="1075">
        <v>8985</v>
      </c>
      <c r="E60" s="1075">
        <v>7676</v>
      </c>
      <c r="F60" s="1076">
        <v>53.928335634115598</v>
      </c>
      <c r="G60" s="1076">
        <v>46.071664365884402</v>
      </c>
      <c r="H60" s="1077">
        <v>1.0223140708851874</v>
      </c>
      <c r="J60" s="40"/>
      <c r="K60" s="40"/>
      <c r="L60" s="40"/>
      <c r="M60" s="40"/>
    </row>
    <row r="61" spans="1:13" s="285" customFormat="1" ht="12.6" customHeight="1">
      <c r="A61" s="286"/>
      <c r="B61" s="1100" t="s">
        <v>362</v>
      </c>
      <c r="C61" s="1074">
        <v>17449</v>
      </c>
      <c r="D61" s="1075">
        <v>9720</v>
      </c>
      <c r="E61" s="1075">
        <v>7728</v>
      </c>
      <c r="F61" s="1076">
        <v>55.70519800561636</v>
      </c>
      <c r="G61" s="1076">
        <v>44.289071006934492</v>
      </c>
      <c r="H61" s="1077">
        <v>1.0401676762931904</v>
      </c>
      <c r="J61" s="40"/>
      <c r="K61" s="40"/>
      <c r="L61" s="40"/>
      <c r="M61" s="40"/>
    </row>
    <row r="62" spans="1:13" s="285" customFormat="1" ht="12.6" customHeight="1">
      <c r="A62" s="286"/>
      <c r="B62" s="1100" t="s">
        <v>4776</v>
      </c>
      <c r="C62" s="1074">
        <v>20018</v>
      </c>
      <c r="D62" s="1075">
        <v>10447</v>
      </c>
      <c r="E62" s="1075">
        <v>9571</v>
      </c>
      <c r="F62" s="1076">
        <v>52.188030772304927</v>
      </c>
      <c r="G62" s="1076">
        <v>47.811969227695073</v>
      </c>
      <c r="H62" s="1077">
        <v>1.1761671334789294</v>
      </c>
      <c r="J62" s="40"/>
      <c r="K62" s="40"/>
      <c r="L62" s="40"/>
      <c r="M62" s="40"/>
    </row>
    <row r="63" spans="1:13" s="40" customFormat="1" ht="12.6" customHeight="1">
      <c r="A63" s="278" t="s">
        <v>21</v>
      </c>
      <c r="B63" s="1088" t="s">
        <v>37</v>
      </c>
      <c r="C63" s="1058">
        <v>513942</v>
      </c>
      <c r="D63" s="1059">
        <v>272531</v>
      </c>
      <c r="E63" s="1059">
        <v>241411</v>
      </c>
      <c r="F63" s="1060">
        <v>53.027578987512214</v>
      </c>
      <c r="G63" s="1060">
        <v>46.972421012487793</v>
      </c>
      <c r="H63" s="1061">
        <v>31.147490313794869</v>
      </c>
    </row>
    <row r="64" spans="1:13" s="40" customFormat="1" ht="12.6" customHeight="1">
      <c r="A64" s="279"/>
      <c r="B64" s="1089" t="s">
        <v>38</v>
      </c>
      <c r="C64" s="1062">
        <v>489256</v>
      </c>
      <c r="D64" s="1063">
        <v>257003</v>
      </c>
      <c r="E64" s="1063">
        <v>232253</v>
      </c>
      <c r="F64" s="1064">
        <v>52.529350687574606</v>
      </c>
      <c r="G64" s="1064">
        <v>47.470649312425394</v>
      </c>
      <c r="H64" s="1065">
        <v>30.314536176245344</v>
      </c>
    </row>
    <row r="65" spans="1:13" s="40" customFormat="1" ht="12.6" customHeight="1">
      <c r="A65" s="279"/>
      <c r="B65" s="1090" t="s">
        <v>361</v>
      </c>
      <c r="C65" s="1062">
        <v>492465</v>
      </c>
      <c r="D65" s="1063">
        <v>258883</v>
      </c>
      <c r="E65" s="1063">
        <v>233582</v>
      </c>
      <c r="F65" s="1064">
        <v>52.568811996791652</v>
      </c>
      <c r="G65" s="1064">
        <v>47.431188003208355</v>
      </c>
      <c r="H65" s="1065">
        <v>30.21750788779028</v>
      </c>
    </row>
    <row r="66" spans="1:13" s="40" customFormat="1" ht="12.6" customHeight="1">
      <c r="A66" s="279"/>
      <c r="B66" s="1091" t="s">
        <v>362</v>
      </c>
      <c r="C66" s="1062">
        <v>515481</v>
      </c>
      <c r="D66" s="1063">
        <v>266184</v>
      </c>
      <c r="E66" s="1063">
        <v>249297</v>
      </c>
      <c r="F66" s="1064">
        <v>51.63798471718647</v>
      </c>
      <c r="G66" s="1064">
        <v>48.362015282813523</v>
      </c>
      <c r="H66" s="1065">
        <v>30.728790987637687</v>
      </c>
    </row>
    <row r="67" spans="1:13" s="40" customFormat="1" ht="12.6" customHeight="1">
      <c r="A67" s="280"/>
      <c r="B67" s="1092" t="s">
        <v>4776</v>
      </c>
      <c r="C67" s="1066">
        <v>526625</v>
      </c>
      <c r="D67" s="1067">
        <v>268704</v>
      </c>
      <c r="E67" s="1067">
        <v>257921</v>
      </c>
      <c r="F67" s="1068">
        <v>51.023783527177777</v>
      </c>
      <c r="G67" s="1068">
        <v>48.976216472822216</v>
      </c>
      <c r="H67" s="1069">
        <v>30.942102940770365</v>
      </c>
    </row>
    <row r="68" spans="1:13" s="282" customFormat="1" ht="12.6" customHeight="1">
      <c r="A68" s="281" t="s">
        <v>22</v>
      </c>
      <c r="B68" s="1093" t="s">
        <v>37</v>
      </c>
      <c r="C68" s="1312">
        <v>154078</v>
      </c>
      <c r="D68" s="1313">
        <v>83222</v>
      </c>
      <c r="E68" s="1313">
        <v>70857</v>
      </c>
      <c r="F68" s="1314">
        <v>54.012902555848342</v>
      </c>
      <c r="G68" s="1314">
        <v>45.987746466075627</v>
      </c>
      <c r="H68" s="1315">
        <v>9.3379078039329055</v>
      </c>
      <c r="J68" s="40"/>
      <c r="K68" s="40"/>
      <c r="L68" s="40"/>
      <c r="M68" s="40"/>
    </row>
    <row r="69" spans="1:13" s="33" customFormat="1" ht="12.6" customHeight="1">
      <c r="A69" s="283"/>
      <c r="B69" s="1094" t="s">
        <v>38</v>
      </c>
      <c r="C69" s="1316">
        <v>140330</v>
      </c>
      <c r="D69" s="1317">
        <v>72946</v>
      </c>
      <c r="E69" s="1317">
        <v>67384</v>
      </c>
      <c r="F69" s="1318">
        <v>51.981757286396345</v>
      </c>
      <c r="G69" s="1318">
        <v>48.018242713603648</v>
      </c>
      <c r="H69" s="1319">
        <v>8.6949140360312587</v>
      </c>
      <c r="J69" s="40"/>
      <c r="K69" s="40"/>
      <c r="L69" s="40"/>
      <c r="M69" s="40"/>
    </row>
    <row r="70" spans="1:13" s="33" customFormat="1" ht="12.6" customHeight="1">
      <c r="A70" s="283"/>
      <c r="B70" s="1095" t="s">
        <v>361</v>
      </c>
      <c r="C70" s="1316">
        <v>143411</v>
      </c>
      <c r="D70" s="1317">
        <v>73801</v>
      </c>
      <c r="E70" s="1317">
        <v>69610</v>
      </c>
      <c r="F70" s="1318">
        <v>51.461184985810014</v>
      </c>
      <c r="G70" s="1318">
        <v>48.538815014189986</v>
      </c>
      <c r="H70" s="1319">
        <v>8.7996568765209524</v>
      </c>
      <c r="J70" s="40"/>
      <c r="K70" s="40"/>
      <c r="L70" s="40"/>
      <c r="M70" s="40"/>
    </row>
    <row r="71" spans="1:13" s="33" customFormat="1" ht="12.6" customHeight="1">
      <c r="A71" s="283"/>
      <c r="B71" s="1096" t="s">
        <v>362</v>
      </c>
      <c r="C71" s="1316">
        <v>151559</v>
      </c>
      <c r="D71" s="1317">
        <v>76566</v>
      </c>
      <c r="E71" s="1317">
        <v>74993</v>
      </c>
      <c r="F71" s="1318">
        <v>50.518939818816435</v>
      </c>
      <c r="G71" s="1318">
        <v>49.481060181183565</v>
      </c>
      <c r="H71" s="1319">
        <v>9.034716766079411</v>
      </c>
      <c r="J71" s="40"/>
      <c r="K71" s="40"/>
      <c r="L71" s="40"/>
      <c r="M71" s="40"/>
    </row>
    <row r="72" spans="1:13" s="33" customFormat="1" ht="12.6" customHeight="1">
      <c r="A72" s="283"/>
      <c r="B72" s="1096" t="s">
        <v>4776</v>
      </c>
      <c r="C72" s="1316">
        <v>154732</v>
      </c>
      <c r="D72" s="1317">
        <v>77168</v>
      </c>
      <c r="E72" s="1317">
        <v>77564</v>
      </c>
      <c r="F72" s="1318">
        <v>49.872036812036299</v>
      </c>
      <c r="G72" s="1318">
        <v>50.127963187963708</v>
      </c>
      <c r="H72" s="1319">
        <v>9.0913524276881645</v>
      </c>
      <c r="J72" s="40"/>
      <c r="K72" s="40"/>
      <c r="L72" s="40"/>
      <c r="M72" s="40"/>
    </row>
    <row r="73" spans="1:13" s="285" customFormat="1" ht="12.6" customHeight="1">
      <c r="A73" s="284" t="s">
        <v>110</v>
      </c>
      <c r="B73" s="1097" t="s">
        <v>37</v>
      </c>
      <c r="C73" s="1070">
        <v>27199</v>
      </c>
      <c r="D73" s="1071">
        <v>14039</v>
      </c>
      <c r="E73" s="1071">
        <v>13160</v>
      </c>
      <c r="F73" s="1072">
        <v>51.615868230449649</v>
      </c>
      <c r="G73" s="1072">
        <v>48.384131769550351</v>
      </c>
      <c r="H73" s="1073">
        <v>1.6483972686507555</v>
      </c>
      <c r="J73" s="40"/>
      <c r="K73" s="40"/>
      <c r="L73" s="40"/>
      <c r="M73" s="40"/>
    </row>
    <row r="74" spans="1:13" s="285" customFormat="1" ht="12.6" customHeight="1">
      <c r="A74" s="286"/>
      <c r="B74" s="1098" t="s">
        <v>38</v>
      </c>
      <c r="C74" s="1074">
        <v>25428</v>
      </c>
      <c r="D74" s="1075">
        <v>12027</v>
      </c>
      <c r="E74" s="1075">
        <v>13402</v>
      </c>
      <c r="F74" s="1076">
        <v>47.298253893345915</v>
      </c>
      <c r="G74" s="1076">
        <v>52.705678779298417</v>
      </c>
      <c r="H74" s="1077">
        <v>1.575531063266606</v>
      </c>
      <c r="J74" s="40"/>
      <c r="K74" s="40"/>
      <c r="L74" s="40"/>
      <c r="M74" s="40"/>
    </row>
    <row r="75" spans="1:13" s="285" customFormat="1" ht="12.6" customHeight="1">
      <c r="A75" s="286"/>
      <c r="B75" s="1099" t="s">
        <v>361</v>
      </c>
      <c r="C75" s="1074">
        <v>26136</v>
      </c>
      <c r="D75" s="1075">
        <v>12769</v>
      </c>
      <c r="E75" s="1075">
        <v>13366</v>
      </c>
      <c r="F75" s="1076">
        <v>48.855984083256807</v>
      </c>
      <c r="G75" s="1076">
        <v>51.140189776553413</v>
      </c>
      <c r="H75" s="1077">
        <v>1.6036972904780782</v>
      </c>
      <c r="J75" s="40"/>
      <c r="K75" s="40"/>
      <c r="L75" s="40"/>
      <c r="M75" s="40"/>
    </row>
    <row r="76" spans="1:13" s="285" customFormat="1" ht="12.6" customHeight="1">
      <c r="A76" s="286"/>
      <c r="B76" s="1100" t="s">
        <v>362</v>
      </c>
      <c r="C76" s="1074">
        <v>27326</v>
      </c>
      <c r="D76" s="1075">
        <v>13524</v>
      </c>
      <c r="E76" s="1075">
        <v>13802</v>
      </c>
      <c r="F76" s="1076">
        <v>49.491326941374517</v>
      </c>
      <c r="G76" s="1076">
        <v>50.508673058625483</v>
      </c>
      <c r="H76" s="1077">
        <v>1.6289542049623313</v>
      </c>
      <c r="J76" s="40"/>
      <c r="K76" s="40"/>
      <c r="L76" s="40"/>
      <c r="M76" s="40"/>
    </row>
    <row r="77" spans="1:13" s="285" customFormat="1" ht="12.6" customHeight="1">
      <c r="A77" s="286"/>
      <c r="B77" s="1100" t="s">
        <v>4776</v>
      </c>
      <c r="C77" s="1074">
        <v>29712</v>
      </c>
      <c r="D77" s="1075">
        <v>13394</v>
      </c>
      <c r="E77" s="1075">
        <v>16318</v>
      </c>
      <c r="F77" s="1076">
        <v>45.079429186860523</v>
      </c>
      <c r="G77" s="1076">
        <v>54.92057081313947</v>
      </c>
      <c r="H77" s="1077">
        <v>1.745742725043758</v>
      </c>
      <c r="J77" s="40"/>
      <c r="K77" s="40"/>
      <c r="L77" s="40"/>
      <c r="M77" s="40"/>
    </row>
    <row r="78" spans="1:13" s="285" customFormat="1" ht="12.6" customHeight="1">
      <c r="A78" s="284" t="s">
        <v>111</v>
      </c>
      <c r="B78" s="1097" t="s">
        <v>37</v>
      </c>
      <c r="C78" s="1070">
        <v>22636</v>
      </c>
      <c r="D78" s="1071">
        <v>11905</v>
      </c>
      <c r="E78" s="1071">
        <v>10731</v>
      </c>
      <c r="F78" s="1072">
        <v>52.59321434882488</v>
      </c>
      <c r="G78" s="1072">
        <v>47.40678565117512</v>
      </c>
      <c r="H78" s="1073">
        <v>1.3718563393205081</v>
      </c>
      <c r="J78" s="40"/>
      <c r="K78" s="40"/>
      <c r="L78" s="40"/>
      <c r="M78" s="40"/>
    </row>
    <row r="79" spans="1:13" s="285" customFormat="1" ht="12.6" customHeight="1">
      <c r="A79" s="286"/>
      <c r="B79" s="1098" t="s">
        <v>38</v>
      </c>
      <c r="C79" s="1074">
        <v>19466</v>
      </c>
      <c r="D79" s="1075">
        <v>10035</v>
      </c>
      <c r="E79" s="1075">
        <v>9431</v>
      </c>
      <c r="F79" s="1076">
        <v>51.551422993938147</v>
      </c>
      <c r="G79" s="1076">
        <v>48.448577006061846</v>
      </c>
      <c r="H79" s="1077">
        <v>1.2061226867055119</v>
      </c>
      <c r="J79" s="40"/>
      <c r="K79" s="40"/>
      <c r="L79" s="40"/>
      <c r="M79" s="40"/>
    </row>
    <row r="80" spans="1:13" s="285" customFormat="1" ht="12.6" customHeight="1">
      <c r="A80" s="286"/>
      <c r="B80" s="1099" t="s">
        <v>361</v>
      </c>
      <c r="C80" s="1074">
        <v>21140</v>
      </c>
      <c r="D80" s="1075">
        <v>10995</v>
      </c>
      <c r="E80" s="1075">
        <v>10145</v>
      </c>
      <c r="F80" s="1076">
        <v>52.010406811731315</v>
      </c>
      <c r="G80" s="1076">
        <v>47.989593188268685</v>
      </c>
      <c r="H80" s="1077">
        <v>1.2971441965375945</v>
      </c>
      <c r="J80" s="40"/>
      <c r="K80" s="40"/>
      <c r="L80" s="40"/>
      <c r="M80" s="40"/>
    </row>
    <row r="81" spans="1:13" s="285" customFormat="1" ht="12.6" customHeight="1">
      <c r="A81" s="286"/>
      <c r="B81" s="1100" t="s">
        <v>362</v>
      </c>
      <c r="C81" s="1074">
        <v>25103</v>
      </c>
      <c r="D81" s="1075">
        <v>12479</v>
      </c>
      <c r="E81" s="1075">
        <v>12624</v>
      </c>
      <c r="F81" s="1076">
        <v>49.7111898976218</v>
      </c>
      <c r="G81" s="1076">
        <v>50.2888101023782</v>
      </c>
      <c r="H81" s="1077">
        <v>1.4964369979934642</v>
      </c>
      <c r="J81" s="40"/>
      <c r="K81" s="40"/>
      <c r="L81" s="40"/>
      <c r="M81" s="40"/>
    </row>
    <row r="82" spans="1:13" s="285" customFormat="1" ht="12.6" customHeight="1">
      <c r="A82" s="286"/>
      <c r="B82" s="1100" t="s">
        <v>4776</v>
      </c>
      <c r="C82" s="1074">
        <v>23730</v>
      </c>
      <c r="D82" s="1075">
        <v>12235</v>
      </c>
      <c r="E82" s="1075">
        <v>11494</v>
      </c>
      <c r="F82" s="1076">
        <v>51.559207753898015</v>
      </c>
      <c r="G82" s="1076">
        <v>48.43657817109144</v>
      </c>
      <c r="H82" s="1077">
        <v>1.3942674631559093</v>
      </c>
      <c r="J82" s="40"/>
      <c r="K82" s="40"/>
      <c r="L82" s="40"/>
      <c r="M82" s="40"/>
    </row>
    <row r="83" spans="1:13" s="285" customFormat="1" ht="12.6" customHeight="1">
      <c r="A83" s="284" t="s">
        <v>112</v>
      </c>
      <c r="B83" s="1097" t="s">
        <v>37</v>
      </c>
      <c r="C83" s="1070">
        <v>12619</v>
      </c>
      <c r="D83" s="1071">
        <v>7006</v>
      </c>
      <c r="E83" s="1071">
        <v>5613</v>
      </c>
      <c r="F83" s="1072">
        <v>55.519454790395443</v>
      </c>
      <c r="G83" s="1072">
        <v>44.480545209604564</v>
      </c>
      <c r="H83" s="1073">
        <v>0.76477536428191784</v>
      </c>
      <c r="J83" s="40"/>
      <c r="K83" s="40"/>
      <c r="L83" s="40"/>
      <c r="M83" s="40"/>
    </row>
    <row r="84" spans="1:13" s="285" customFormat="1" ht="12.6" customHeight="1">
      <c r="A84" s="286"/>
      <c r="B84" s="1098" t="s">
        <v>38</v>
      </c>
      <c r="C84" s="1074">
        <v>12064</v>
      </c>
      <c r="D84" s="1075">
        <v>6239</v>
      </c>
      <c r="E84" s="1075">
        <v>5825</v>
      </c>
      <c r="F84" s="1076">
        <v>51.715848806366047</v>
      </c>
      <c r="G84" s="1076">
        <v>48.284151193633953</v>
      </c>
      <c r="H84" s="1077">
        <v>0.74749122020010761</v>
      </c>
      <c r="J84" s="40"/>
      <c r="K84" s="40"/>
      <c r="L84" s="40"/>
      <c r="M84" s="40"/>
    </row>
    <row r="85" spans="1:13" s="285" customFormat="1" ht="12.6" customHeight="1">
      <c r="A85" s="286"/>
      <c r="B85" s="1099" t="s">
        <v>361</v>
      </c>
      <c r="C85" s="1074">
        <v>11323</v>
      </c>
      <c r="D85" s="1075">
        <v>6002</v>
      </c>
      <c r="E85" s="1075">
        <v>5321</v>
      </c>
      <c r="F85" s="1076">
        <v>53.007153581206389</v>
      </c>
      <c r="G85" s="1076">
        <v>46.992846418793604</v>
      </c>
      <c r="H85" s="1077">
        <v>0.69477595730346176</v>
      </c>
      <c r="J85" s="40"/>
      <c r="K85" s="40"/>
      <c r="L85" s="40"/>
      <c r="M85" s="40"/>
    </row>
    <row r="86" spans="1:13" s="285" customFormat="1" ht="12.6" customHeight="1">
      <c r="A86" s="286"/>
      <c r="B86" s="1100" t="s">
        <v>362</v>
      </c>
      <c r="C86" s="1074">
        <v>11235</v>
      </c>
      <c r="D86" s="1075">
        <v>5859</v>
      </c>
      <c r="E86" s="1075">
        <v>5375</v>
      </c>
      <c r="F86" s="1076">
        <v>52.149532710280376</v>
      </c>
      <c r="G86" s="1076">
        <v>47.841566533155316</v>
      </c>
      <c r="H86" s="1077">
        <v>0.66973946032173726</v>
      </c>
      <c r="J86" s="40"/>
      <c r="K86" s="40"/>
      <c r="L86" s="40"/>
      <c r="M86" s="40"/>
    </row>
    <row r="87" spans="1:13" s="285" customFormat="1" ht="12.6" customHeight="1">
      <c r="A87" s="286"/>
      <c r="B87" s="1100" t="s">
        <v>4776</v>
      </c>
      <c r="C87" s="1074">
        <v>12080</v>
      </c>
      <c r="D87" s="1075">
        <v>6033</v>
      </c>
      <c r="E87" s="1075">
        <v>6047</v>
      </c>
      <c r="F87" s="1076">
        <v>49.942052980132452</v>
      </c>
      <c r="G87" s="1076">
        <v>50.057947019867555</v>
      </c>
      <c r="H87" s="1077">
        <v>0.70976615907810303</v>
      </c>
      <c r="J87" s="40"/>
      <c r="K87" s="40"/>
      <c r="L87" s="40"/>
      <c r="M87" s="40"/>
    </row>
    <row r="88" spans="1:13" s="285" customFormat="1" ht="12.6" customHeight="1">
      <c r="A88" s="284" t="s">
        <v>113</v>
      </c>
      <c r="B88" s="1097" t="s">
        <v>37</v>
      </c>
      <c r="C88" s="1070">
        <v>19248</v>
      </c>
      <c r="D88" s="1071">
        <v>10002</v>
      </c>
      <c r="E88" s="1071">
        <v>9246</v>
      </c>
      <c r="F88" s="1072">
        <v>51.963840399002493</v>
      </c>
      <c r="G88" s="1072">
        <v>48.036159600997507</v>
      </c>
      <c r="H88" s="1073">
        <v>1.1665263659321938</v>
      </c>
      <c r="J88" s="40"/>
      <c r="K88" s="40"/>
      <c r="L88" s="40"/>
      <c r="M88" s="40"/>
    </row>
    <row r="89" spans="1:13" s="285" customFormat="1" ht="12.6" customHeight="1">
      <c r="A89" s="286"/>
      <c r="B89" s="1098" t="s">
        <v>38</v>
      </c>
      <c r="C89" s="1074">
        <v>17104</v>
      </c>
      <c r="D89" s="1075">
        <v>9012</v>
      </c>
      <c r="E89" s="1075">
        <v>8091</v>
      </c>
      <c r="F89" s="1076">
        <v>52.689429373246021</v>
      </c>
      <c r="G89" s="1076">
        <v>47.304724041159965</v>
      </c>
      <c r="H89" s="1077">
        <v>1.0597720350051922</v>
      </c>
      <c r="J89" s="40"/>
      <c r="K89" s="40"/>
      <c r="L89" s="40"/>
      <c r="M89" s="40"/>
    </row>
    <row r="90" spans="1:13" s="285" customFormat="1" ht="12.6" customHeight="1">
      <c r="A90" s="286"/>
      <c r="B90" s="1099" t="s">
        <v>361</v>
      </c>
      <c r="C90" s="1074">
        <v>17437</v>
      </c>
      <c r="D90" s="1075">
        <v>9144</v>
      </c>
      <c r="E90" s="1075">
        <v>8293</v>
      </c>
      <c r="F90" s="1076">
        <v>52.440213339450594</v>
      </c>
      <c r="G90" s="1076">
        <v>47.559786660549406</v>
      </c>
      <c r="H90" s="1077">
        <v>1.0699292031705787</v>
      </c>
      <c r="J90" s="40"/>
      <c r="K90" s="40"/>
      <c r="L90" s="40"/>
      <c r="M90" s="40"/>
    </row>
    <row r="91" spans="1:13" s="285" customFormat="1" ht="12.6" customHeight="1">
      <c r="A91" s="286"/>
      <c r="B91" s="1100" t="s">
        <v>362</v>
      </c>
      <c r="C91" s="1074">
        <v>17101</v>
      </c>
      <c r="D91" s="1075">
        <v>8211</v>
      </c>
      <c r="E91" s="1075">
        <v>8890</v>
      </c>
      <c r="F91" s="1076">
        <v>48.014735980352022</v>
      </c>
      <c r="G91" s="1076">
        <v>51.985264019647971</v>
      </c>
      <c r="H91" s="1077">
        <v>1.0194227424087254</v>
      </c>
      <c r="J91" s="40"/>
      <c r="K91" s="40"/>
      <c r="L91" s="40"/>
      <c r="M91" s="40"/>
    </row>
    <row r="92" spans="1:13" s="285" customFormat="1" ht="12.6" customHeight="1">
      <c r="A92" s="286"/>
      <c r="B92" s="1100" t="s">
        <v>4776</v>
      </c>
      <c r="C92" s="1074">
        <v>18448</v>
      </c>
      <c r="D92" s="1075">
        <v>9179</v>
      </c>
      <c r="E92" s="1075">
        <v>9269</v>
      </c>
      <c r="F92" s="1076">
        <v>49.756071118820465</v>
      </c>
      <c r="G92" s="1076">
        <v>50.243928881179535</v>
      </c>
      <c r="H92" s="1077">
        <v>1.0839210349894741</v>
      </c>
      <c r="J92" s="40"/>
      <c r="K92" s="40"/>
      <c r="L92" s="40"/>
      <c r="M92" s="40"/>
    </row>
    <row r="93" spans="1:13" s="285" customFormat="1" ht="12.6" customHeight="1">
      <c r="A93" s="284" t="s">
        <v>114</v>
      </c>
      <c r="B93" s="1097" t="s">
        <v>37</v>
      </c>
      <c r="C93" s="1070">
        <v>11273</v>
      </c>
      <c r="D93" s="1071">
        <v>5708</v>
      </c>
      <c r="E93" s="1071">
        <v>5566</v>
      </c>
      <c r="F93" s="1072">
        <v>50.634258848576238</v>
      </c>
      <c r="G93" s="1072">
        <v>49.374611904550697</v>
      </c>
      <c r="H93" s="1073">
        <v>0.68320094156035016</v>
      </c>
      <c r="J93" s="40"/>
      <c r="K93" s="40"/>
      <c r="L93" s="40"/>
      <c r="M93" s="40"/>
    </row>
    <row r="94" spans="1:13" s="285" customFormat="1" ht="12.6" customHeight="1">
      <c r="A94" s="286"/>
      <c r="B94" s="1098" t="s">
        <v>38</v>
      </c>
      <c r="C94" s="1074">
        <v>9687</v>
      </c>
      <c r="D94" s="1075">
        <v>4724</v>
      </c>
      <c r="E94" s="1075">
        <v>4964</v>
      </c>
      <c r="F94" s="1076">
        <v>48.766387942603487</v>
      </c>
      <c r="G94" s="1076">
        <v>51.243935170847536</v>
      </c>
      <c r="H94" s="1077">
        <v>0.60021116131286811</v>
      </c>
      <c r="J94" s="40"/>
      <c r="K94" s="40"/>
      <c r="L94" s="40"/>
      <c r="M94" s="40"/>
    </row>
    <row r="95" spans="1:13" s="285" customFormat="1" ht="12.6" customHeight="1">
      <c r="A95" s="286"/>
      <c r="B95" s="1099" t="s">
        <v>361</v>
      </c>
      <c r="C95" s="1074">
        <v>10955</v>
      </c>
      <c r="D95" s="1075">
        <v>5166</v>
      </c>
      <c r="E95" s="1075">
        <v>5789</v>
      </c>
      <c r="F95" s="1076">
        <v>47.156549520766774</v>
      </c>
      <c r="G95" s="1076">
        <v>52.843450479233226</v>
      </c>
      <c r="H95" s="1077">
        <v>0.67219558529183288</v>
      </c>
      <c r="J95" s="40"/>
      <c r="K95" s="40"/>
      <c r="L95" s="40"/>
      <c r="M95" s="40"/>
    </row>
    <row r="96" spans="1:13" s="285" customFormat="1" ht="12.6" customHeight="1">
      <c r="A96" s="286"/>
      <c r="B96" s="1100" t="s">
        <v>362</v>
      </c>
      <c r="C96" s="1074">
        <v>9702</v>
      </c>
      <c r="D96" s="1075">
        <v>4780</v>
      </c>
      <c r="E96" s="1075">
        <v>4922</v>
      </c>
      <c r="F96" s="1076">
        <v>49.268192125334984</v>
      </c>
      <c r="G96" s="1076">
        <v>50.731807874665016</v>
      </c>
      <c r="H96" s="1077">
        <v>0.57835444984793005</v>
      </c>
      <c r="J96" s="40"/>
      <c r="K96" s="40"/>
      <c r="L96" s="40"/>
      <c r="M96" s="40"/>
    </row>
    <row r="97" spans="1:13" s="285" customFormat="1" ht="12.6" customHeight="1">
      <c r="A97" s="286"/>
      <c r="B97" s="1100" t="s">
        <v>4776</v>
      </c>
      <c r="C97" s="1074">
        <v>11520</v>
      </c>
      <c r="D97" s="1075">
        <v>5338</v>
      </c>
      <c r="E97" s="1075">
        <v>6181</v>
      </c>
      <c r="F97" s="1076">
        <v>46.336805555555557</v>
      </c>
      <c r="G97" s="1076">
        <v>53.654513888888886</v>
      </c>
      <c r="H97" s="1077">
        <v>0.6768630921009724</v>
      </c>
      <c r="J97" s="40"/>
      <c r="K97" s="40"/>
      <c r="L97" s="40"/>
      <c r="M97" s="40"/>
    </row>
    <row r="98" spans="1:13" s="285" customFormat="1" ht="12.6" customHeight="1">
      <c r="A98" s="284" t="s">
        <v>115</v>
      </c>
      <c r="B98" s="1097" t="s">
        <v>37</v>
      </c>
      <c r="C98" s="1070">
        <v>14320</v>
      </c>
      <c r="D98" s="1071">
        <v>7143</v>
      </c>
      <c r="E98" s="1071">
        <v>7177</v>
      </c>
      <c r="F98" s="1072">
        <v>49.881284916201118</v>
      </c>
      <c r="G98" s="1072">
        <v>50.118715083798882</v>
      </c>
      <c r="H98" s="1073">
        <v>0.86786458645828224</v>
      </c>
      <c r="J98" s="40"/>
      <c r="K98" s="40"/>
      <c r="L98" s="40"/>
      <c r="M98" s="40"/>
    </row>
    <row r="99" spans="1:13" s="285" customFormat="1" ht="12.6" customHeight="1">
      <c r="A99" s="286"/>
      <c r="B99" s="1098" t="s">
        <v>38</v>
      </c>
      <c r="C99" s="1074">
        <v>12942</v>
      </c>
      <c r="D99" s="1075">
        <v>6372</v>
      </c>
      <c r="E99" s="1075">
        <v>6570</v>
      </c>
      <c r="F99" s="1076">
        <v>49.235048678720446</v>
      </c>
      <c r="G99" s="1076">
        <v>50.764951321279547</v>
      </c>
      <c r="H99" s="1077">
        <v>0.80189252087448548</v>
      </c>
      <c r="J99" s="40"/>
      <c r="K99" s="40"/>
      <c r="L99" s="40"/>
      <c r="M99" s="40"/>
    </row>
    <row r="100" spans="1:13" s="285" customFormat="1" ht="12.6" customHeight="1">
      <c r="A100" s="286"/>
      <c r="B100" s="1099" t="s">
        <v>361</v>
      </c>
      <c r="C100" s="1074">
        <v>13675</v>
      </c>
      <c r="D100" s="1075">
        <v>6488</v>
      </c>
      <c r="E100" s="1075">
        <v>7187</v>
      </c>
      <c r="F100" s="1076">
        <v>47.444241316270571</v>
      </c>
      <c r="G100" s="1076">
        <v>52.555758683729437</v>
      </c>
      <c r="H100" s="1077">
        <v>0.83909398711691596</v>
      </c>
      <c r="J100" s="40"/>
      <c r="K100" s="40"/>
      <c r="L100" s="40"/>
      <c r="M100" s="40"/>
    </row>
    <row r="101" spans="1:13" s="285" customFormat="1" ht="12.6" customHeight="1">
      <c r="A101" s="286"/>
      <c r="B101" s="1100" t="s">
        <v>362</v>
      </c>
      <c r="C101" s="1074">
        <v>14116</v>
      </c>
      <c r="D101" s="1075">
        <v>6690</v>
      </c>
      <c r="E101" s="1075">
        <v>7426</v>
      </c>
      <c r="F101" s="1076">
        <v>47.393029186738453</v>
      </c>
      <c r="G101" s="1076">
        <v>52.606970813261547</v>
      </c>
      <c r="H101" s="1077">
        <v>0.84148128365835717</v>
      </c>
      <c r="J101" s="40"/>
      <c r="K101" s="40"/>
      <c r="L101" s="40"/>
      <c r="M101" s="40"/>
    </row>
    <row r="102" spans="1:13" s="285" customFormat="1" ht="12.6" customHeight="1">
      <c r="A102" s="286"/>
      <c r="B102" s="1100" t="s">
        <v>4776</v>
      </c>
      <c r="C102" s="1074">
        <v>12982</v>
      </c>
      <c r="D102" s="1075">
        <v>6363</v>
      </c>
      <c r="E102" s="1075">
        <v>6619</v>
      </c>
      <c r="F102" s="1076">
        <v>49.014019411492839</v>
      </c>
      <c r="G102" s="1076">
        <v>50.985980588507161</v>
      </c>
      <c r="H102" s="1077">
        <v>0.76276359910198133</v>
      </c>
      <c r="J102" s="40"/>
      <c r="K102" s="40"/>
      <c r="L102" s="40"/>
      <c r="M102" s="40"/>
    </row>
    <row r="103" spans="1:13" s="285" customFormat="1" ht="12.6" customHeight="1">
      <c r="A103" s="284" t="s">
        <v>116</v>
      </c>
      <c r="B103" s="1097" t="s">
        <v>37</v>
      </c>
      <c r="C103" s="1070">
        <v>46782</v>
      </c>
      <c r="D103" s="1071">
        <v>27419</v>
      </c>
      <c r="E103" s="1071">
        <v>19363</v>
      </c>
      <c r="F103" s="1072">
        <v>58.610149202684795</v>
      </c>
      <c r="G103" s="1072">
        <v>41.389850797315205</v>
      </c>
      <c r="H103" s="1073">
        <v>2.8352263326600111</v>
      </c>
      <c r="J103" s="40"/>
      <c r="K103" s="40"/>
      <c r="L103" s="40"/>
      <c r="M103" s="40"/>
    </row>
    <row r="104" spans="1:13" s="285" customFormat="1" ht="12.6" customHeight="1">
      <c r="A104" s="286"/>
      <c r="B104" s="1098" t="s">
        <v>38</v>
      </c>
      <c r="C104" s="1074">
        <v>43638</v>
      </c>
      <c r="D104" s="1075">
        <v>24536</v>
      </c>
      <c r="E104" s="1075">
        <v>19103</v>
      </c>
      <c r="F104" s="1076">
        <v>56.226224849901463</v>
      </c>
      <c r="G104" s="1076">
        <v>43.776066730830927</v>
      </c>
      <c r="H104" s="1077">
        <v>2.7038313881873588</v>
      </c>
      <c r="J104" s="40"/>
      <c r="K104" s="40"/>
      <c r="L104" s="40"/>
      <c r="M104" s="40"/>
    </row>
    <row r="105" spans="1:13" s="285" customFormat="1" ht="12.6" customHeight="1">
      <c r="A105" s="286"/>
      <c r="B105" s="1099" t="s">
        <v>361</v>
      </c>
      <c r="C105" s="1074">
        <v>42745</v>
      </c>
      <c r="D105" s="1075">
        <v>23236</v>
      </c>
      <c r="E105" s="1075">
        <v>19509</v>
      </c>
      <c r="F105" s="1076">
        <v>54.359574219206927</v>
      </c>
      <c r="G105" s="1076">
        <v>45.640425780793073</v>
      </c>
      <c r="H105" s="1077">
        <v>2.6228206566224919</v>
      </c>
      <c r="J105" s="40"/>
      <c r="K105" s="40"/>
      <c r="L105" s="40"/>
      <c r="M105" s="40"/>
    </row>
    <row r="106" spans="1:13" s="285" customFormat="1" ht="12.6" customHeight="1">
      <c r="A106" s="286"/>
      <c r="B106" s="1100" t="s">
        <v>362</v>
      </c>
      <c r="C106" s="1074">
        <v>46976</v>
      </c>
      <c r="D106" s="1075">
        <v>25022</v>
      </c>
      <c r="E106" s="1075">
        <v>21954</v>
      </c>
      <c r="F106" s="1076">
        <v>53.265497275204353</v>
      </c>
      <c r="G106" s="1076">
        <v>46.734502724795639</v>
      </c>
      <c r="H106" s="1077">
        <v>2.8003276268868649</v>
      </c>
      <c r="J106" s="40"/>
      <c r="K106" s="40"/>
      <c r="L106" s="40"/>
      <c r="M106" s="40"/>
    </row>
    <row r="107" spans="1:13" s="285" customFormat="1" ht="12.6" customHeight="1">
      <c r="A107" s="286"/>
      <c r="B107" s="1100" t="s">
        <v>4776</v>
      </c>
      <c r="C107" s="1074">
        <v>46261</v>
      </c>
      <c r="D107" s="1075">
        <v>24626</v>
      </c>
      <c r="E107" s="1075">
        <v>21635</v>
      </c>
      <c r="F107" s="1076">
        <v>53.232744644516984</v>
      </c>
      <c r="G107" s="1076">
        <v>46.767255355483023</v>
      </c>
      <c r="H107" s="1077">
        <v>2.7180871096947121</v>
      </c>
      <c r="J107" s="40"/>
      <c r="K107" s="40"/>
      <c r="L107" s="40"/>
      <c r="M107" s="40"/>
    </row>
    <row r="108" spans="1:13" s="282" customFormat="1" ht="12.6" customHeight="1">
      <c r="A108" s="281" t="s">
        <v>23</v>
      </c>
      <c r="B108" s="1093" t="s">
        <v>37</v>
      </c>
      <c r="C108" s="1312">
        <v>174517</v>
      </c>
      <c r="D108" s="1313">
        <v>91407</v>
      </c>
      <c r="E108" s="1313">
        <v>83110</v>
      </c>
      <c r="F108" s="1314">
        <v>52.3771323137574</v>
      </c>
      <c r="G108" s="1314">
        <v>47.622867686242607</v>
      </c>
      <c r="H108" s="1315">
        <v>10.576614806909221</v>
      </c>
      <c r="J108" s="40"/>
      <c r="K108" s="40"/>
      <c r="L108" s="40"/>
      <c r="M108" s="40"/>
    </row>
    <row r="109" spans="1:13" s="33" customFormat="1" ht="12.6" customHeight="1">
      <c r="A109" s="283"/>
      <c r="B109" s="1094" t="s">
        <v>38</v>
      </c>
      <c r="C109" s="1316">
        <v>169311</v>
      </c>
      <c r="D109" s="1317">
        <v>89757</v>
      </c>
      <c r="E109" s="1317">
        <v>79553</v>
      </c>
      <c r="F109" s="1318">
        <v>53.013094246682144</v>
      </c>
      <c r="G109" s="1318">
        <v>46.986315124238828</v>
      </c>
      <c r="H109" s="1319">
        <v>10.490590681639624</v>
      </c>
      <c r="J109" s="40"/>
      <c r="K109" s="40"/>
      <c r="L109" s="40"/>
      <c r="M109" s="40"/>
    </row>
    <row r="110" spans="1:13" s="33" customFormat="1" ht="12.6" customHeight="1">
      <c r="A110" s="283"/>
      <c r="B110" s="1095" t="s">
        <v>361</v>
      </c>
      <c r="C110" s="1316">
        <v>171626</v>
      </c>
      <c r="D110" s="1317">
        <v>91760</v>
      </c>
      <c r="E110" s="1317">
        <v>79866</v>
      </c>
      <c r="F110" s="1318">
        <v>53.465092701572026</v>
      </c>
      <c r="G110" s="1318">
        <v>46.534907298427974</v>
      </c>
      <c r="H110" s="1319">
        <v>10.530920996923426</v>
      </c>
      <c r="J110" s="40"/>
      <c r="K110" s="40"/>
      <c r="L110" s="40"/>
      <c r="M110" s="40"/>
    </row>
    <row r="111" spans="1:13" s="33" customFormat="1" ht="12.6" customHeight="1">
      <c r="A111" s="283"/>
      <c r="B111" s="1096" t="s">
        <v>362</v>
      </c>
      <c r="C111" s="1316">
        <v>183147</v>
      </c>
      <c r="D111" s="1317">
        <v>96929</v>
      </c>
      <c r="E111" s="1317">
        <v>86218</v>
      </c>
      <c r="F111" s="1318">
        <v>52.924153821793418</v>
      </c>
      <c r="G111" s="1318">
        <v>47.075846178206575</v>
      </c>
      <c r="H111" s="1319">
        <v>10.917736799247461</v>
      </c>
      <c r="J111" s="40"/>
      <c r="K111" s="40"/>
      <c r="L111" s="40"/>
      <c r="M111" s="40"/>
    </row>
    <row r="112" spans="1:13" s="33" customFormat="1" ht="12.6" customHeight="1">
      <c r="A112" s="283"/>
      <c r="B112" s="1096" t="s">
        <v>4776</v>
      </c>
      <c r="C112" s="1316">
        <v>182484</v>
      </c>
      <c r="D112" s="1317">
        <v>96034</v>
      </c>
      <c r="E112" s="1317">
        <v>86450</v>
      </c>
      <c r="F112" s="1318">
        <v>52.625983647881455</v>
      </c>
      <c r="G112" s="1318">
        <v>47.374016352118545</v>
      </c>
      <c r="H112" s="1319">
        <v>10.721934418311967</v>
      </c>
      <c r="J112" s="40"/>
      <c r="K112" s="40"/>
      <c r="L112" s="40"/>
      <c r="M112" s="40"/>
    </row>
    <row r="113" spans="1:13" s="285" customFormat="1" ht="12.6" customHeight="1">
      <c r="A113" s="284" t="s">
        <v>117</v>
      </c>
      <c r="B113" s="1097" t="s">
        <v>37</v>
      </c>
      <c r="C113" s="1070">
        <v>12835</v>
      </c>
      <c r="D113" s="1071">
        <v>6698</v>
      </c>
      <c r="E113" s="1071">
        <v>6138</v>
      </c>
      <c r="F113" s="1072">
        <v>52.185430463576154</v>
      </c>
      <c r="G113" s="1072">
        <v>47.822360732372424</v>
      </c>
      <c r="H113" s="1073">
        <v>0.77786605916145612</v>
      </c>
      <c r="J113" s="40"/>
      <c r="K113" s="40"/>
      <c r="L113" s="40"/>
      <c r="M113" s="40"/>
    </row>
    <row r="114" spans="1:13" s="285" customFormat="1" ht="12.6" customHeight="1">
      <c r="A114" s="286"/>
      <c r="B114" s="1098" t="s">
        <v>38</v>
      </c>
      <c r="C114" s="1074">
        <v>10965</v>
      </c>
      <c r="D114" s="1075">
        <v>5404</v>
      </c>
      <c r="E114" s="1075">
        <v>5561</v>
      </c>
      <c r="F114" s="1076">
        <v>49.284085727314178</v>
      </c>
      <c r="G114" s="1076">
        <v>50.715914272685815</v>
      </c>
      <c r="H114" s="1077">
        <v>0.67939665363844326</v>
      </c>
      <c r="J114" s="40"/>
      <c r="K114" s="40"/>
      <c r="L114" s="40"/>
      <c r="M114" s="40"/>
    </row>
    <row r="115" spans="1:13" s="285" customFormat="1" ht="12.6" customHeight="1">
      <c r="A115" s="286"/>
      <c r="B115" s="1099" t="s">
        <v>361</v>
      </c>
      <c r="C115" s="1074">
        <v>12572</v>
      </c>
      <c r="D115" s="1075">
        <v>6477</v>
      </c>
      <c r="E115" s="1075">
        <v>6095</v>
      </c>
      <c r="F115" s="1076">
        <v>51.519249125039771</v>
      </c>
      <c r="G115" s="1076">
        <v>48.480750874960229</v>
      </c>
      <c r="H115" s="1077">
        <v>0.77141423078858262</v>
      </c>
      <c r="J115" s="40"/>
      <c r="K115" s="40"/>
      <c r="L115" s="40"/>
      <c r="M115" s="40"/>
    </row>
    <row r="116" spans="1:13" s="285" customFormat="1" ht="12.6" customHeight="1">
      <c r="A116" s="286"/>
      <c r="B116" s="1100" t="s">
        <v>362</v>
      </c>
      <c r="C116" s="1074">
        <v>14486</v>
      </c>
      <c r="D116" s="1075">
        <v>7982</v>
      </c>
      <c r="E116" s="1075">
        <v>6504</v>
      </c>
      <c r="F116" s="1076">
        <v>55.101477288416397</v>
      </c>
      <c r="G116" s="1076">
        <v>44.898522711583603</v>
      </c>
      <c r="H116" s="1077">
        <v>0.86353767888034583</v>
      </c>
      <c r="J116" s="40"/>
      <c r="K116" s="40"/>
      <c r="L116" s="40"/>
      <c r="M116" s="40"/>
    </row>
    <row r="117" spans="1:13" s="285" customFormat="1" ht="12.6" customHeight="1">
      <c r="A117" s="286"/>
      <c r="B117" s="1100" t="s">
        <v>4776</v>
      </c>
      <c r="C117" s="1074">
        <v>13053</v>
      </c>
      <c r="D117" s="1075">
        <v>7037</v>
      </c>
      <c r="E117" s="1075">
        <v>6016</v>
      </c>
      <c r="F117" s="1076">
        <v>53.910978319160343</v>
      </c>
      <c r="G117" s="1076">
        <v>46.08902168083965</v>
      </c>
      <c r="H117" s="1077">
        <v>0.76693523795086749</v>
      </c>
      <c r="J117" s="40"/>
      <c r="K117" s="40"/>
      <c r="L117" s="40"/>
      <c r="M117" s="40"/>
    </row>
    <row r="118" spans="1:13" s="285" customFormat="1" ht="12.6" customHeight="1">
      <c r="A118" s="284" t="s">
        <v>118</v>
      </c>
      <c r="B118" s="1097" t="s">
        <v>37</v>
      </c>
      <c r="C118" s="1070">
        <v>18296</v>
      </c>
      <c r="D118" s="1071">
        <v>8954</v>
      </c>
      <c r="E118" s="1071">
        <v>9343</v>
      </c>
      <c r="F118" s="1072">
        <v>48.939658941845209</v>
      </c>
      <c r="G118" s="1072">
        <v>51.065806733712279</v>
      </c>
      <c r="H118" s="1073">
        <v>1.1088303403520063</v>
      </c>
      <c r="J118" s="40"/>
      <c r="K118" s="40"/>
      <c r="L118" s="40"/>
      <c r="M118" s="40"/>
    </row>
    <row r="119" spans="1:13" s="285" customFormat="1" ht="12.6" customHeight="1">
      <c r="A119" s="286"/>
      <c r="B119" s="1098" t="s">
        <v>38</v>
      </c>
      <c r="C119" s="1074">
        <v>17458</v>
      </c>
      <c r="D119" s="1075">
        <v>9408</v>
      </c>
      <c r="E119" s="1075">
        <v>8050</v>
      </c>
      <c r="F119" s="1076">
        <v>53.889334402566156</v>
      </c>
      <c r="G119" s="1076">
        <v>46.110665597433844</v>
      </c>
      <c r="H119" s="1077">
        <v>1.0817060446165019</v>
      </c>
      <c r="J119" s="40"/>
      <c r="K119" s="40"/>
      <c r="L119" s="40"/>
      <c r="M119" s="40"/>
    </row>
    <row r="120" spans="1:13" s="285" customFormat="1" ht="12.6" customHeight="1">
      <c r="A120" s="286"/>
      <c r="B120" s="1099" t="s">
        <v>361</v>
      </c>
      <c r="C120" s="1074">
        <v>16930</v>
      </c>
      <c r="D120" s="1075">
        <v>8759</v>
      </c>
      <c r="E120" s="1075">
        <v>8170</v>
      </c>
      <c r="F120" s="1076">
        <v>51.736562315416421</v>
      </c>
      <c r="G120" s="1076">
        <v>48.257531010041347</v>
      </c>
      <c r="H120" s="1077">
        <v>1.0388198319480357</v>
      </c>
      <c r="J120" s="40"/>
      <c r="K120" s="40"/>
      <c r="L120" s="40"/>
      <c r="M120" s="40"/>
    </row>
    <row r="121" spans="1:13" s="285" customFormat="1" ht="12.6" customHeight="1">
      <c r="A121" s="286"/>
      <c r="B121" s="1100" t="s">
        <v>362</v>
      </c>
      <c r="C121" s="1074">
        <v>17140</v>
      </c>
      <c r="D121" s="1075">
        <v>9204</v>
      </c>
      <c r="E121" s="1075">
        <v>7937</v>
      </c>
      <c r="F121" s="1076">
        <v>53.698949824970832</v>
      </c>
      <c r="G121" s="1076">
        <v>46.306884480746788</v>
      </c>
      <c r="H121" s="1077">
        <v>1.0217476056888808</v>
      </c>
      <c r="J121" s="40"/>
      <c r="K121" s="40"/>
      <c r="L121" s="40"/>
      <c r="M121" s="40"/>
    </row>
    <row r="122" spans="1:13" s="285" customFormat="1" ht="12.6" customHeight="1">
      <c r="A122" s="286"/>
      <c r="B122" s="1100" t="s">
        <v>4776</v>
      </c>
      <c r="C122" s="1074">
        <v>17899</v>
      </c>
      <c r="D122" s="1075">
        <v>10028</v>
      </c>
      <c r="E122" s="1075">
        <v>7871</v>
      </c>
      <c r="F122" s="1076">
        <v>56.02547628359126</v>
      </c>
      <c r="G122" s="1076">
        <v>43.97452371640874</v>
      </c>
      <c r="H122" s="1077">
        <v>1.0516642782565371</v>
      </c>
      <c r="J122" s="40"/>
      <c r="K122" s="40"/>
      <c r="L122" s="40"/>
      <c r="M122" s="40"/>
    </row>
    <row r="123" spans="1:13" s="285" customFormat="1" ht="12.6" customHeight="1">
      <c r="A123" s="284" t="s">
        <v>119</v>
      </c>
      <c r="B123" s="1097" t="s">
        <v>37</v>
      </c>
      <c r="C123" s="1070">
        <v>6906</v>
      </c>
      <c r="D123" s="1071">
        <v>3815</v>
      </c>
      <c r="E123" s="1071">
        <v>3091</v>
      </c>
      <c r="F123" s="1072">
        <v>55.241818708369536</v>
      </c>
      <c r="G123" s="1072">
        <v>44.758181291630464</v>
      </c>
      <c r="H123" s="1073">
        <v>0.41853860573190621</v>
      </c>
      <c r="J123" s="40"/>
      <c r="K123" s="40"/>
      <c r="L123" s="40"/>
      <c r="M123" s="40"/>
    </row>
    <row r="124" spans="1:13" s="285" customFormat="1" ht="12.6" customHeight="1">
      <c r="A124" s="286"/>
      <c r="B124" s="1098" t="s">
        <v>38</v>
      </c>
      <c r="C124" s="1074">
        <v>6752</v>
      </c>
      <c r="D124" s="1075">
        <v>4155</v>
      </c>
      <c r="E124" s="1075">
        <v>2596</v>
      </c>
      <c r="F124" s="1076">
        <v>61.537322274881511</v>
      </c>
      <c r="G124" s="1076">
        <v>38.447867298578196</v>
      </c>
      <c r="H124" s="1077">
        <v>0.41835715507220872</v>
      </c>
      <c r="J124" s="40"/>
      <c r="K124" s="40"/>
      <c r="L124" s="40"/>
      <c r="M124" s="40"/>
    </row>
    <row r="125" spans="1:13" s="285" customFormat="1" ht="12.6" customHeight="1">
      <c r="A125" s="286"/>
      <c r="B125" s="1099" t="s">
        <v>361</v>
      </c>
      <c r="C125" s="1074">
        <v>5997</v>
      </c>
      <c r="D125" s="1075">
        <v>3504</v>
      </c>
      <c r="E125" s="1075">
        <v>2493</v>
      </c>
      <c r="F125" s="1076">
        <v>58.429214607303649</v>
      </c>
      <c r="G125" s="1076">
        <v>41.570785392696344</v>
      </c>
      <c r="H125" s="1077">
        <v>0.36797416020037627</v>
      </c>
      <c r="J125" s="40"/>
      <c r="K125" s="40"/>
      <c r="L125" s="40"/>
      <c r="M125" s="40"/>
    </row>
    <row r="126" spans="1:13" s="285" customFormat="1" ht="12.6" customHeight="1">
      <c r="A126" s="286"/>
      <c r="B126" s="1100" t="s">
        <v>362</v>
      </c>
      <c r="C126" s="1074">
        <v>6649</v>
      </c>
      <c r="D126" s="1075">
        <v>3804</v>
      </c>
      <c r="E126" s="1075">
        <v>2846</v>
      </c>
      <c r="F126" s="1076">
        <v>57.211610768536623</v>
      </c>
      <c r="G126" s="1076">
        <v>42.803429087080765</v>
      </c>
      <c r="H126" s="1077">
        <v>0.39635938332703441</v>
      </c>
      <c r="J126" s="40"/>
      <c r="K126" s="40"/>
      <c r="L126" s="40"/>
      <c r="M126" s="40"/>
    </row>
    <row r="127" spans="1:13" s="285" customFormat="1" ht="12.6" customHeight="1">
      <c r="A127" s="286"/>
      <c r="B127" s="1100" t="s">
        <v>4776</v>
      </c>
      <c r="C127" s="1074">
        <v>6185</v>
      </c>
      <c r="D127" s="1075">
        <v>3372</v>
      </c>
      <c r="E127" s="1075">
        <v>2813</v>
      </c>
      <c r="F127" s="1076">
        <v>54.518997574777686</v>
      </c>
      <c r="G127" s="1076">
        <v>45.481002425222314</v>
      </c>
      <c r="H127" s="1077">
        <v>0.36340262366705856</v>
      </c>
      <c r="J127" s="40"/>
      <c r="K127" s="40"/>
      <c r="L127" s="40"/>
      <c r="M127" s="40"/>
    </row>
    <row r="128" spans="1:13" s="285" customFormat="1" ht="12.6" customHeight="1">
      <c r="A128" s="284" t="s">
        <v>120</v>
      </c>
      <c r="B128" s="1097" t="s">
        <v>37</v>
      </c>
      <c r="C128" s="1070">
        <v>22122</v>
      </c>
      <c r="D128" s="1071">
        <v>11845</v>
      </c>
      <c r="E128" s="1071">
        <v>10277</v>
      </c>
      <c r="F128" s="1072">
        <v>53.543983364976043</v>
      </c>
      <c r="G128" s="1072">
        <v>46.456016635023957</v>
      </c>
      <c r="H128" s="1073">
        <v>1.3407053339127177</v>
      </c>
      <c r="J128" s="40"/>
      <c r="K128" s="40"/>
      <c r="L128" s="40"/>
      <c r="M128" s="40"/>
    </row>
    <row r="129" spans="1:13" s="285" customFormat="1" ht="12.6" customHeight="1">
      <c r="A129" s="286"/>
      <c r="B129" s="1098" t="s">
        <v>38</v>
      </c>
      <c r="C129" s="1074">
        <v>22242</v>
      </c>
      <c r="D129" s="1075">
        <v>12148</v>
      </c>
      <c r="E129" s="1075">
        <v>10094</v>
      </c>
      <c r="F129" s="1076">
        <v>54.617390522435031</v>
      </c>
      <c r="G129" s="1076">
        <v>45.382609477564969</v>
      </c>
      <c r="H129" s="1077">
        <v>1.3781249767648203</v>
      </c>
      <c r="J129" s="40"/>
      <c r="K129" s="40"/>
      <c r="L129" s="40"/>
      <c r="M129" s="40"/>
    </row>
    <row r="130" spans="1:13" s="285" customFormat="1" ht="12.6" customHeight="1">
      <c r="A130" s="286"/>
      <c r="B130" s="1099" t="s">
        <v>361</v>
      </c>
      <c r="C130" s="1074">
        <v>23451</v>
      </c>
      <c r="D130" s="1075">
        <v>12707</v>
      </c>
      <c r="E130" s="1075">
        <v>10744</v>
      </c>
      <c r="F130" s="1076">
        <v>54.185322587522919</v>
      </c>
      <c r="G130" s="1076">
        <v>45.814677412477081</v>
      </c>
      <c r="H130" s="1077">
        <v>1.4389464783823618</v>
      </c>
      <c r="J130" s="40"/>
      <c r="K130" s="40"/>
      <c r="L130" s="40"/>
      <c r="M130" s="40"/>
    </row>
    <row r="131" spans="1:13" s="285" customFormat="1" ht="12.6" customHeight="1">
      <c r="A131" s="286"/>
      <c r="B131" s="1100" t="s">
        <v>362</v>
      </c>
      <c r="C131" s="1074">
        <v>22889</v>
      </c>
      <c r="D131" s="1075">
        <v>12581</v>
      </c>
      <c r="E131" s="1075">
        <v>10308</v>
      </c>
      <c r="F131" s="1076">
        <v>54.965267158897291</v>
      </c>
      <c r="G131" s="1076">
        <v>45.034732841102716</v>
      </c>
      <c r="H131" s="1077">
        <v>1.3644562979354022</v>
      </c>
      <c r="J131" s="40"/>
      <c r="K131" s="40"/>
      <c r="L131" s="40"/>
      <c r="M131" s="40"/>
    </row>
    <row r="132" spans="1:13" s="285" customFormat="1" ht="12.6" customHeight="1">
      <c r="A132" s="286"/>
      <c r="B132" s="1100" t="s">
        <v>4776</v>
      </c>
      <c r="C132" s="1074">
        <v>25639</v>
      </c>
      <c r="D132" s="1075">
        <v>13967</v>
      </c>
      <c r="E132" s="1075">
        <v>11672</v>
      </c>
      <c r="F132" s="1076">
        <v>54.475603572682239</v>
      </c>
      <c r="G132" s="1076">
        <v>45.524396427317761</v>
      </c>
      <c r="H132" s="1077">
        <v>1.5064316682618779</v>
      </c>
      <c r="J132" s="40"/>
      <c r="K132" s="40"/>
      <c r="L132" s="40"/>
      <c r="M132" s="40"/>
    </row>
    <row r="133" spans="1:13" s="285" customFormat="1" ht="12.6" customHeight="1">
      <c r="A133" s="284" t="s">
        <v>121</v>
      </c>
      <c r="B133" s="1097" t="s">
        <v>37</v>
      </c>
      <c r="C133" s="1070">
        <v>9069</v>
      </c>
      <c r="D133" s="1071">
        <v>4316</v>
      </c>
      <c r="E133" s="1071">
        <v>4753</v>
      </c>
      <c r="F133" s="1072">
        <v>47.59069357150733</v>
      </c>
      <c r="G133" s="1072">
        <v>52.409306428492663</v>
      </c>
      <c r="H133" s="1073">
        <v>0.54962736973394977</v>
      </c>
      <c r="J133" s="40"/>
      <c r="K133" s="40"/>
      <c r="L133" s="40"/>
      <c r="M133" s="40"/>
    </row>
    <row r="134" spans="1:13" s="285" customFormat="1" ht="12.6" customHeight="1">
      <c r="A134" s="286"/>
      <c r="B134" s="1098" t="s">
        <v>38</v>
      </c>
      <c r="C134" s="1074">
        <v>8605</v>
      </c>
      <c r="D134" s="1075">
        <v>3971</v>
      </c>
      <c r="E134" s="1075">
        <v>4634</v>
      </c>
      <c r="F134" s="1076">
        <v>46.147588611272518</v>
      </c>
      <c r="G134" s="1076">
        <v>53.852411388727482</v>
      </c>
      <c r="H134" s="1077">
        <v>0.53316992289637977</v>
      </c>
      <c r="J134" s="40"/>
      <c r="K134" s="40"/>
      <c r="L134" s="40"/>
      <c r="M134" s="40"/>
    </row>
    <row r="135" spans="1:13" s="285" customFormat="1" ht="12.6" customHeight="1">
      <c r="A135" s="286"/>
      <c r="B135" s="1099" t="s">
        <v>361</v>
      </c>
      <c r="C135" s="1074">
        <v>9877</v>
      </c>
      <c r="D135" s="1075">
        <v>4571</v>
      </c>
      <c r="E135" s="1075">
        <v>5305</v>
      </c>
      <c r="F135" s="1076">
        <v>46.279234585400424</v>
      </c>
      <c r="G135" s="1076">
        <v>53.710640882859174</v>
      </c>
      <c r="H135" s="1077">
        <v>0.60604982162733301</v>
      </c>
      <c r="J135" s="40"/>
      <c r="K135" s="40"/>
      <c r="L135" s="40"/>
      <c r="M135" s="40"/>
    </row>
    <row r="136" spans="1:13" s="285" customFormat="1" ht="12.6" customHeight="1">
      <c r="A136" s="286"/>
      <c r="B136" s="1100" t="s">
        <v>362</v>
      </c>
      <c r="C136" s="1074">
        <v>9643</v>
      </c>
      <c r="D136" s="1075">
        <v>4325</v>
      </c>
      <c r="E136" s="1075">
        <v>5318</v>
      </c>
      <c r="F136" s="1076">
        <v>44.851187389816452</v>
      </c>
      <c r="G136" s="1076">
        <v>55.148812610183548</v>
      </c>
      <c r="H136" s="1077">
        <v>0.5748373489882076</v>
      </c>
      <c r="J136" s="40"/>
      <c r="K136" s="40"/>
      <c r="L136" s="40"/>
      <c r="M136" s="40"/>
    </row>
    <row r="137" spans="1:13" s="285" customFormat="1" ht="12.6" customHeight="1">
      <c r="A137" s="286"/>
      <c r="B137" s="1100" t="s">
        <v>4776</v>
      </c>
      <c r="C137" s="1074">
        <v>10214</v>
      </c>
      <c r="D137" s="1075">
        <v>4453</v>
      </c>
      <c r="E137" s="1075">
        <v>5760</v>
      </c>
      <c r="F137" s="1076">
        <v>43.597023692970431</v>
      </c>
      <c r="G137" s="1076">
        <v>56.393185823379675</v>
      </c>
      <c r="H137" s="1077">
        <v>0.60012843947216432</v>
      </c>
      <c r="J137" s="40"/>
      <c r="K137" s="40"/>
      <c r="L137" s="40"/>
      <c r="M137" s="40"/>
    </row>
    <row r="138" spans="1:13" s="285" customFormat="1" ht="12.6" customHeight="1">
      <c r="A138" s="284" t="s">
        <v>122</v>
      </c>
      <c r="B138" s="1097" t="s">
        <v>37</v>
      </c>
      <c r="C138" s="1070">
        <v>16811</v>
      </c>
      <c r="D138" s="1071">
        <v>7948</v>
      </c>
      <c r="E138" s="1071">
        <v>8863</v>
      </c>
      <c r="F138" s="1072">
        <v>47.278567604544641</v>
      </c>
      <c r="G138" s="1072">
        <v>52.721432395455359</v>
      </c>
      <c r="H138" s="1073">
        <v>1.0188318130551803</v>
      </c>
      <c r="J138" s="40"/>
      <c r="K138" s="40"/>
      <c r="L138" s="40"/>
      <c r="M138" s="40"/>
    </row>
    <row r="139" spans="1:13" s="285" customFormat="1" ht="12.6" customHeight="1">
      <c r="A139" s="286"/>
      <c r="B139" s="1098" t="s">
        <v>38</v>
      </c>
      <c r="C139" s="1074">
        <v>15868</v>
      </c>
      <c r="D139" s="1075">
        <v>7657</v>
      </c>
      <c r="E139" s="1075">
        <v>8211</v>
      </c>
      <c r="F139" s="1076">
        <v>48.254348374086206</v>
      </c>
      <c r="G139" s="1076">
        <v>51.745651625913794</v>
      </c>
      <c r="H139" s="1077">
        <v>0.98318888280299299</v>
      </c>
      <c r="J139" s="40"/>
      <c r="K139" s="40"/>
      <c r="L139" s="40"/>
      <c r="M139" s="40"/>
    </row>
    <row r="140" spans="1:13" s="285" customFormat="1" ht="12.6" customHeight="1">
      <c r="A140" s="286"/>
      <c r="B140" s="1099" t="s">
        <v>361</v>
      </c>
      <c r="C140" s="1074">
        <v>16051</v>
      </c>
      <c r="D140" s="1075">
        <v>7976</v>
      </c>
      <c r="E140" s="1075">
        <v>8074</v>
      </c>
      <c r="F140" s="1076">
        <v>49.691607999501592</v>
      </c>
      <c r="G140" s="1076">
        <v>50.302161859074204</v>
      </c>
      <c r="H140" s="1077">
        <v>0.98488464988765045</v>
      </c>
      <c r="J140" s="40"/>
      <c r="K140" s="40"/>
      <c r="L140" s="40"/>
      <c r="M140" s="40"/>
    </row>
    <row r="141" spans="1:13" s="285" customFormat="1" ht="12.6" customHeight="1">
      <c r="A141" s="286"/>
      <c r="B141" s="1100" t="s">
        <v>362</v>
      </c>
      <c r="C141" s="1074">
        <v>17406</v>
      </c>
      <c r="D141" s="1075">
        <v>8287</v>
      </c>
      <c r="E141" s="1075">
        <v>9119</v>
      </c>
      <c r="F141" s="1076">
        <v>47.610019533494196</v>
      </c>
      <c r="G141" s="1076">
        <v>52.389980466505804</v>
      </c>
      <c r="H141" s="1077">
        <v>1.0376043654971214</v>
      </c>
      <c r="J141" s="40"/>
      <c r="K141" s="40"/>
      <c r="L141" s="40"/>
      <c r="M141" s="40"/>
    </row>
    <row r="142" spans="1:13" s="285" customFormat="1" ht="12.6" customHeight="1">
      <c r="A142" s="286"/>
      <c r="B142" s="1100" t="s">
        <v>4776</v>
      </c>
      <c r="C142" s="1074">
        <v>15662</v>
      </c>
      <c r="D142" s="1075">
        <v>7440</v>
      </c>
      <c r="E142" s="1075">
        <v>8222</v>
      </c>
      <c r="F142" s="1076">
        <v>47.5035116843315</v>
      </c>
      <c r="G142" s="1076">
        <v>52.4964883156685</v>
      </c>
      <c r="H142" s="1077">
        <v>0.92022827677824914</v>
      </c>
      <c r="J142" s="40"/>
      <c r="K142" s="40"/>
      <c r="L142" s="40"/>
      <c r="M142" s="40"/>
    </row>
    <row r="143" spans="1:13" s="285" customFormat="1" ht="12.6" customHeight="1">
      <c r="A143" s="284" t="s">
        <v>123</v>
      </c>
      <c r="B143" s="1097" t="s">
        <v>37</v>
      </c>
      <c r="C143" s="1070">
        <v>35236</v>
      </c>
      <c r="D143" s="1071">
        <v>19645</v>
      </c>
      <c r="E143" s="1071">
        <v>15591</v>
      </c>
      <c r="F143" s="1072">
        <v>55.752639346123281</v>
      </c>
      <c r="G143" s="1072">
        <v>44.247360653876719</v>
      </c>
      <c r="H143" s="1073">
        <v>2.1354802072935772</v>
      </c>
      <c r="J143" s="40"/>
      <c r="K143" s="40"/>
      <c r="L143" s="40"/>
      <c r="M143" s="40"/>
    </row>
    <row r="144" spans="1:13" s="285" customFormat="1" ht="12.6" customHeight="1">
      <c r="A144" s="286"/>
      <c r="B144" s="1098" t="s">
        <v>38</v>
      </c>
      <c r="C144" s="1074">
        <v>33548</v>
      </c>
      <c r="D144" s="1075">
        <v>18128</v>
      </c>
      <c r="E144" s="1075">
        <v>15420</v>
      </c>
      <c r="F144" s="1076">
        <v>54.036008107785861</v>
      </c>
      <c r="G144" s="1076">
        <v>45.963991892214139</v>
      </c>
      <c r="H144" s="1077">
        <v>2.0786501537859094</v>
      </c>
      <c r="J144" s="40"/>
      <c r="K144" s="40"/>
      <c r="L144" s="40"/>
      <c r="M144" s="40"/>
    </row>
    <row r="145" spans="1:13" s="285" customFormat="1" ht="12.6" customHeight="1">
      <c r="A145" s="286"/>
      <c r="B145" s="1099" t="s">
        <v>361</v>
      </c>
      <c r="C145" s="1074">
        <v>34651</v>
      </c>
      <c r="D145" s="1075">
        <v>19282</v>
      </c>
      <c r="E145" s="1075">
        <v>15368</v>
      </c>
      <c r="F145" s="1076">
        <v>55.646301694034804</v>
      </c>
      <c r="G145" s="1076">
        <v>44.350812386366918</v>
      </c>
      <c r="H145" s="1077">
        <v>2.1261751917797627</v>
      </c>
      <c r="J145" s="40"/>
      <c r="K145" s="40"/>
      <c r="L145" s="40"/>
      <c r="M145" s="40"/>
    </row>
    <row r="146" spans="1:13" s="285" customFormat="1" ht="12.6" customHeight="1">
      <c r="A146" s="286"/>
      <c r="B146" s="1100" t="s">
        <v>362</v>
      </c>
      <c r="C146" s="1074">
        <v>35614</v>
      </c>
      <c r="D146" s="1075">
        <v>19458</v>
      </c>
      <c r="E146" s="1075">
        <v>16156</v>
      </c>
      <c r="F146" s="1076">
        <v>54.635817375189532</v>
      </c>
      <c r="G146" s="1076">
        <v>45.364182624810468</v>
      </c>
      <c r="H146" s="1077">
        <v>2.1230174579348775</v>
      </c>
      <c r="J146" s="40"/>
      <c r="K146" s="40"/>
      <c r="L146" s="40"/>
      <c r="M146" s="40"/>
    </row>
    <row r="147" spans="1:13" s="285" customFormat="1" ht="12.6" customHeight="1">
      <c r="A147" s="286"/>
      <c r="B147" s="1100" t="s">
        <v>4776</v>
      </c>
      <c r="C147" s="1074">
        <v>35445</v>
      </c>
      <c r="D147" s="1075">
        <v>18544</v>
      </c>
      <c r="E147" s="1075">
        <v>16901</v>
      </c>
      <c r="F147" s="1076">
        <v>52.317675271547472</v>
      </c>
      <c r="G147" s="1076">
        <v>47.682324728452528</v>
      </c>
      <c r="H147" s="1077">
        <v>2.0825878732221326</v>
      </c>
      <c r="J147" s="40"/>
      <c r="K147" s="40"/>
      <c r="L147" s="40"/>
      <c r="M147" s="40"/>
    </row>
    <row r="148" spans="1:13" s="285" customFormat="1" ht="12.6" customHeight="1">
      <c r="A148" s="284" t="s">
        <v>124</v>
      </c>
      <c r="B148" s="1097" t="s">
        <v>37</v>
      </c>
      <c r="C148" s="1070">
        <v>17549</v>
      </c>
      <c r="D148" s="1071">
        <v>10432</v>
      </c>
      <c r="E148" s="1071">
        <v>7117</v>
      </c>
      <c r="F148" s="1072">
        <v>59.444982620092311</v>
      </c>
      <c r="G148" s="1072">
        <v>40.555017379907689</v>
      </c>
      <c r="H148" s="1073">
        <v>1.0635583538936031</v>
      </c>
      <c r="J148" s="40"/>
      <c r="K148" s="40"/>
      <c r="L148" s="40"/>
      <c r="M148" s="40"/>
    </row>
    <row r="149" spans="1:13" s="285" customFormat="1" ht="12.6" customHeight="1">
      <c r="A149" s="286"/>
      <c r="B149" s="1098" t="s">
        <v>38</v>
      </c>
      <c r="C149" s="1074">
        <v>16081</v>
      </c>
      <c r="D149" s="1075">
        <v>9571</v>
      </c>
      <c r="E149" s="1075">
        <v>6510</v>
      </c>
      <c r="F149" s="1076">
        <v>59.51744294509048</v>
      </c>
      <c r="G149" s="1076">
        <v>40.48255705490952</v>
      </c>
      <c r="H149" s="1077">
        <v>0.99638646485725546</v>
      </c>
      <c r="J149" s="40"/>
      <c r="K149" s="40"/>
      <c r="L149" s="40"/>
      <c r="M149" s="40"/>
    </row>
    <row r="150" spans="1:13" s="285" customFormat="1" ht="12.6" customHeight="1">
      <c r="A150" s="286"/>
      <c r="B150" s="1099" t="s">
        <v>361</v>
      </c>
      <c r="C150" s="1074">
        <v>16154</v>
      </c>
      <c r="D150" s="1075">
        <v>9528</v>
      </c>
      <c r="E150" s="1075">
        <v>6627</v>
      </c>
      <c r="F150" s="1076">
        <v>58.982295406710413</v>
      </c>
      <c r="G150" s="1076">
        <v>41.023895010523709</v>
      </c>
      <c r="H150" s="1077">
        <v>0.99120469966264435</v>
      </c>
      <c r="J150" s="40"/>
      <c r="K150" s="40"/>
      <c r="L150" s="40"/>
      <c r="M150" s="40"/>
    </row>
    <row r="151" spans="1:13" s="285" customFormat="1" ht="12.6" customHeight="1">
      <c r="A151" s="286"/>
      <c r="B151" s="1100" t="s">
        <v>362</v>
      </c>
      <c r="C151" s="1074">
        <v>17439</v>
      </c>
      <c r="D151" s="1075">
        <v>9692</v>
      </c>
      <c r="E151" s="1075">
        <v>7747</v>
      </c>
      <c r="F151" s="1076">
        <v>55.576581225987731</v>
      </c>
      <c r="G151" s="1076">
        <v>44.423418774012269</v>
      </c>
      <c r="H151" s="1077">
        <v>1.0395715575034068</v>
      </c>
      <c r="J151" s="40"/>
      <c r="K151" s="40"/>
      <c r="L151" s="40"/>
      <c r="M151" s="40"/>
    </row>
    <row r="152" spans="1:13" s="285" customFormat="1" ht="12.6" customHeight="1">
      <c r="A152" s="286"/>
      <c r="B152" s="1100" t="s">
        <v>4776</v>
      </c>
      <c r="C152" s="1074">
        <v>18034</v>
      </c>
      <c r="D152" s="1075">
        <v>10073</v>
      </c>
      <c r="E152" s="1075">
        <v>7961</v>
      </c>
      <c r="F152" s="1076">
        <v>55.855606077409334</v>
      </c>
      <c r="G152" s="1076">
        <v>44.144393922590666</v>
      </c>
      <c r="H152" s="1077">
        <v>1.0595962676170954</v>
      </c>
      <c r="J152" s="40"/>
      <c r="K152" s="40"/>
      <c r="L152" s="40"/>
      <c r="M152" s="40"/>
    </row>
    <row r="153" spans="1:13" s="285" customFormat="1" ht="12.6" customHeight="1">
      <c r="A153" s="284" t="s">
        <v>125</v>
      </c>
      <c r="B153" s="1097" t="s">
        <v>37</v>
      </c>
      <c r="C153" s="1070">
        <v>35693</v>
      </c>
      <c r="D153" s="1071">
        <v>17756</v>
      </c>
      <c r="E153" s="1071">
        <v>17937</v>
      </c>
      <c r="F153" s="1072">
        <v>49.74644888353459</v>
      </c>
      <c r="G153" s="1072">
        <v>50.25355111646541</v>
      </c>
      <c r="H153" s="1073">
        <v>2.1631767237748232</v>
      </c>
      <c r="J153" s="40"/>
      <c r="K153" s="40"/>
      <c r="L153" s="40"/>
      <c r="M153" s="40"/>
    </row>
    <row r="154" spans="1:13" s="285" customFormat="1" ht="12.6" customHeight="1">
      <c r="A154" s="286"/>
      <c r="B154" s="1098" t="s">
        <v>38</v>
      </c>
      <c r="C154" s="1074">
        <v>37793</v>
      </c>
      <c r="D154" s="1075">
        <v>19316</v>
      </c>
      <c r="E154" s="1075">
        <v>18477</v>
      </c>
      <c r="F154" s="1076">
        <v>51.109993914216922</v>
      </c>
      <c r="G154" s="1076">
        <v>48.890006085783085</v>
      </c>
      <c r="H154" s="1077">
        <v>2.3416723876842394</v>
      </c>
      <c r="J154" s="40"/>
      <c r="K154" s="40"/>
      <c r="L154" s="40"/>
      <c r="M154" s="40"/>
    </row>
    <row r="155" spans="1:13" s="285" customFormat="1" ht="12.6" customHeight="1">
      <c r="A155" s="286"/>
      <c r="B155" s="1099" t="s">
        <v>361</v>
      </c>
      <c r="C155" s="1074">
        <v>35945</v>
      </c>
      <c r="D155" s="1075">
        <v>18956</v>
      </c>
      <c r="E155" s="1075">
        <v>16989</v>
      </c>
      <c r="F155" s="1076">
        <v>52.736124634858818</v>
      </c>
      <c r="G155" s="1076">
        <v>47.263875365141189</v>
      </c>
      <c r="H155" s="1077">
        <v>2.2055746520597839</v>
      </c>
      <c r="J155" s="40"/>
      <c r="K155" s="40"/>
      <c r="L155" s="40"/>
      <c r="M155" s="40"/>
    </row>
    <row r="156" spans="1:13" s="285" customFormat="1" ht="12.6" customHeight="1">
      <c r="A156" s="286"/>
      <c r="B156" s="1100" t="s">
        <v>362</v>
      </c>
      <c r="C156" s="1074">
        <v>41881</v>
      </c>
      <c r="D156" s="1075">
        <v>21597</v>
      </c>
      <c r="E156" s="1075">
        <v>20284</v>
      </c>
      <c r="F156" s="1076">
        <v>51.567536591771926</v>
      </c>
      <c r="G156" s="1076">
        <v>48.432463408228074</v>
      </c>
      <c r="H156" s="1077">
        <v>2.4966051034921835</v>
      </c>
      <c r="J156" s="40"/>
      <c r="K156" s="40"/>
      <c r="L156" s="40"/>
      <c r="M156" s="40"/>
    </row>
    <row r="157" spans="1:13" s="285" customFormat="1" ht="12.6" customHeight="1">
      <c r="A157" s="286"/>
      <c r="B157" s="1100" t="s">
        <v>4776</v>
      </c>
      <c r="C157" s="1074">
        <v>40353</v>
      </c>
      <c r="D157" s="1075">
        <v>21119</v>
      </c>
      <c r="E157" s="1075">
        <v>19234</v>
      </c>
      <c r="F157" s="1076">
        <v>52.335637994696803</v>
      </c>
      <c r="G157" s="1076">
        <v>47.664362005303204</v>
      </c>
      <c r="H157" s="1077">
        <v>2.3709597530859843</v>
      </c>
      <c r="J157" s="40"/>
      <c r="K157" s="40"/>
      <c r="L157" s="40"/>
      <c r="M157" s="40"/>
    </row>
    <row r="158" spans="1:13" s="282" customFormat="1" ht="12.6" customHeight="1">
      <c r="A158" s="281" t="s">
        <v>24</v>
      </c>
      <c r="B158" s="1093" t="s">
        <v>37</v>
      </c>
      <c r="C158" s="1312">
        <v>185347</v>
      </c>
      <c r="D158" s="1313">
        <v>97902</v>
      </c>
      <c r="E158" s="1313">
        <v>87445</v>
      </c>
      <c r="F158" s="1314">
        <v>52.820925075668882</v>
      </c>
      <c r="G158" s="1314">
        <v>47.179074924331118</v>
      </c>
      <c r="H158" s="1315">
        <v>11.23296770295274</v>
      </c>
      <c r="J158" s="40"/>
      <c r="K158" s="40"/>
      <c r="L158" s="40"/>
      <c r="M158" s="40"/>
    </row>
    <row r="159" spans="1:13" s="33" customFormat="1" ht="12.6" customHeight="1">
      <c r="A159" s="283"/>
      <c r="B159" s="1094" t="s">
        <v>38</v>
      </c>
      <c r="C159" s="1316">
        <v>179615</v>
      </c>
      <c r="D159" s="1317">
        <v>94300</v>
      </c>
      <c r="E159" s="1317">
        <v>85315</v>
      </c>
      <c r="F159" s="1318">
        <v>52.501183086045152</v>
      </c>
      <c r="G159" s="1318">
        <v>47.498816913954848</v>
      </c>
      <c r="H159" s="1319">
        <v>11.129031458574463</v>
      </c>
      <c r="J159" s="40"/>
      <c r="K159" s="40"/>
      <c r="L159" s="40"/>
      <c r="M159" s="40"/>
    </row>
    <row r="160" spans="1:13" s="33" customFormat="1" ht="12.6" customHeight="1">
      <c r="A160" s="283"/>
      <c r="B160" s="1095" t="s">
        <v>361</v>
      </c>
      <c r="C160" s="1316">
        <v>177428</v>
      </c>
      <c r="D160" s="1317">
        <v>93321</v>
      </c>
      <c r="E160" s="1317">
        <v>84107</v>
      </c>
      <c r="F160" s="1318">
        <v>52.59654620465767</v>
      </c>
      <c r="G160" s="1318">
        <v>47.403453795342337</v>
      </c>
      <c r="H160" s="1319">
        <v>10.8869300143459</v>
      </c>
      <c r="J160" s="40"/>
      <c r="K160" s="40"/>
      <c r="L160" s="40"/>
      <c r="M160" s="40"/>
    </row>
    <row r="161" spans="1:13" s="33" customFormat="1" ht="12.6" customHeight="1">
      <c r="A161" s="283"/>
      <c r="B161" s="1096" t="s">
        <v>362</v>
      </c>
      <c r="C161" s="1316">
        <v>180776</v>
      </c>
      <c r="D161" s="1317">
        <v>92689</v>
      </c>
      <c r="E161" s="1317">
        <v>88087</v>
      </c>
      <c r="F161" s="1318">
        <v>51.272845953002609</v>
      </c>
      <c r="G161" s="1318">
        <v>48.727154046997391</v>
      </c>
      <c r="H161" s="1319">
        <v>10.776397034189797</v>
      </c>
      <c r="J161" s="40"/>
      <c r="K161" s="40"/>
      <c r="L161" s="40"/>
      <c r="M161" s="40"/>
    </row>
    <row r="162" spans="1:13" s="33" customFormat="1" ht="12.6" customHeight="1">
      <c r="A162" s="283"/>
      <c r="B162" s="1096" t="s">
        <v>4776</v>
      </c>
      <c r="C162" s="1316">
        <v>189409</v>
      </c>
      <c r="D162" s="1317">
        <v>95502</v>
      </c>
      <c r="E162" s="1317">
        <v>93907</v>
      </c>
      <c r="F162" s="1318">
        <v>50.421046518380862</v>
      </c>
      <c r="G162" s="1318">
        <v>49.578953481619145</v>
      </c>
      <c r="H162" s="1319">
        <v>11.128816094770235</v>
      </c>
      <c r="J162" s="40"/>
      <c r="K162" s="40"/>
      <c r="L162" s="40"/>
      <c r="M162" s="40"/>
    </row>
    <row r="163" spans="1:13" s="285" customFormat="1" ht="12.6" customHeight="1">
      <c r="A163" s="284" t="s">
        <v>126</v>
      </c>
      <c r="B163" s="1097" t="s">
        <v>37</v>
      </c>
      <c r="C163" s="1070">
        <v>27101</v>
      </c>
      <c r="D163" s="1071">
        <v>13877</v>
      </c>
      <c r="E163" s="1071">
        <v>13225</v>
      </c>
      <c r="F163" s="1072">
        <v>51.204752592155266</v>
      </c>
      <c r="G163" s="1072">
        <v>48.798937308586396</v>
      </c>
      <c r="H163" s="1073">
        <v>1.6424579718998535</v>
      </c>
      <c r="J163" s="40"/>
      <c r="K163" s="40"/>
      <c r="L163" s="40"/>
      <c r="M163" s="40"/>
    </row>
    <row r="164" spans="1:13" s="285" customFormat="1" ht="12.6" customHeight="1">
      <c r="A164" s="286"/>
      <c r="B164" s="1098" t="s">
        <v>38</v>
      </c>
      <c r="C164" s="1074">
        <v>25466</v>
      </c>
      <c r="D164" s="1075">
        <v>12230</v>
      </c>
      <c r="E164" s="1075">
        <v>13235</v>
      </c>
      <c r="F164" s="1076">
        <v>48.024817403596956</v>
      </c>
      <c r="G164" s="1076">
        <v>51.971255792036445</v>
      </c>
      <c r="H164" s="1077">
        <v>1.5778855614734699</v>
      </c>
      <c r="J164" s="40"/>
      <c r="K164" s="40"/>
      <c r="L164" s="40"/>
      <c r="M164" s="40"/>
    </row>
    <row r="165" spans="1:13" s="285" customFormat="1" ht="12.6" customHeight="1">
      <c r="A165" s="286"/>
      <c r="B165" s="1099" t="s">
        <v>361</v>
      </c>
      <c r="C165" s="1074">
        <v>24533</v>
      </c>
      <c r="D165" s="1075">
        <v>12302</v>
      </c>
      <c r="E165" s="1075">
        <v>12231</v>
      </c>
      <c r="F165" s="1076">
        <v>50.144703053030618</v>
      </c>
      <c r="G165" s="1076">
        <v>49.855296946969389</v>
      </c>
      <c r="H165" s="1077">
        <v>1.505337680873075</v>
      </c>
      <c r="J165" s="40"/>
      <c r="K165" s="40"/>
      <c r="L165" s="40"/>
      <c r="M165" s="40"/>
    </row>
    <row r="166" spans="1:13" s="285" customFormat="1" ht="12.6" customHeight="1">
      <c r="A166" s="286"/>
      <c r="B166" s="1100" t="s">
        <v>362</v>
      </c>
      <c r="C166" s="1074">
        <v>25730</v>
      </c>
      <c r="D166" s="1075">
        <v>12787</v>
      </c>
      <c r="E166" s="1075">
        <v>12943</v>
      </c>
      <c r="F166" s="1076">
        <v>49.696851923824333</v>
      </c>
      <c r="G166" s="1076">
        <v>50.303148076175674</v>
      </c>
      <c r="H166" s="1077">
        <v>1.5338136461128882</v>
      </c>
      <c r="J166" s="40"/>
      <c r="K166" s="40"/>
      <c r="L166" s="40"/>
      <c r="M166" s="40"/>
    </row>
    <row r="167" spans="1:13" s="285" customFormat="1" ht="12.6" customHeight="1">
      <c r="A167" s="286"/>
      <c r="B167" s="1100" t="s">
        <v>4776</v>
      </c>
      <c r="C167" s="1074">
        <v>25740</v>
      </c>
      <c r="D167" s="1075">
        <v>12905</v>
      </c>
      <c r="E167" s="1075">
        <v>12835</v>
      </c>
      <c r="F167" s="1076">
        <v>50.13597513597513</v>
      </c>
      <c r="G167" s="1076">
        <v>49.864024864024863</v>
      </c>
      <c r="H167" s="1077">
        <v>1.5123659714131104</v>
      </c>
      <c r="J167" s="40"/>
      <c r="K167" s="40"/>
      <c r="L167" s="40"/>
      <c r="M167" s="40"/>
    </row>
    <row r="168" spans="1:13" s="285" customFormat="1" ht="12.6" customHeight="1">
      <c r="A168" s="284" t="s">
        <v>127</v>
      </c>
      <c r="B168" s="1097" t="s">
        <v>37</v>
      </c>
      <c r="C168" s="1070">
        <v>32885</v>
      </c>
      <c r="D168" s="1071">
        <v>17953</v>
      </c>
      <c r="E168" s="1071">
        <v>14932</v>
      </c>
      <c r="F168" s="1072">
        <v>54.593279610764789</v>
      </c>
      <c r="G168" s="1072">
        <v>45.406720389235211</v>
      </c>
      <c r="H168" s="1073">
        <v>1.9929976903408246</v>
      </c>
      <c r="J168" s="40"/>
      <c r="K168" s="40"/>
      <c r="L168" s="40"/>
      <c r="M168" s="40"/>
    </row>
    <row r="169" spans="1:13" s="285" customFormat="1" ht="12.6" customHeight="1">
      <c r="A169" s="286"/>
      <c r="B169" s="1098" t="s">
        <v>38</v>
      </c>
      <c r="C169" s="1074">
        <v>29315</v>
      </c>
      <c r="D169" s="1075">
        <v>15261</v>
      </c>
      <c r="E169" s="1075">
        <v>14053</v>
      </c>
      <c r="F169" s="1076">
        <v>52.058673034282791</v>
      </c>
      <c r="G169" s="1076">
        <v>47.937915742793791</v>
      </c>
      <c r="H169" s="1077">
        <v>1.8163714456371147</v>
      </c>
      <c r="J169" s="40"/>
      <c r="K169" s="40"/>
      <c r="L169" s="40"/>
      <c r="M169" s="40"/>
    </row>
    <row r="170" spans="1:13" s="285" customFormat="1" ht="12.6" customHeight="1">
      <c r="A170" s="286"/>
      <c r="B170" s="1099" t="s">
        <v>361</v>
      </c>
      <c r="C170" s="1074">
        <v>31282</v>
      </c>
      <c r="D170" s="1075">
        <v>16156</v>
      </c>
      <c r="E170" s="1075">
        <v>15127</v>
      </c>
      <c r="F170" s="1076">
        <v>51.646314174285536</v>
      </c>
      <c r="G170" s="1076">
        <v>48.356882552266477</v>
      </c>
      <c r="H170" s="1077">
        <v>1.9194543404015625</v>
      </c>
      <c r="J170" s="40"/>
      <c r="K170" s="40"/>
      <c r="L170" s="40"/>
      <c r="M170" s="40"/>
    </row>
    <row r="171" spans="1:13" s="285" customFormat="1" ht="12.6" customHeight="1">
      <c r="A171" s="286"/>
      <c r="B171" s="1100" t="s">
        <v>362</v>
      </c>
      <c r="C171" s="1074">
        <v>31414</v>
      </c>
      <c r="D171" s="1075">
        <v>15887</v>
      </c>
      <c r="E171" s="1075">
        <v>15527</v>
      </c>
      <c r="F171" s="1076">
        <v>50.572992933087157</v>
      </c>
      <c r="G171" s="1076">
        <v>49.427007066912843</v>
      </c>
      <c r="H171" s="1077">
        <v>1.8726475662258169</v>
      </c>
      <c r="J171" s="40"/>
      <c r="K171" s="40"/>
      <c r="L171" s="40"/>
      <c r="M171" s="40"/>
    </row>
    <row r="172" spans="1:13" s="285" customFormat="1" ht="12.6" customHeight="1">
      <c r="A172" s="286"/>
      <c r="B172" s="1100" t="s">
        <v>4776</v>
      </c>
      <c r="C172" s="1074">
        <v>31717</v>
      </c>
      <c r="D172" s="1075">
        <v>15015</v>
      </c>
      <c r="E172" s="1075">
        <v>16703</v>
      </c>
      <c r="F172" s="1076">
        <v>47.340542926506288</v>
      </c>
      <c r="G172" s="1076">
        <v>52.662609956805497</v>
      </c>
      <c r="H172" s="1077">
        <v>1.8635474559172347</v>
      </c>
      <c r="J172" s="40"/>
      <c r="K172" s="40"/>
      <c r="L172" s="40"/>
      <c r="M172" s="40"/>
    </row>
    <row r="173" spans="1:13" s="285" customFormat="1" ht="12.6" customHeight="1">
      <c r="A173" s="284" t="s">
        <v>128</v>
      </c>
      <c r="B173" s="1097" t="s">
        <v>37</v>
      </c>
      <c r="C173" s="1070">
        <v>58198</v>
      </c>
      <c r="D173" s="1071">
        <v>30406</v>
      </c>
      <c r="E173" s="1071">
        <v>27792</v>
      </c>
      <c r="F173" s="1072">
        <v>52.245781641980827</v>
      </c>
      <c r="G173" s="1072">
        <v>47.754218358019173</v>
      </c>
      <c r="H173" s="1073">
        <v>3.5270937990711668</v>
      </c>
      <c r="J173" s="40"/>
      <c r="K173" s="40"/>
      <c r="L173" s="40"/>
      <c r="M173" s="40"/>
    </row>
    <row r="174" spans="1:13" s="285" customFormat="1" ht="12.6" customHeight="1">
      <c r="A174" s="286"/>
      <c r="B174" s="1098" t="s">
        <v>38</v>
      </c>
      <c r="C174" s="1074">
        <v>59683</v>
      </c>
      <c r="D174" s="1075">
        <v>31878</v>
      </c>
      <c r="E174" s="1075">
        <v>27805</v>
      </c>
      <c r="F174" s="1076">
        <v>53.412194427223838</v>
      </c>
      <c r="G174" s="1076">
        <v>46.587805572776169</v>
      </c>
      <c r="H174" s="1077">
        <v>3.6979872757960059</v>
      </c>
      <c r="J174" s="40"/>
      <c r="K174" s="40"/>
      <c r="L174" s="40"/>
      <c r="M174" s="40"/>
    </row>
    <row r="175" spans="1:13" s="285" customFormat="1" ht="12.6" customHeight="1">
      <c r="A175" s="286"/>
      <c r="B175" s="1099" t="s">
        <v>361</v>
      </c>
      <c r="C175" s="1074">
        <v>59701</v>
      </c>
      <c r="D175" s="1075">
        <v>31817</v>
      </c>
      <c r="E175" s="1075">
        <v>27883</v>
      </c>
      <c r="F175" s="1076">
        <v>53.293914674796071</v>
      </c>
      <c r="G175" s="1076">
        <v>46.704410311385068</v>
      </c>
      <c r="H175" s="1077">
        <v>3.663235840940914</v>
      </c>
      <c r="J175" s="40"/>
      <c r="K175" s="40"/>
      <c r="L175" s="40"/>
      <c r="M175" s="40"/>
    </row>
    <row r="176" spans="1:13" s="285" customFormat="1" ht="12.6" customHeight="1">
      <c r="A176" s="286"/>
      <c r="B176" s="1100" t="s">
        <v>362</v>
      </c>
      <c r="C176" s="1074">
        <v>58726</v>
      </c>
      <c r="D176" s="1075">
        <v>30639</v>
      </c>
      <c r="E176" s="1075">
        <v>28087</v>
      </c>
      <c r="F176" s="1076">
        <v>52.172802506555868</v>
      </c>
      <c r="G176" s="1076">
        <v>47.827197493444132</v>
      </c>
      <c r="H176" s="1077">
        <v>3.5007672048824512</v>
      </c>
      <c r="J176" s="40"/>
      <c r="K176" s="40"/>
      <c r="L176" s="40"/>
      <c r="M176" s="40"/>
    </row>
    <row r="177" spans="1:13" s="285" customFormat="1" ht="12.6" customHeight="1">
      <c r="A177" s="286"/>
      <c r="B177" s="1100" t="s">
        <v>4776</v>
      </c>
      <c r="C177" s="1074">
        <v>67068</v>
      </c>
      <c r="D177" s="1075">
        <v>35186</v>
      </c>
      <c r="E177" s="1075">
        <v>31882</v>
      </c>
      <c r="F177" s="1076">
        <v>52.463171706327905</v>
      </c>
      <c r="G177" s="1076">
        <v>47.536828293672095</v>
      </c>
      <c r="H177" s="1077">
        <v>3.9406123143253495</v>
      </c>
      <c r="J177" s="40"/>
      <c r="K177" s="40"/>
      <c r="L177" s="40"/>
      <c r="M177" s="40"/>
    </row>
    <row r="178" spans="1:13" s="285" customFormat="1" ht="12.6" customHeight="1">
      <c r="A178" s="284" t="s">
        <v>129</v>
      </c>
      <c r="B178" s="1097" t="s">
        <v>37</v>
      </c>
      <c r="C178" s="1070">
        <v>29797</v>
      </c>
      <c r="D178" s="1071">
        <v>15385</v>
      </c>
      <c r="E178" s="1071">
        <v>14412</v>
      </c>
      <c r="F178" s="1072">
        <v>51.632714702822433</v>
      </c>
      <c r="G178" s="1072">
        <v>48.367285297177567</v>
      </c>
      <c r="H178" s="1073">
        <v>1.805849237618536</v>
      </c>
      <c r="J178" s="40"/>
      <c r="K178" s="40"/>
      <c r="L178" s="40"/>
      <c r="M178" s="40"/>
    </row>
    <row r="179" spans="1:13" s="285" customFormat="1" ht="12.6" customHeight="1">
      <c r="A179" s="286"/>
      <c r="B179" s="1098" t="s">
        <v>38</v>
      </c>
      <c r="C179" s="1074">
        <v>29972</v>
      </c>
      <c r="D179" s="1075">
        <v>15707</v>
      </c>
      <c r="E179" s="1075">
        <v>14265</v>
      </c>
      <c r="F179" s="1076">
        <v>52.405578539970641</v>
      </c>
      <c r="G179" s="1076">
        <v>47.594421460029359</v>
      </c>
      <c r="H179" s="1077">
        <v>1.8570794804242063</v>
      </c>
      <c r="J179" s="40"/>
      <c r="K179" s="40"/>
      <c r="L179" s="40"/>
      <c r="M179" s="40"/>
    </row>
    <row r="180" spans="1:13" s="285" customFormat="1" ht="12.6" customHeight="1">
      <c r="A180" s="286"/>
      <c r="B180" s="1099" t="s">
        <v>361</v>
      </c>
      <c r="C180" s="1074">
        <v>29136</v>
      </c>
      <c r="D180" s="1075">
        <v>15718</v>
      </c>
      <c r="E180" s="1075">
        <v>13417</v>
      </c>
      <c r="F180" s="1076">
        <v>53.947007138934651</v>
      </c>
      <c r="G180" s="1076">
        <v>46.049560680944538</v>
      </c>
      <c r="H180" s="1077">
        <v>1.787776410138096</v>
      </c>
      <c r="J180" s="40"/>
      <c r="K180" s="40"/>
      <c r="L180" s="40"/>
      <c r="M180" s="40"/>
    </row>
    <row r="181" spans="1:13" s="285" customFormat="1" ht="12.6" customHeight="1">
      <c r="A181" s="286"/>
      <c r="B181" s="1100" t="s">
        <v>362</v>
      </c>
      <c r="C181" s="1074">
        <v>30059</v>
      </c>
      <c r="D181" s="1075">
        <v>15812</v>
      </c>
      <c r="E181" s="1075">
        <v>14247</v>
      </c>
      <c r="F181" s="1076">
        <v>52.60321367976313</v>
      </c>
      <c r="G181" s="1076">
        <v>47.396786320236863</v>
      </c>
      <c r="H181" s="1077">
        <v>1.7918734702101555</v>
      </c>
      <c r="J181" s="40"/>
      <c r="K181" s="40"/>
      <c r="L181" s="40"/>
      <c r="M181" s="40"/>
    </row>
    <row r="182" spans="1:13" s="285" customFormat="1" ht="12.6" customHeight="1">
      <c r="A182" s="286"/>
      <c r="B182" s="1100" t="s">
        <v>4776</v>
      </c>
      <c r="C182" s="1074">
        <v>29632</v>
      </c>
      <c r="D182" s="1075">
        <v>14631</v>
      </c>
      <c r="E182" s="1075">
        <v>15001</v>
      </c>
      <c r="F182" s="1076">
        <v>49.375674946004324</v>
      </c>
      <c r="G182" s="1076">
        <v>50.624325053995676</v>
      </c>
      <c r="H182" s="1077">
        <v>1.7410422869041682</v>
      </c>
      <c r="J182" s="40"/>
      <c r="K182" s="40"/>
      <c r="L182" s="40"/>
      <c r="M182" s="40"/>
    </row>
    <row r="183" spans="1:13" s="285" customFormat="1" ht="12.6" customHeight="1">
      <c r="A183" s="284" t="s">
        <v>130</v>
      </c>
      <c r="B183" s="1097" t="s">
        <v>37</v>
      </c>
      <c r="C183" s="1070">
        <v>8637</v>
      </c>
      <c r="D183" s="1071">
        <v>4935</v>
      </c>
      <c r="E183" s="1071">
        <v>3702</v>
      </c>
      <c r="F183" s="1072">
        <v>57.137895102466132</v>
      </c>
      <c r="G183" s="1072">
        <v>42.862104897533868</v>
      </c>
      <c r="H183" s="1073">
        <v>0.52344597997487308</v>
      </c>
      <c r="J183" s="40"/>
      <c r="K183" s="40"/>
      <c r="L183" s="40"/>
      <c r="M183" s="40"/>
    </row>
    <row r="184" spans="1:13" s="285" customFormat="1" ht="12.6" customHeight="1">
      <c r="A184" s="286"/>
      <c r="B184" s="1098" t="s">
        <v>38</v>
      </c>
      <c r="C184" s="1074">
        <v>8809</v>
      </c>
      <c r="D184" s="1075">
        <v>5321</v>
      </c>
      <c r="E184" s="1075">
        <v>3489</v>
      </c>
      <c r="F184" s="1076">
        <v>60.404132137586565</v>
      </c>
      <c r="G184" s="1076">
        <v>39.607219888750137</v>
      </c>
      <c r="H184" s="1077">
        <v>0.54580986063849035</v>
      </c>
      <c r="J184" s="40"/>
      <c r="K184" s="40"/>
      <c r="L184" s="40"/>
      <c r="M184" s="40"/>
    </row>
    <row r="185" spans="1:13" s="285" customFormat="1" ht="12.6" customHeight="1">
      <c r="A185" s="286"/>
      <c r="B185" s="1099" t="s">
        <v>361</v>
      </c>
      <c r="C185" s="1074">
        <v>8376</v>
      </c>
      <c r="D185" s="1075">
        <v>4983</v>
      </c>
      <c r="E185" s="1075">
        <v>3393</v>
      </c>
      <c r="F185" s="1076">
        <v>59.491404011461313</v>
      </c>
      <c r="G185" s="1076">
        <v>40.50859598853868</v>
      </c>
      <c r="H185" s="1077">
        <v>0.51394890209077071</v>
      </c>
      <c r="J185" s="40"/>
      <c r="K185" s="40"/>
      <c r="L185" s="40"/>
      <c r="M185" s="40"/>
    </row>
    <row r="186" spans="1:13" s="285" customFormat="1" ht="12.6" customHeight="1">
      <c r="A186" s="286"/>
      <c r="B186" s="1100" t="s">
        <v>362</v>
      </c>
      <c r="C186" s="1074">
        <v>9312</v>
      </c>
      <c r="D186" s="1075">
        <v>5277</v>
      </c>
      <c r="E186" s="1075">
        <v>4035</v>
      </c>
      <c r="F186" s="1076">
        <v>56.668814432989691</v>
      </c>
      <c r="G186" s="1076">
        <v>43.331185567010309</v>
      </c>
      <c r="H186" s="1077">
        <v>0.55510581704637452</v>
      </c>
      <c r="J186" s="40"/>
      <c r="K186" s="40"/>
      <c r="L186" s="40"/>
      <c r="M186" s="40"/>
    </row>
    <row r="187" spans="1:13" s="285" customFormat="1" ht="12.6" customHeight="1">
      <c r="A187" s="286"/>
      <c r="B187" s="1100" t="s">
        <v>4776</v>
      </c>
      <c r="C187" s="1074">
        <v>9232</v>
      </c>
      <c r="D187" s="1075">
        <v>5030</v>
      </c>
      <c r="E187" s="1075">
        <v>4202</v>
      </c>
      <c r="F187" s="1076">
        <v>54.484402079722706</v>
      </c>
      <c r="G187" s="1076">
        <v>45.515597920277294</v>
      </c>
      <c r="H187" s="1077">
        <v>0.54243056130869594</v>
      </c>
      <c r="J187" s="40"/>
      <c r="K187" s="40"/>
      <c r="L187" s="40"/>
      <c r="M187" s="40"/>
    </row>
    <row r="188" spans="1:13" s="285" customFormat="1" ht="12.6" customHeight="1">
      <c r="A188" s="284" t="s">
        <v>131</v>
      </c>
      <c r="B188" s="1097" t="s">
        <v>37</v>
      </c>
      <c r="C188" s="1070">
        <v>20313</v>
      </c>
      <c r="D188" s="1071">
        <v>11034</v>
      </c>
      <c r="E188" s="1071">
        <v>9279</v>
      </c>
      <c r="F188" s="1072">
        <v>54.319893664155963</v>
      </c>
      <c r="G188" s="1072">
        <v>45.680106335844037</v>
      </c>
      <c r="H188" s="1073">
        <v>1.2310707642965844</v>
      </c>
      <c r="J188" s="40"/>
      <c r="K188" s="40"/>
      <c r="L188" s="40"/>
      <c r="M188" s="40"/>
    </row>
    <row r="189" spans="1:13" s="285" customFormat="1" ht="12.6" customHeight="1">
      <c r="A189" s="286"/>
      <c r="B189" s="1098" t="s">
        <v>38</v>
      </c>
      <c r="C189" s="1074">
        <v>17834</v>
      </c>
      <c r="D189" s="1075">
        <v>9368</v>
      </c>
      <c r="E189" s="1075">
        <v>8467</v>
      </c>
      <c r="F189" s="1076">
        <v>52.52887742514298</v>
      </c>
      <c r="G189" s="1076">
        <v>47.47672984187507</v>
      </c>
      <c r="H189" s="1077">
        <v>1.1050031847686272</v>
      </c>
      <c r="J189" s="40"/>
      <c r="K189" s="40"/>
      <c r="L189" s="40"/>
      <c r="M189" s="40"/>
    </row>
    <row r="190" spans="1:13" s="285" customFormat="1" ht="12.6" customHeight="1">
      <c r="A190" s="286"/>
      <c r="B190" s="1099" t="s">
        <v>361</v>
      </c>
      <c r="C190" s="1074">
        <v>16201</v>
      </c>
      <c r="D190" s="1075">
        <v>8172</v>
      </c>
      <c r="E190" s="1075">
        <v>8029</v>
      </c>
      <c r="F190" s="1076">
        <v>50.441330782050485</v>
      </c>
      <c r="G190" s="1076">
        <v>49.558669217949507</v>
      </c>
      <c r="H190" s="1077">
        <v>0.99408860587065129</v>
      </c>
      <c r="J190" s="40"/>
      <c r="K190" s="40"/>
      <c r="L190" s="40"/>
      <c r="M190" s="40"/>
    </row>
    <row r="191" spans="1:13" s="285" customFormat="1" ht="12.6" customHeight="1">
      <c r="A191" s="286"/>
      <c r="B191" s="1100" t="s">
        <v>362</v>
      </c>
      <c r="C191" s="1074">
        <v>17654</v>
      </c>
      <c r="D191" s="1075">
        <v>8560</v>
      </c>
      <c r="E191" s="1075">
        <v>9094</v>
      </c>
      <c r="F191" s="1076">
        <v>48.487594879347455</v>
      </c>
      <c r="G191" s="1076">
        <v>51.512405120652538</v>
      </c>
      <c r="H191" s="1077">
        <v>1.0523881114837514</v>
      </c>
      <c r="J191" s="40"/>
      <c r="K191" s="40"/>
      <c r="L191" s="40"/>
      <c r="M191" s="40"/>
    </row>
    <row r="192" spans="1:13" s="285" customFormat="1" ht="12.6" customHeight="1">
      <c r="A192" s="286"/>
      <c r="B192" s="1100" t="s">
        <v>4776</v>
      </c>
      <c r="C192" s="1074">
        <v>18375</v>
      </c>
      <c r="D192" s="1075">
        <v>9293</v>
      </c>
      <c r="E192" s="1075">
        <v>9082</v>
      </c>
      <c r="F192" s="1076">
        <v>50.574149659863942</v>
      </c>
      <c r="G192" s="1076">
        <v>49.425850340136058</v>
      </c>
      <c r="H192" s="1077">
        <v>1.0796318851870979</v>
      </c>
      <c r="J192" s="40"/>
      <c r="K192" s="40"/>
      <c r="L192" s="40"/>
      <c r="M192" s="40"/>
    </row>
    <row r="193" spans="1:13" s="285" customFormat="1" ht="12.6" customHeight="1">
      <c r="A193" s="284" t="s">
        <v>132</v>
      </c>
      <c r="B193" s="1097" t="s">
        <v>37</v>
      </c>
      <c r="C193" s="1070">
        <v>8416</v>
      </c>
      <c r="D193" s="1071">
        <v>4313</v>
      </c>
      <c r="E193" s="1071">
        <v>4103</v>
      </c>
      <c r="F193" s="1072">
        <v>51.247623574144484</v>
      </c>
      <c r="G193" s="1072">
        <v>48.752376425855516</v>
      </c>
      <c r="H193" s="1073">
        <v>0.51005225975090107</v>
      </c>
      <c r="J193" s="40"/>
      <c r="K193" s="40"/>
      <c r="L193" s="40"/>
      <c r="M193" s="40"/>
    </row>
    <row r="194" spans="1:13" s="285" customFormat="1" ht="12.6" customHeight="1">
      <c r="A194" s="286"/>
      <c r="B194" s="1098" t="s">
        <v>38</v>
      </c>
      <c r="C194" s="1074">
        <v>8536</v>
      </c>
      <c r="D194" s="1075">
        <v>4536</v>
      </c>
      <c r="E194" s="1075">
        <v>4001</v>
      </c>
      <c r="F194" s="1076">
        <v>53.139643861293351</v>
      </c>
      <c r="G194" s="1076">
        <v>46.87207122774133</v>
      </c>
      <c r="H194" s="1077">
        <v>0.52889464983654821</v>
      </c>
      <c r="J194" s="40"/>
      <c r="K194" s="40"/>
      <c r="L194" s="40"/>
      <c r="M194" s="40"/>
    </row>
    <row r="195" spans="1:13" s="285" customFormat="1" ht="12.6" customHeight="1">
      <c r="A195" s="286"/>
      <c r="B195" s="1099" t="s">
        <v>361</v>
      </c>
      <c r="C195" s="1074">
        <v>8198</v>
      </c>
      <c r="D195" s="1075">
        <v>4173</v>
      </c>
      <c r="E195" s="1075">
        <v>4026</v>
      </c>
      <c r="F195" s="1076">
        <v>50.90265918516711</v>
      </c>
      <c r="G195" s="1076">
        <v>49.109538911929739</v>
      </c>
      <c r="H195" s="1077">
        <v>0.50302687432427629</v>
      </c>
      <c r="J195" s="40"/>
      <c r="K195" s="40"/>
      <c r="L195" s="40"/>
      <c r="M195" s="40"/>
    </row>
    <row r="196" spans="1:13" s="285" customFormat="1" ht="12.6" customHeight="1">
      <c r="A196" s="286"/>
      <c r="B196" s="1100" t="s">
        <v>362</v>
      </c>
      <c r="C196" s="1074">
        <v>7881</v>
      </c>
      <c r="D196" s="1075">
        <v>3726</v>
      </c>
      <c r="E196" s="1075">
        <v>4154</v>
      </c>
      <c r="F196" s="1076">
        <v>47.278264179672632</v>
      </c>
      <c r="G196" s="1076">
        <v>52.70904707524425</v>
      </c>
      <c r="H196" s="1077">
        <v>0.4698012182283588</v>
      </c>
      <c r="J196" s="40"/>
      <c r="K196" s="40"/>
      <c r="L196" s="40"/>
      <c r="M196" s="40"/>
    </row>
    <row r="197" spans="1:13" s="285" customFormat="1" ht="12.6" customHeight="1">
      <c r="A197" s="286"/>
      <c r="B197" s="1100" t="s">
        <v>4776</v>
      </c>
      <c r="C197" s="1074">
        <v>7644</v>
      </c>
      <c r="D197" s="1075">
        <v>3442</v>
      </c>
      <c r="E197" s="1075">
        <v>4202</v>
      </c>
      <c r="F197" s="1076">
        <v>45.028780743066463</v>
      </c>
      <c r="G197" s="1076">
        <v>54.971219256933544</v>
      </c>
      <c r="H197" s="1077">
        <v>0.44912686423783271</v>
      </c>
      <c r="J197" s="40"/>
      <c r="K197" s="40"/>
      <c r="L197" s="40"/>
      <c r="M197" s="40"/>
    </row>
    <row r="198" spans="1:13" s="40" customFormat="1" ht="12.6" customHeight="1">
      <c r="A198" s="278" t="s">
        <v>25</v>
      </c>
      <c r="B198" s="61" t="s">
        <v>37</v>
      </c>
      <c r="C198" s="1078">
        <v>361592</v>
      </c>
      <c r="D198" s="1079">
        <v>184228</v>
      </c>
      <c r="E198" s="1079">
        <v>177364</v>
      </c>
      <c r="F198" s="1060">
        <v>50.949136042832812</v>
      </c>
      <c r="G198" s="1060">
        <v>49.050863957167195</v>
      </c>
      <c r="H198" s="1061">
        <v>21.914308068898265</v>
      </c>
    </row>
    <row r="199" spans="1:13" s="40" customFormat="1" ht="12.6" customHeight="1">
      <c r="A199" s="279"/>
      <c r="B199" s="48" t="s">
        <v>38</v>
      </c>
      <c r="C199" s="1080">
        <v>351752</v>
      </c>
      <c r="D199" s="1020">
        <v>179296</v>
      </c>
      <c r="E199" s="1020">
        <v>172456</v>
      </c>
      <c r="F199" s="1064">
        <v>50.972275921672086</v>
      </c>
      <c r="G199" s="1064">
        <v>49.027724078327914</v>
      </c>
      <c r="H199" s="1065">
        <v>21.794722454229795</v>
      </c>
    </row>
    <row r="200" spans="1:13" s="40" customFormat="1" ht="12.6" customHeight="1">
      <c r="A200" s="279"/>
      <c r="B200" s="357" t="s">
        <v>361</v>
      </c>
      <c r="C200" s="1080">
        <v>357310</v>
      </c>
      <c r="D200" s="1020">
        <v>181013</v>
      </c>
      <c r="E200" s="1020">
        <v>176297</v>
      </c>
      <c r="F200" s="1064">
        <v>50.659931152220764</v>
      </c>
      <c r="G200" s="1064">
        <v>49.340068847779236</v>
      </c>
      <c r="H200" s="1065">
        <v>21.924436748573694</v>
      </c>
    </row>
    <row r="201" spans="1:13" s="40" customFormat="1" ht="12.6" customHeight="1">
      <c r="A201" s="279"/>
      <c r="B201" s="359" t="s">
        <v>362</v>
      </c>
      <c r="C201" s="1080">
        <v>365627</v>
      </c>
      <c r="D201" s="1020">
        <v>182036</v>
      </c>
      <c r="E201" s="1020">
        <v>183591</v>
      </c>
      <c r="F201" s="1064">
        <v>49.787351590555403</v>
      </c>
      <c r="G201" s="1064">
        <v>50.212648409444597</v>
      </c>
      <c r="H201" s="1065">
        <v>21.795712475216362</v>
      </c>
    </row>
    <row r="202" spans="1:13" s="40" customFormat="1" ht="12.6" customHeight="1">
      <c r="A202" s="280"/>
      <c r="B202" s="1101" t="s">
        <v>4776</v>
      </c>
      <c r="C202" s="1081">
        <v>363582</v>
      </c>
      <c r="D202" s="1082">
        <v>180185</v>
      </c>
      <c r="E202" s="1082">
        <v>183397</v>
      </c>
      <c r="F202" s="1068">
        <v>49.558283963452539</v>
      </c>
      <c r="G202" s="1068">
        <v>50.441716036547469</v>
      </c>
      <c r="H202" s="1069">
        <v>21.362433745855537</v>
      </c>
    </row>
    <row r="203" spans="1:13" s="282" customFormat="1" ht="12.6" customHeight="1">
      <c r="A203" s="281" t="s">
        <v>26</v>
      </c>
      <c r="B203" s="1102" t="s">
        <v>37</v>
      </c>
      <c r="C203" s="1312">
        <v>200562</v>
      </c>
      <c r="D203" s="1313">
        <v>103638</v>
      </c>
      <c r="E203" s="1313">
        <v>96924</v>
      </c>
      <c r="F203" s="1314">
        <v>51.673796631465585</v>
      </c>
      <c r="G203" s="1314">
        <v>48.326203368534422</v>
      </c>
      <c r="H203" s="1315">
        <v>12.155073826064665</v>
      </c>
      <c r="J203" s="40"/>
      <c r="K203" s="40"/>
      <c r="L203" s="40"/>
      <c r="M203" s="40"/>
    </row>
    <row r="204" spans="1:13" s="33" customFormat="1" ht="12.6" customHeight="1">
      <c r="A204" s="283"/>
      <c r="B204" s="55" t="s">
        <v>38</v>
      </c>
      <c r="C204" s="1316">
        <v>195306</v>
      </c>
      <c r="D204" s="1317">
        <v>100933</v>
      </c>
      <c r="E204" s="1317">
        <v>94374</v>
      </c>
      <c r="F204" s="1318">
        <v>51.679415890960854</v>
      </c>
      <c r="G204" s="1318">
        <v>48.321096126079077</v>
      </c>
      <c r="H204" s="1319">
        <v>12.101253336571801</v>
      </c>
      <c r="J204" s="40"/>
      <c r="K204" s="40"/>
      <c r="L204" s="40"/>
      <c r="M204" s="40"/>
    </row>
    <row r="205" spans="1:13" s="33" customFormat="1" ht="12.6" customHeight="1">
      <c r="A205" s="283"/>
      <c r="B205" s="1103" t="s">
        <v>361</v>
      </c>
      <c r="C205" s="1316">
        <v>197043</v>
      </c>
      <c r="D205" s="1317">
        <v>101037</v>
      </c>
      <c r="E205" s="1317">
        <v>96005</v>
      </c>
      <c r="F205" s="1318">
        <v>51.276624899133694</v>
      </c>
      <c r="G205" s="1318">
        <v>48.722867597427971</v>
      </c>
      <c r="H205" s="1319">
        <v>12.090500658389651</v>
      </c>
      <c r="J205" s="40"/>
      <c r="K205" s="40"/>
      <c r="L205" s="40"/>
      <c r="M205" s="40"/>
    </row>
    <row r="206" spans="1:13" s="33" customFormat="1" ht="12.6" customHeight="1">
      <c r="A206" s="283"/>
      <c r="B206" s="363" t="s">
        <v>362</v>
      </c>
      <c r="C206" s="1316">
        <v>202038</v>
      </c>
      <c r="D206" s="1317">
        <v>101904</v>
      </c>
      <c r="E206" s="1317">
        <v>100134</v>
      </c>
      <c r="F206" s="1318">
        <v>50.438036408992367</v>
      </c>
      <c r="G206" s="1318">
        <v>49.561963591007633</v>
      </c>
      <c r="H206" s="1319">
        <v>12.043864805027429</v>
      </c>
      <c r="J206" s="40"/>
      <c r="K206" s="40"/>
      <c r="L206" s="40"/>
      <c r="M206" s="40"/>
    </row>
    <row r="207" spans="1:13" s="33" customFormat="1" ht="12.6" customHeight="1">
      <c r="A207" s="283"/>
      <c r="B207" s="363" t="s">
        <v>4776</v>
      </c>
      <c r="C207" s="1316">
        <v>200673</v>
      </c>
      <c r="D207" s="1317">
        <v>101375</v>
      </c>
      <c r="E207" s="1317">
        <v>99298</v>
      </c>
      <c r="F207" s="1318">
        <v>50.517508583616134</v>
      </c>
      <c r="G207" s="1318">
        <v>49.482491416383866</v>
      </c>
      <c r="H207" s="1319">
        <v>11.790637784824517</v>
      </c>
      <c r="J207" s="40"/>
      <c r="K207" s="40"/>
      <c r="L207" s="40"/>
      <c r="M207" s="40"/>
    </row>
    <row r="208" spans="1:13" s="285" customFormat="1" ht="12.6" customHeight="1">
      <c r="A208" s="284" t="s">
        <v>133</v>
      </c>
      <c r="B208" s="365" t="s">
        <v>37</v>
      </c>
      <c r="C208" s="1070">
        <v>5743</v>
      </c>
      <c r="D208" s="1071">
        <v>3004</v>
      </c>
      <c r="E208" s="1071">
        <v>2738</v>
      </c>
      <c r="F208" s="1072">
        <v>52.307156538394572</v>
      </c>
      <c r="G208" s="1072">
        <v>47.675430959428873</v>
      </c>
      <c r="H208" s="1073">
        <v>0.3480549106166142</v>
      </c>
      <c r="J208" s="40"/>
      <c r="K208" s="40"/>
      <c r="L208" s="40"/>
      <c r="M208" s="40"/>
    </row>
    <row r="209" spans="1:13" s="285" customFormat="1" ht="12.6" customHeight="1">
      <c r="A209" s="286"/>
      <c r="B209" s="368" t="s">
        <v>38</v>
      </c>
      <c r="C209" s="1074">
        <v>5639</v>
      </c>
      <c r="D209" s="1075">
        <v>2611</v>
      </c>
      <c r="E209" s="1075">
        <v>3028</v>
      </c>
      <c r="F209" s="1076">
        <v>46.302535910622453</v>
      </c>
      <c r="G209" s="1076">
        <v>53.697464089377547</v>
      </c>
      <c r="H209" s="1077">
        <v>0.34939514180275255</v>
      </c>
      <c r="J209" s="40"/>
      <c r="K209" s="40"/>
      <c r="L209" s="40"/>
      <c r="M209" s="40"/>
    </row>
    <row r="210" spans="1:13" s="285" customFormat="1" ht="12.6" customHeight="1">
      <c r="A210" s="286"/>
      <c r="B210" s="370" t="s">
        <v>361</v>
      </c>
      <c r="C210" s="1074">
        <v>4837</v>
      </c>
      <c r="D210" s="1075">
        <v>2140</v>
      </c>
      <c r="E210" s="1075">
        <v>2697</v>
      </c>
      <c r="F210" s="1076">
        <v>44.242298945627454</v>
      </c>
      <c r="G210" s="1076">
        <v>55.757701054372546</v>
      </c>
      <c r="H210" s="1077">
        <v>0.29679690059850261</v>
      </c>
      <c r="J210" s="40"/>
      <c r="K210" s="40"/>
      <c r="L210" s="40"/>
      <c r="M210" s="40"/>
    </row>
    <row r="211" spans="1:13" s="285" customFormat="1" ht="12.6" customHeight="1">
      <c r="A211" s="286"/>
      <c r="B211" s="371" t="s">
        <v>362</v>
      </c>
      <c r="C211" s="1074">
        <v>4969</v>
      </c>
      <c r="D211" s="1075">
        <v>2367</v>
      </c>
      <c r="E211" s="1075">
        <v>2603</v>
      </c>
      <c r="F211" s="1076">
        <v>47.635339102435097</v>
      </c>
      <c r="G211" s="1076">
        <v>52.384785671161204</v>
      </c>
      <c r="H211" s="1077">
        <v>0.2962114266434101</v>
      </c>
      <c r="J211" s="40"/>
      <c r="K211" s="40"/>
      <c r="L211" s="40"/>
      <c r="M211" s="40"/>
    </row>
    <row r="212" spans="1:13" s="285" customFormat="1" ht="12.6" customHeight="1">
      <c r="A212" s="286"/>
      <c r="B212" s="371" t="s">
        <v>4776</v>
      </c>
      <c r="C212" s="1074">
        <v>5524</v>
      </c>
      <c r="D212" s="1075">
        <v>2845</v>
      </c>
      <c r="E212" s="1075">
        <v>2679</v>
      </c>
      <c r="F212" s="1076">
        <v>51.502534395365672</v>
      </c>
      <c r="G212" s="1076">
        <v>48.497465604634321</v>
      </c>
      <c r="H212" s="1077">
        <v>0.32456525353869548</v>
      </c>
      <c r="J212" s="40"/>
      <c r="K212" s="40"/>
      <c r="L212" s="40"/>
      <c r="M212" s="40"/>
    </row>
    <row r="213" spans="1:13" s="285" customFormat="1" ht="12.6" customHeight="1">
      <c r="A213" s="284" t="s">
        <v>134</v>
      </c>
      <c r="B213" s="365" t="s">
        <v>37</v>
      </c>
      <c r="C213" s="1070">
        <v>17560</v>
      </c>
      <c r="D213" s="1071">
        <v>7313</v>
      </c>
      <c r="E213" s="1071">
        <v>10248</v>
      </c>
      <c r="F213" s="1072">
        <v>41.645785876993166</v>
      </c>
      <c r="G213" s="1072">
        <v>58.359908883826883</v>
      </c>
      <c r="H213" s="1073">
        <v>1.0642250096513572</v>
      </c>
      <c r="J213" s="40"/>
      <c r="K213" s="40"/>
      <c r="L213" s="40"/>
      <c r="M213" s="40"/>
    </row>
    <row r="214" spans="1:13" s="285" customFormat="1" ht="12.6" customHeight="1">
      <c r="A214" s="286"/>
      <c r="B214" s="368" t="s">
        <v>38</v>
      </c>
      <c r="C214" s="1074">
        <v>17183</v>
      </c>
      <c r="D214" s="1075">
        <v>7682</v>
      </c>
      <c r="E214" s="1075">
        <v>9502</v>
      </c>
      <c r="F214" s="1076">
        <v>44.706977826921957</v>
      </c>
      <c r="G214" s="1076">
        <v>55.298841878600946</v>
      </c>
      <c r="H214" s="1077">
        <v>1.0646669128563038</v>
      </c>
      <c r="J214" s="40"/>
      <c r="K214" s="40"/>
      <c r="L214" s="40"/>
      <c r="M214" s="40"/>
    </row>
    <row r="215" spans="1:13" s="285" customFormat="1" ht="12.6" customHeight="1">
      <c r="A215" s="286"/>
      <c r="B215" s="370" t="s">
        <v>361</v>
      </c>
      <c r="C215" s="1074">
        <v>17258</v>
      </c>
      <c r="D215" s="1075">
        <v>7106</v>
      </c>
      <c r="E215" s="1075">
        <v>10152</v>
      </c>
      <c r="F215" s="1076">
        <v>41.175107196662417</v>
      </c>
      <c r="G215" s="1076">
        <v>58.824892803337583</v>
      </c>
      <c r="H215" s="1077">
        <v>1.0589458156975311</v>
      </c>
      <c r="J215" s="40"/>
      <c r="K215" s="40"/>
      <c r="L215" s="40"/>
      <c r="M215" s="40"/>
    </row>
    <row r="216" spans="1:13" s="285" customFormat="1" ht="12.6" customHeight="1">
      <c r="A216" s="286"/>
      <c r="B216" s="371" t="s">
        <v>362</v>
      </c>
      <c r="C216" s="1074">
        <v>17196</v>
      </c>
      <c r="D216" s="1075">
        <v>6541</v>
      </c>
      <c r="E216" s="1075">
        <v>10655</v>
      </c>
      <c r="F216" s="1076">
        <v>38.037915794370782</v>
      </c>
      <c r="G216" s="1076">
        <v>61.962084205629218</v>
      </c>
      <c r="H216" s="1077">
        <v>1.0250858709116684</v>
      </c>
      <c r="J216" s="40"/>
      <c r="K216" s="40"/>
      <c r="L216" s="40"/>
      <c r="M216" s="40"/>
    </row>
    <row r="217" spans="1:13" s="285" customFormat="1" ht="12.6" customHeight="1">
      <c r="A217" s="286"/>
      <c r="B217" s="371" t="s">
        <v>4776</v>
      </c>
      <c r="C217" s="1074">
        <v>16697</v>
      </c>
      <c r="D217" s="1075">
        <v>6069</v>
      </c>
      <c r="E217" s="1075">
        <v>10629</v>
      </c>
      <c r="F217" s="1076">
        <v>36.347846918608134</v>
      </c>
      <c r="G217" s="1076">
        <v>63.658142181230161</v>
      </c>
      <c r="H217" s="1077">
        <v>0.98104019520919594</v>
      </c>
      <c r="J217" s="40"/>
      <c r="K217" s="40"/>
      <c r="L217" s="40"/>
      <c r="M217" s="40"/>
    </row>
    <row r="218" spans="1:13" s="285" customFormat="1" ht="12.6" customHeight="1">
      <c r="A218" s="284" t="s">
        <v>135</v>
      </c>
      <c r="B218" s="365" t="s">
        <v>37</v>
      </c>
      <c r="C218" s="1070">
        <v>12888</v>
      </c>
      <c r="D218" s="1071">
        <v>7158</v>
      </c>
      <c r="E218" s="1071">
        <v>5730</v>
      </c>
      <c r="F218" s="1072">
        <v>55.540037243947857</v>
      </c>
      <c r="G218" s="1072">
        <v>44.459962756052143</v>
      </c>
      <c r="H218" s="1073">
        <v>0.781078127812454</v>
      </c>
      <c r="J218" s="40"/>
      <c r="K218" s="40"/>
      <c r="L218" s="40"/>
      <c r="M218" s="40"/>
    </row>
    <row r="219" spans="1:13" s="285" customFormat="1" ht="12.6" customHeight="1">
      <c r="A219" s="286"/>
      <c r="B219" s="368" t="s">
        <v>38</v>
      </c>
      <c r="C219" s="1074">
        <v>11224</v>
      </c>
      <c r="D219" s="1075">
        <v>5708</v>
      </c>
      <c r="E219" s="1075">
        <v>5516</v>
      </c>
      <c r="F219" s="1076">
        <v>50.855310049893085</v>
      </c>
      <c r="G219" s="1076">
        <v>49.144689950106915</v>
      </c>
      <c r="H219" s="1077">
        <v>0.69544441773259336</v>
      </c>
      <c r="J219" s="40"/>
      <c r="K219" s="40"/>
      <c r="L219" s="40"/>
      <c r="M219" s="40"/>
    </row>
    <row r="220" spans="1:13" s="285" customFormat="1" ht="12.6" customHeight="1">
      <c r="A220" s="286"/>
      <c r="B220" s="370" t="s">
        <v>361</v>
      </c>
      <c r="C220" s="1074">
        <v>12154</v>
      </c>
      <c r="D220" s="1075">
        <v>6533</v>
      </c>
      <c r="E220" s="1075">
        <v>5621</v>
      </c>
      <c r="F220" s="1076">
        <v>53.751851242389336</v>
      </c>
      <c r="G220" s="1076">
        <v>46.248148757610664</v>
      </c>
      <c r="H220" s="1077">
        <v>0.7457658734492868</v>
      </c>
      <c r="J220" s="40"/>
      <c r="K220" s="40"/>
      <c r="L220" s="40"/>
      <c r="M220" s="40"/>
    </row>
    <row r="221" spans="1:13" s="285" customFormat="1" ht="12.6" customHeight="1">
      <c r="A221" s="286"/>
      <c r="B221" s="371" t="s">
        <v>362</v>
      </c>
      <c r="C221" s="1074">
        <v>12282</v>
      </c>
      <c r="D221" s="1075">
        <v>6450</v>
      </c>
      <c r="E221" s="1075">
        <v>5832</v>
      </c>
      <c r="F221" s="1076">
        <v>52.515876893014166</v>
      </c>
      <c r="G221" s="1076">
        <v>47.484123106985834</v>
      </c>
      <c r="H221" s="1077">
        <v>0.73215309761206737</v>
      </c>
      <c r="J221" s="40"/>
      <c r="K221" s="40"/>
      <c r="L221" s="40"/>
      <c r="M221" s="40"/>
    </row>
    <row r="222" spans="1:13" s="285" customFormat="1" ht="12.6" customHeight="1">
      <c r="A222" s="286"/>
      <c r="B222" s="371" t="s">
        <v>4776</v>
      </c>
      <c r="C222" s="1074">
        <v>12840</v>
      </c>
      <c r="D222" s="1075">
        <v>6995</v>
      </c>
      <c r="E222" s="1075">
        <v>5844</v>
      </c>
      <c r="F222" s="1076">
        <v>54.478193146417439</v>
      </c>
      <c r="G222" s="1076">
        <v>45.514018691588788</v>
      </c>
      <c r="H222" s="1077">
        <v>0.75442032140420889</v>
      </c>
      <c r="J222" s="40"/>
      <c r="K222" s="40"/>
      <c r="L222" s="40"/>
      <c r="M222" s="40"/>
    </row>
    <row r="223" spans="1:13" s="285" customFormat="1" ht="12.6" customHeight="1">
      <c r="A223" s="284" t="s">
        <v>136</v>
      </c>
      <c r="B223" s="365" t="s">
        <v>37</v>
      </c>
      <c r="C223" s="1070">
        <v>10277</v>
      </c>
      <c r="D223" s="1071">
        <v>6355</v>
      </c>
      <c r="E223" s="1071">
        <v>3922</v>
      </c>
      <c r="F223" s="1072">
        <v>61.837111997664685</v>
      </c>
      <c r="G223" s="1072">
        <v>38.162888002335308</v>
      </c>
      <c r="H223" s="1073">
        <v>0.62283829294914572</v>
      </c>
      <c r="J223" s="40"/>
      <c r="K223" s="40"/>
      <c r="L223" s="40"/>
      <c r="M223" s="40"/>
    </row>
    <row r="224" spans="1:13" s="285" customFormat="1" ht="12.6" customHeight="1">
      <c r="A224" s="286"/>
      <c r="B224" s="368" t="s">
        <v>38</v>
      </c>
      <c r="C224" s="1074">
        <v>9845</v>
      </c>
      <c r="D224" s="1075">
        <v>5940</v>
      </c>
      <c r="E224" s="1075">
        <v>3905</v>
      </c>
      <c r="F224" s="1076">
        <v>60.33519553072626</v>
      </c>
      <c r="G224" s="1076">
        <v>39.664804469273747</v>
      </c>
      <c r="H224" s="1077">
        <v>0.61000091701509107</v>
      </c>
      <c r="J224" s="40"/>
      <c r="K224" s="40"/>
      <c r="L224" s="40"/>
      <c r="M224" s="40"/>
    </row>
    <row r="225" spans="1:13" s="285" customFormat="1" ht="12.6" customHeight="1">
      <c r="A225" s="286"/>
      <c r="B225" s="370" t="s">
        <v>361</v>
      </c>
      <c r="C225" s="1074">
        <v>10917</v>
      </c>
      <c r="D225" s="1075">
        <v>6610</v>
      </c>
      <c r="E225" s="1075">
        <v>4307</v>
      </c>
      <c r="F225" s="1076">
        <v>60.547769533754689</v>
      </c>
      <c r="G225" s="1076">
        <v>39.452230466245304</v>
      </c>
      <c r="H225" s="1077">
        <v>0.66986391644280596</v>
      </c>
      <c r="J225" s="40"/>
      <c r="K225" s="40"/>
      <c r="L225" s="40"/>
      <c r="M225" s="40"/>
    </row>
    <row r="226" spans="1:13" s="285" customFormat="1" ht="12.6" customHeight="1">
      <c r="A226" s="286"/>
      <c r="B226" s="371" t="s">
        <v>362</v>
      </c>
      <c r="C226" s="1074">
        <v>11274</v>
      </c>
      <c r="D226" s="1075">
        <v>6550</v>
      </c>
      <c r="E226" s="1075">
        <v>4724</v>
      </c>
      <c r="F226" s="1076">
        <v>58.098279226538942</v>
      </c>
      <c r="G226" s="1076">
        <v>41.901720773461058</v>
      </c>
      <c r="H226" s="1077">
        <v>0.67206432360189272</v>
      </c>
      <c r="J226" s="40"/>
      <c r="K226" s="40"/>
      <c r="L226" s="40"/>
      <c r="M226" s="40"/>
    </row>
    <row r="227" spans="1:13" s="285" customFormat="1" ht="12.6" customHeight="1">
      <c r="A227" s="286"/>
      <c r="B227" s="371" t="s">
        <v>4776</v>
      </c>
      <c r="C227" s="1074">
        <v>11195</v>
      </c>
      <c r="D227" s="1075">
        <v>6355</v>
      </c>
      <c r="E227" s="1075">
        <v>4840</v>
      </c>
      <c r="F227" s="1076">
        <v>56.766413577489949</v>
      </c>
      <c r="G227" s="1076">
        <v>43.233586422510051</v>
      </c>
      <c r="H227" s="1077">
        <v>0.65776756215888776</v>
      </c>
      <c r="J227" s="40"/>
      <c r="K227" s="40"/>
      <c r="L227" s="40"/>
      <c r="M227" s="40"/>
    </row>
    <row r="228" spans="1:13" s="285" customFormat="1" ht="12.6" customHeight="1">
      <c r="A228" s="284" t="s">
        <v>137</v>
      </c>
      <c r="B228" s="365" t="s">
        <v>37</v>
      </c>
      <c r="C228" s="1070">
        <v>22590</v>
      </c>
      <c r="D228" s="1071">
        <v>11152</v>
      </c>
      <c r="E228" s="1071">
        <v>11438</v>
      </c>
      <c r="F228" s="1072">
        <v>49.366976538291283</v>
      </c>
      <c r="G228" s="1072">
        <v>50.633023461708724</v>
      </c>
      <c r="H228" s="1073">
        <v>1.3690685061517174</v>
      </c>
      <c r="J228" s="40"/>
      <c r="K228" s="40"/>
      <c r="L228" s="40"/>
      <c r="M228" s="40"/>
    </row>
    <row r="229" spans="1:13" s="285" customFormat="1" ht="12.6" customHeight="1">
      <c r="A229" s="286"/>
      <c r="B229" s="368" t="s">
        <v>38</v>
      </c>
      <c r="C229" s="1074">
        <v>21914</v>
      </c>
      <c r="D229" s="1075">
        <v>10799</v>
      </c>
      <c r="E229" s="1075">
        <v>11115</v>
      </c>
      <c r="F229" s="1076">
        <v>49.278999726202429</v>
      </c>
      <c r="G229" s="1076">
        <v>50.721000273797564</v>
      </c>
      <c r="H229" s="1077">
        <v>1.3578019396108385</v>
      </c>
      <c r="J229" s="40"/>
      <c r="K229" s="40"/>
      <c r="L229" s="40"/>
      <c r="M229" s="40"/>
    </row>
    <row r="230" spans="1:13" s="285" customFormat="1" ht="12.6" customHeight="1">
      <c r="A230" s="286"/>
      <c r="B230" s="370" t="s">
        <v>361</v>
      </c>
      <c r="C230" s="1074">
        <v>23887</v>
      </c>
      <c r="D230" s="1075">
        <v>11262</v>
      </c>
      <c r="E230" s="1075">
        <v>12625</v>
      </c>
      <c r="F230" s="1076">
        <v>47.146983714991421</v>
      </c>
      <c r="G230" s="1076">
        <v>52.853016285008579</v>
      </c>
      <c r="H230" s="1077">
        <v>1.4656993104396177</v>
      </c>
      <c r="J230" s="40"/>
      <c r="K230" s="40"/>
      <c r="L230" s="40"/>
      <c r="M230" s="40"/>
    </row>
    <row r="231" spans="1:13" s="285" customFormat="1" ht="12.6" customHeight="1">
      <c r="A231" s="286"/>
      <c r="B231" s="371" t="s">
        <v>362</v>
      </c>
      <c r="C231" s="1074">
        <v>25567</v>
      </c>
      <c r="D231" s="1075">
        <v>11803</v>
      </c>
      <c r="E231" s="1075">
        <v>13764</v>
      </c>
      <c r="F231" s="1076">
        <v>46.164978292329955</v>
      </c>
      <c r="G231" s="1076">
        <v>53.835021707670037</v>
      </c>
      <c r="H231" s="1077">
        <v>1.5240969098394175</v>
      </c>
      <c r="J231" s="40"/>
      <c r="K231" s="40"/>
      <c r="L231" s="40"/>
      <c r="M231" s="40"/>
    </row>
    <row r="232" spans="1:13" s="285" customFormat="1" ht="12.6" customHeight="1">
      <c r="A232" s="286"/>
      <c r="B232" s="371" t="s">
        <v>4776</v>
      </c>
      <c r="C232" s="1074">
        <v>23344</v>
      </c>
      <c r="D232" s="1075">
        <v>11648</v>
      </c>
      <c r="E232" s="1075">
        <v>11696</v>
      </c>
      <c r="F232" s="1076">
        <v>49.8971898560658</v>
      </c>
      <c r="G232" s="1076">
        <v>50.102810143934207</v>
      </c>
      <c r="H232" s="1077">
        <v>1.3715878491323874</v>
      </c>
      <c r="J232" s="40"/>
      <c r="K232" s="40"/>
      <c r="L232" s="40"/>
      <c r="M232" s="40"/>
    </row>
    <row r="233" spans="1:13" s="285" customFormat="1" ht="12.6" customHeight="1">
      <c r="A233" s="284" t="s">
        <v>138</v>
      </c>
      <c r="B233" s="365" t="s">
        <v>37</v>
      </c>
      <c r="C233" s="1070">
        <v>28949</v>
      </c>
      <c r="D233" s="1071">
        <v>14687</v>
      </c>
      <c r="E233" s="1071">
        <v>14262</v>
      </c>
      <c r="F233" s="1072">
        <v>50.734049535389822</v>
      </c>
      <c r="G233" s="1072">
        <v>49.265950464610178</v>
      </c>
      <c r="H233" s="1073">
        <v>1.7544561392025708</v>
      </c>
      <c r="J233" s="40"/>
      <c r="K233" s="40"/>
      <c r="L233" s="40"/>
      <c r="M233" s="40"/>
    </row>
    <row r="234" spans="1:13" s="285" customFormat="1" ht="12.6" customHeight="1">
      <c r="A234" s="286"/>
      <c r="B234" s="368" t="s">
        <v>38</v>
      </c>
      <c r="C234" s="1074">
        <v>27062</v>
      </c>
      <c r="D234" s="1075">
        <v>13547</v>
      </c>
      <c r="E234" s="1075">
        <v>13515</v>
      </c>
      <c r="F234" s="1076">
        <v>50.059123494198509</v>
      </c>
      <c r="G234" s="1076">
        <v>49.940876505801491</v>
      </c>
      <c r="H234" s="1077">
        <v>1.6767744861617466</v>
      </c>
      <c r="J234" s="40"/>
      <c r="K234" s="40"/>
      <c r="L234" s="40"/>
      <c r="M234" s="40"/>
    </row>
    <row r="235" spans="1:13" s="285" customFormat="1" ht="12.6" customHeight="1">
      <c r="A235" s="286"/>
      <c r="B235" s="370" t="s">
        <v>361</v>
      </c>
      <c r="C235" s="1074">
        <v>28622</v>
      </c>
      <c r="D235" s="1075">
        <v>14301</v>
      </c>
      <c r="E235" s="1075">
        <v>14322</v>
      </c>
      <c r="F235" s="1076">
        <v>49.965061840542241</v>
      </c>
      <c r="G235" s="1076">
        <v>50.03843197540354</v>
      </c>
      <c r="H235" s="1077">
        <v>1.7562375209696797</v>
      </c>
      <c r="J235" s="40"/>
      <c r="K235" s="40"/>
      <c r="L235" s="40"/>
      <c r="M235" s="40"/>
    </row>
    <row r="236" spans="1:13" s="285" customFormat="1" ht="12.6" customHeight="1">
      <c r="A236" s="286"/>
      <c r="B236" s="371" t="s">
        <v>362</v>
      </c>
      <c r="C236" s="1074">
        <v>29607</v>
      </c>
      <c r="D236" s="1075">
        <v>15218</v>
      </c>
      <c r="E236" s="1075">
        <v>14389</v>
      </c>
      <c r="F236" s="1076">
        <v>51.400006755159254</v>
      </c>
      <c r="G236" s="1076">
        <v>48.599993244840746</v>
      </c>
      <c r="H236" s="1077">
        <v>1.7649289009119427</v>
      </c>
      <c r="J236" s="40"/>
      <c r="K236" s="40"/>
      <c r="L236" s="40"/>
      <c r="M236" s="40"/>
    </row>
    <row r="237" spans="1:13" s="285" customFormat="1" ht="12.6" customHeight="1">
      <c r="A237" s="286"/>
      <c r="B237" s="371" t="s">
        <v>4776</v>
      </c>
      <c r="C237" s="1074">
        <v>30605</v>
      </c>
      <c r="D237" s="1075">
        <v>15693</v>
      </c>
      <c r="E237" s="1075">
        <v>14912</v>
      </c>
      <c r="F237" s="1076">
        <v>51.27593530468878</v>
      </c>
      <c r="G237" s="1076">
        <v>48.724064695311228</v>
      </c>
      <c r="H237" s="1077">
        <v>1.7982113657769325</v>
      </c>
      <c r="J237" s="40"/>
      <c r="K237" s="40"/>
      <c r="L237" s="40"/>
      <c r="M237" s="40"/>
    </row>
    <row r="238" spans="1:13" s="285" customFormat="1" ht="12.6" customHeight="1">
      <c r="A238" s="284" t="s">
        <v>139</v>
      </c>
      <c r="B238" s="365" t="s">
        <v>37</v>
      </c>
      <c r="C238" s="1070">
        <v>8458</v>
      </c>
      <c r="D238" s="1071">
        <v>3277</v>
      </c>
      <c r="E238" s="1071">
        <v>5181</v>
      </c>
      <c r="F238" s="1072">
        <v>38.744384015133605</v>
      </c>
      <c r="G238" s="1072">
        <v>61.255615984866395</v>
      </c>
      <c r="H238" s="1073">
        <v>0.51259767264414458</v>
      </c>
      <c r="J238" s="40"/>
      <c r="K238" s="40"/>
      <c r="L238" s="40"/>
      <c r="M238" s="40"/>
    </row>
    <row r="239" spans="1:13" s="285" customFormat="1" ht="12.6" customHeight="1">
      <c r="A239" s="286"/>
      <c r="B239" s="368" t="s">
        <v>38</v>
      </c>
      <c r="C239" s="1074">
        <v>9771</v>
      </c>
      <c r="D239" s="1075">
        <v>4035</v>
      </c>
      <c r="E239" s="1075">
        <v>5736</v>
      </c>
      <c r="F239" s="1076">
        <v>41.295670862757142</v>
      </c>
      <c r="G239" s="1076">
        <v>58.704329137242858</v>
      </c>
      <c r="H239" s="1077">
        <v>0.60541584155961958</v>
      </c>
      <c r="J239" s="40"/>
      <c r="K239" s="40"/>
      <c r="L239" s="40"/>
      <c r="M239" s="40"/>
    </row>
    <row r="240" spans="1:13" s="285" customFormat="1" ht="12.6" customHeight="1">
      <c r="A240" s="286"/>
      <c r="B240" s="370" t="s">
        <v>361</v>
      </c>
      <c r="C240" s="1074">
        <v>8432</v>
      </c>
      <c r="D240" s="1075">
        <v>3336</v>
      </c>
      <c r="E240" s="1075">
        <v>5096</v>
      </c>
      <c r="F240" s="1076">
        <v>39.563567362428842</v>
      </c>
      <c r="G240" s="1076">
        <v>60.436432637571158</v>
      </c>
      <c r="H240" s="1077">
        <v>0.51738504565775767</v>
      </c>
      <c r="J240" s="40"/>
      <c r="K240" s="40"/>
      <c r="L240" s="40"/>
      <c r="M240" s="40"/>
    </row>
    <row r="241" spans="1:13" s="285" customFormat="1" ht="12.6" customHeight="1">
      <c r="A241" s="286"/>
      <c r="B241" s="371" t="s">
        <v>362</v>
      </c>
      <c r="C241" s="1074">
        <v>8597</v>
      </c>
      <c r="D241" s="1075">
        <v>3390</v>
      </c>
      <c r="E241" s="1075">
        <v>5207</v>
      </c>
      <c r="F241" s="1076">
        <v>39.432360125625216</v>
      </c>
      <c r="G241" s="1076">
        <v>60.567639874374777</v>
      </c>
      <c r="H241" s="1077">
        <v>0.51248332357685578</v>
      </c>
      <c r="J241" s="40"/>
      <c r="K241" s="40"/>
      <c r="L241" s="40"/>
      <c r="M241" s="40"/>
    </row>
    <row r="242" spans="1:13" s="285" customFormat="1" ht="12.6" customHeight="1">
      <c r="A242" s="286"/>
      <c r="B242" s="371" t="s">
        <v>4776</v>
      </c>
      <c r="C242" s="1074">
        <v>10333</v>
      </c>
      <c r="D242" s="1075">
        <v>3972</v>
      </c>
      <c r="E242" s="1075">
        <v>6361</v>
      </c>
      <c r="F242" s="1076">
        <v>38.439949675795994</v>
      </c>
      <c r="G242" s="1076">
        <v>61.560050324204006</v>
      </c>
      <c r="H242" s="1077">
        <v>0.60712034120480451</v>
      </c>
      <c r="J242" s="40"/>
      <c r="K242" s="40"/>
      <c r="L242" s="40"/>
      <c r="M242" s="40"/>
    </row>
    <row r="243" spans="1:13" s="285" customFormat="1" ht="12.6" customHeight="1">
      <c r="A243" s="284" t="s">
        <v>140</v>
      </c>
      <c r="B243" s="365" t="s">
        <v>37</v>
      </c>
      <c r="C243" s="1070">
        <v>12500</v>
      </c>
      <c r="D243" s="1071">
        <v>5803</v>
      </c>
      <c r="E243" s="1071">
        <v>6697</v>
      </c>
      <c r="F243" s="1072">
        <v>46.423999999999999</v>
      </c>
      <c r="G243" s="1072">
        <v>53.576000000000001</v>
      </c>
      <c r="H243" s="1073">
        <v>0.75756336108439437</v>
      </c>
      <c r="J243" s="40"/>
      <c r="K243" s="40"/>
      <c r="L243" s="40"/>
      <c r="M243" s="40"/>
    </row>
    <row r="244" spans="1:13" s="285" customFormat="1" ht="12.6" customHeight="1">
      <c r="A244" s="286"/>
      <c r="B244" s="368" t="s">
        <v>38</v>
      </c>
      <c r="C244" s="1074">
        <v>13635</v>
      </c>
      <c r="D244" s="1075">
        <v>6459</v>
      </c>
      <c r="E244" s="1075">
        <v>7176</v>
      </c>
      <c r="F244" s="1076">
        <v>47.370737073707367</v>
      </c>
      <c r="G244" s="1076">
        <v>52.629262926292633</v>
      </c>
      <c r="H244" s="1077">
        <v>0.84483113291018463</v>
      </c>
      <c r="J244" s="40"/>
      <c r="K244" s="40"/>
      <c r="L244" s="40"/>
      <c r="M244" s="40"/>
    </row>
    <row r="245" spans="1:13" s="285" customFormat="1" ht="12.6" customHeight="1">
      <c r="A245" s="286"/>
      <c r="B245" s="370" t="s">
        <v>361</v>
      </c>
      <c r="C245" s="1074">
        <v>13830</v>
      </c>
      <c r="D245" s="1075">
        <v>6649</v>
      </c>
      <c r="E245" s="1075">
        <v>7181</v>
      </c>
      <c r="F245" s="1076">
        <v>48.076644974692698</v>
      </c>
      <c r="G245" s="1076">
        <v>51.923355025307302</v>
      </c>
      <c r="H245" s="1077">
        <v>0.84860474163268362</v>
      </c>
      <c r="J245" s="40"/>
      <c r="K245" s="40"/>
      <c r="L245" s="40"/>
      <c r="M245" s="40"/>
    </row>
    <row r="246" spans="1:13" s="285" customFormat="1" ht="12.6" customHeight="1">
      <c r="A246" s="286"/>
      <c r="B246" s="371" t="s">
        <v>362</v>
      </c>
      <c r="C246" s="1074">
        <v>14059</v>
      </c>
      <c r="D246" s="1075">
        <v>6781</v>
      </c>
      <c r="E246" s="1075">
        <v>7278</v>
      </c>
      <c r="F246" s="1076">
        <v>48.232448965075754</v>
      </c>
      <c r="G246" s="1076">
        <v>51.767551034924253</v>
      </c>
      <c r="H246" s="1077">
        <v>0.83808340655659141</v>
      </c>
      <c r="J246" s="40"/>
      <c r="K246" s="40"/>
      <c r="L246" s="40"/>
      <c r="M246" s="40"/>
    </row>
    <row r="247" spans="1:13" s="285" customFormat="1" ht="12.6" customHeight="1">
      <c r="A247" s="286"/>
      <c r="B247" s="371" t="s">
        <v>4776</v>
      </c>
      <c r="C247" s="1074">
        <v>14330</v>
      </c>
      <c r="D247" s="1075">
        <v>6772</v>
      </c>
      <c r="E247" s="1075">
        <v>7558</v>
      </c>
      <c r="F247" s="1076">
        <v>47.257501744591771</v>
      </c>
      <c r="G247" s="1076">
        <v>52.742498255408229</v>
      </c>
      <c r="H247" s="1077">
        <v>0.84196598175407433</v>
      </c>
      <c r="J247" s="40"/>
      <c r="K247" s="40"/>
      <c r="L247" s="40"/>
      <c r="M247" s="40"/>
    </row>
    <row r="248" spans="1:13" s="285" customFormat="1" ht="12.6" customHeight="1">
      <c r="A248" s="284" t="s">
        <v>141</v>
      </c>
      <c r="B248" s="365" t="s">
        <v>37</v>
      </c>
      <c r="C248" s="1070">
        <v>4054</v>
      </c>
      <c r="D248" s="1071">
        <v>2173</v>
      </c>
      <c r="E248" s="1071">
        <v>1881</v>
      </c>
      <c r="F248" s="1072">
        <v>53.601381351751357</v>
      </c>
      <c r="G248" s="1072">
        <v>46.398618648248643</v>
      </c>
      <c r="H248" s="1073">
        <v>0.24569294926689078</v>
      </c>
      <c r="J248" s="40"/>
      <c r="K248" s="40"/>
      <c r="L248" s="40"/>
      <c r="M248" s="40"/>
    </row>
    <row r="249" spans="1:13" s="285" customFormat="1" ht="12.6" customHeight="1">
      <c r="A249" s="286"/>
      <c r="B249" s="368" t="s">
        <v>38</v>
      </c>
      <c r="C249" s="1074">
        <v>2925</v>
      </c>
      <c r="D249" s="1075">
        <v>1414</v>
      </c>
      <c r="E249" s="1075">
        <v>1511</v>
      </c>
      <c r="F249" s="1076">
        <v>48.341880341880348</v>
      </c>
      <c r="G249" s="1076">
        <v>51.658119658119659</v>
      </c>
      <c r="H249" s="1077">
        <v>0.18123440144937952</v>
      </c>
      <c r="J249" s="40"/>
      <c r="K249" s="40"/>
      <c r="L249" s="40"/>
      <c r="M249" s="40"/>
    </row>
    <row r="250" spans="1:13" s="285" customFormat="1" ht="12.6" customHeight="1">
      <c r="A250" s="286"/>
      <c r="B250" s="370" t="s">
        <v>361</v>
      </c>
      <c r="C250" s="1074">
        <v>2424</v>
      </c>
      <c r="D250" s="1075">
        <v>1139</v>
      </c>
      <c r="E250" s="1075">
        <v>1285</v>
      </c>
      <c r="F250" s="1076">
        <v>46.988448844884488</v>
      </c>
      <c r="G250" s="1076">
        <v>53.011551155115512</v>
      </c>
      <c r="H250" s="1077">
        <v>0.14873592868529464</v>
      </c>
      <c r="J250" s="40"/>
      <c r="K250" s="40"/>
      <c r="L250" s="40"/>
      <c r="M250" s="40"/>
    </row>
    <row r="251" spans="1:13" s="285" customFormat="1" ht="12.6" customHeight="1">
      <c r="A251" s="286"/>
      <c r="B251" s="371" t="s">
        <v>362</v>
      </c>
      <c r="C251" s="1074">
        <v>2764</v>
      </c>
      <c r="D251" s="1075">
        <v>1296</v>
      </c>
      <c r="E251" s="1075">
        <v>1468</v>
      </c>
      <c r="F251" s="1076">
        <v>46.888567293777136</v>
      </c>
      <c r="G251" s="1076">
        <v>53.111432706222864</v>
      </c>
      <c r="H251" s="1077">
        <v>0.16476723349615324</v>
      </c>
      <c r="J251" s="40"/>
      <c r="K251" s="40"/>
      <c r="L251" s="40"/>
      <c r="M251" s="40"/>
    </row>
    <row r="252" spans="1:13" s="285" customFormat="1" ht="12.6" customHeight="1">
      <c r="A252" s="286"/>
      <c r="B252" s="371" t="s">
        <v>4776</v>
      </c>
      <c r="C252" s="1074">
        <v>3077</v>
      </c>
      <c r="D252" s="1075">
        <v>1501</v>
      </c>
      <c r="E252" s="1075">
        <v>1575</v>
      </c>
      <c r="F252" s="1076">
        <v>48.781280467988303</v>
      </c>
      <c r="G252" s="1076">
        <v>51.186220344491382</v>
      </c>
      <c r="H252" s="1077">
        <v>0.18079060194398372</v>
      </c>
      <c r="J252" s="40"/>
      <c r="K252" s="40"/>
      <c r="L252" s="40"/>
      <c r="M252" s="40"/>
    </row>
    <row r="253" spans="1:13" s="285" customFormat="1" ht="12.6" customHeight="1">
      <c r="A253" s="284" t="s">
        <v>142</v>
      </c>
      <c r="B253" s="365" t="s">
        <v>37</v>
      </c>
      <c r="C253" s="1070">
        <v>6933</v>
      </c>
      <c r="D253" s="1071">
        <v>3121</v>
      </c>
      <c r="E253" s="1071">
        <v>3811</v>
      </c>
      <c r="F253" s="1072">
        <v>45.016587335929614</v>
      </c>
      <c r="G253" s="1072">
        <v>54.96898889369681</v>
      </c>
      <c r="H253" s="1073">
        <v>0.42017494259184845</v>
      </c>
      <c r="J253" s="40"/>
      <c r="K253" s="40"/>
      <c r="L253" s="40"/>
      <c r="M253" s="40"/>
    </row>
    <row r="254" spans="1:13" s="285" customFormat="1" ht="12.6" customHeight="1">
      <c r="A254" s="286"/>
      <c r="B254" s="368" t="s">
        <v>38</v>
      </c>
      <c r="C254" s="1074">
        <v>7559</v>
      </c>
      <c r="D254" s="1075">
        <v>3439</v>
      </c>
      <c r="E254" s="1075">
        <v>4120</v>
      </c>
      <c r="F254" s="1076">
        <v>45.49543590422013</v>
      </c>
      <c r="G254" s="1076">
        <v>54.504564095779862</v>
      </c>
      <c r="H254" s="1077">
        <v>0.46835926172849907</v>
      </c>
      <c r="J254" s="40"/>
      <c r="K254" s="40"/>
      <c r="L254" s="40"/>
      <c r="M254" s="40"/>
    </row>
    <row r="255" spans="1:13" s="285" customFormat="1" ht="12.6" customHeight="1">
      <c r="A255" s="286"/>
      <c r="B255" s="370" t="s">
        <v>361</v>
      </c>
      <c r="C255" s="1074">
        <v>6808</v>
      </c>
      <c r="D255" s="1075">
        <v>2943</v>
      </c>
      <c r="E255" s="1075">
        <v>3865</v>
      </c>
      <c r="F255" s="1076">
        <v>43.228554641598123</v>
      </c>
      <c r="G255" s="1076">
        <v>56.771445358401884</v>
      </c>
      <c r="H255" s="1077">
        <v>0.4177368822151345</v>
      </c>
      <c r="J255" s="40"/>
      <c r="K255" s="40"/>
      <c r="L255" s="40"/>
      <c r="M255" s="40"/>
    </row>
    <row r="256" spans="1:13" s="285" customFormat="1" ht="12.6" customHeight="1">
      <c r="A256" s="286"/>
      <c r="B256" s="371" t="s">
        <v>362</v>
      </c>
      <c r="C256" s="1074">
        <v>8972</v>
      </c>
      <c r="D256" s="1075">
        <v>3504</v>
      </c>
      <c r="E256" s="1075">
        <v>5468</v>
      </c>
      <c r="F256" s="1076">
        <v>39.054837271511367</v>
      </c>
      <c r="G256" s="1076">
        <v>60.945162728488633</v>
      </c>
      <c r="H256" s="1077">
        <v>0.53483777819373624</v>
      </c>
      <c r="J256" s="40"/>
      <c r="K256" s="40"/>
      <c r="L256" s="40"/>
      <c r="M256" s="40"/>
    </row>
    <row r="257" spans="1:13" s="285" customFormat="1" ht="12.6" customHeight="1">
      <c r="A257" s="286"/>
      <c r="B257" s="371" t="s">
        <v>4776</v>
      </c>
      <c r="C257" s="1074">
        <v>7732</v>
      </c>
      <c r="D257" s="1075">
        <v>3408</v>
      </c>
      <c r="E257" s="1075">
        <v>4324</v>
      </c>
      <c r="F257" s="1076">
        <v>44.076564924987068</v>
      </c>
      <c r="G257" s="1076">
        <v>55.923435075012925</v>
      </c>
      <c r="H257" s="1077">
        <v>0.45429734619138185</v>
      </c>
      <c r="J257" s="40"/>
      <c r="K257" s="40"/>
      <c r="L257" s="40"/>
      <c r="M257" s="40"/>
    </row>
    <row r="258" spans="1:13" s="285" customFormat="1" ht="12.6" customHeight="1">
      <c r="A258" s="284" t="s">
        <v>143</v>
      </c>
      <c r="B258" s="365" t="s">
        <v>37</v>
      </c>
      <c r="C258" s="1070">
        <v>70610</v>
      </c>
      <c r="D258" s="1071">
        <v>39594</v>
      </c>
      <c r="E258" s="1071">
        <v>31016</v>
      </c>
      <c r="F258" s="1072">
        <v>56.074210451777375</v>
      </c>
      <c r="G258" s="1072">
        <v>43.925789548222632</v>
      </c>
      <c r="H258" s="1073">
        <v>4.2793239140935269</v>
      </c>
      <c r="J258" s="40"/>
      <c r="K258" s="40"/>
      <c r="L258" s="40"/>
      <c r="M258" s="40"/>
    </row>
    <row r="259" spans="1:13" s="285" customFormat="1" ht="12.6" customHeight="1">
      <c r="A259" s="286"/>
      <c r="B259" s="368" t="s">
        <v>38</v>
      </c>
      <c r="C259" s="1074">
        <v>68550</v>
      </c>
      <c r="D259" s="1075">
        <v>39299</v>
      </c>
      <c r="E259" s="1075">
        <v>29251</v>
      </c>
      <c r="F259" s="1076">
        <v>57.328956965718461</v>
      </c>
      <c r="G259" s="1076">
        <v>42.671043034281546</v>
      </c>
      <c r="H259" s="1077">
        <v>4.2473908442239203</v>
      </c>
      <c r="J259" s="40"/>
      <c r="K259" s="40"/>
      <c r="L259" s="40"/>
      <c r="M259" s="40"/>
    </row>
    <row r="260" spans="1:13" s="285" customFormat="1" ht="12.6" customHeight="1">
      <c r="A260" s="286"/>
      <c r="B260" s="370" t="s">
        <v>361</v>
      </c>
      <c r="C260" s="1074">
        <v>67874</v>
      </c>
      <c r="D260" s="1075">
        <v>39019</v>
      </c>
      <c r="E260" s="1075">
        <v>28855</v>
      </c>
      <c r="F260" s="1076">
        <v>57.487403129327873</v>
      </c>
      <c r="G260" s="1076">
        <v>42.512596870672127</v>
      </c>
      <c r="H260" s="1077">
        <v>4.1647287226013567</v>
      </c>
      <c r="J260" s="40"/>
      <c r="K260" s="40"/>
      <c r="L260" s="40"/>
      <c r="M260" s="40"/>
    </row>
    <row r="261" spans="1:13" s="285" customFormat="1" ht="12.6" customHeight="1">
      <c r="A261" s="286"/>
      <c r="B261" s="371" t="s">
        <v>362</v>
      </c>
      <c r="C261" s="1074">
        <v>66750</v>
      </c>
      <c r="D261" s="1075">
        <v>38004</v>
      </c>
      <c r="E261" s="1075">
        <v>28746</v>
      </c>
      <c r="F261" s="1076">
        <v>56.934831460674161</v>
      </c>
      <c r="G261" s="1076">
        <v>43.065168539325846</v>
      </c>
      <c r="H261" s="1077">
        <v>3.979092921804714</v>
      </c>
      <c r="J261" s="40"/>
      <c r="K261" s="40"/>
      <c r="L261" s="40"/>
      <c r="M261" s="40"/>
    </row>
    <row r="262" spans="1:13" s="285" customFormat="1" ht="12.6" customHeight="1">
      <c r="A262" s="286"/>
      <c r="B262" s="371" t="s">
        <v>4776</v>
      </c>
      <c r="C262" s="1074">
        <v>64995</v>
      </c>
      <c r="D262" s="1075">
        <v>36116</v>
      </c>
      <c r="E262" s="1075">
        <v>28879</v>
      </c>
      <c r="F262" s="1076">
        <v>55.567351334718055</v>
      </c>
      <c r="G262" s="1076">
        <v>44.432648665281945</v>
      </c>
      <c r="H262" s="1077">
        <v>3.8188122110332205</v>
      </c>
      <c r="J262" s="40"/>
      <c r="K262" s="40"/>
      <c r="L262" s="40"/>
      <c r="M262" s="40"/>
    </row>
    <row r="263" spans="1:13" s="282" customFormat="1" ht="12.6" customHeight="1">
      <c r="A263" s="281" t="s">
        <v>27</v>
      </c>
      <c r="B263" s="1102" t="s">
        <v>37</v>
      </c>
      <c r="C263" s="1312">
        <v>161030</v>
      </c>
      <c r="D263" s="1313">
        <v>80590</v>
      </c>
      <c r="E263" s="1313">
        <v>80440</v>
      </c>
      <c r="F263" s="1314">
        <v>50.046575172328133</v>
      </c>
      <c r="G263" s="1314">
        <v>49.95342482767186</v>
      </c>
      <c r="H263" s="1315">
        <v>9.7592342428336014</v>
      </c>
      <c r="J263" s="40"/>
      <c r="K263" s="40"/>
      <c r="L263" s="40"/>
      <c r="M263" s="40"/>
    </row>
    <row r="264" spans="1:13" s="33" customFormat="1" ht="12.6" customHeight="1">
      <c r="A264" s="283"/>
      <c r="B264" s="55" t="s">
        <v>38</v>
      </c>
      <c r="C264" s="1316">
        <v>156446</v>
      </c>
      <c r="D264" s="1317">
        <v>78363</v>
      </c>
      <c r="E264" s="1317">
        <v>78083</v>
      </c>
      <c r="F264" s="1318">
        <v>50.089487746570704</v>
      </c>
      <c r="G264" s="1318">
        <v>49.910512253429296</v>
      </c>
      <c r="H264" s="1319">
        <v>9.6934691176579939</v>
      </c>
      <c r="J264" s="40"/>
      <c r="K264" s="40"/>
      <c r="L264" s="40"/>
      <c r="M264" s="40"/>
    </row>
    <row r="265" spans="1:13" s="33" customFormat="1" ht="12.6" customHeight="1">
      <c r="A265" s="283"/>
      <c r="B265" s="1103" t="s">
        <v>361</v>
      </c>
      <c r="C265" s="1316">
        <v>160267</v>
      </c>
      <c r="D265" s="1317">
        <v>79976</v>
      </c>
      <c r="E265" s="1317">
        <v>80291</v>
      </c>
      <c r="F265" s="1318">
        <v>49.901726493913287</v>
      </c>
      <c r="G265" s="1318">
        <v>50.09827350608672</v>
      </c>
      <c r="H265" s="1319">
        <v>9.8339360901840429</v>
      </c>
      <c r="J265" s="40"/>
      <c r="K265" s="40"/>
      <c r="L265" s="40"/>
      <c r="M265" s="40"/>
    </row>
    <row r="266" spans="1:13" s="33" customFormat="1" ht="12.6" customHeight="1">
      <c r="A266" s="283"/>
      <c r="B266" s="363" t="s">
        <v>362</v>
      </c>
      <c r="C266" s="1316">
        <v>163588</v>
      </c>
      <c r="D266" s="1317">
        <v>80132</v>
      </c>
      <c r="E266" s="1317">
        <v>83457</v>
      </c>
      <c r="F266" s="1318">
        <v>48.984033058659563</v>
      </c>
      <c r="G266" s="1318">
        <v>51.016578233122232</v>
      </c>
      <c r="H266" s="1319">
        <v>9.7517880583099554</v>
      </c>
      <c r="J266" s="40"/>
      <c r="K266" s="40"/>
      <c r="L266" s="40"/>
      <c r="M266" s="40"/>
    </row>
    <row r="267" spans="1:13" s="33" customFormat="1" ht="12.6" customHeight="1">
      <c r="A267" s="283"/>
      <c r="B267" s="363" t="s">
        <v>4776</v>
      </c>
      <c r="C267" s="1316">
        <v>162909</v>
      </c>
      <c r="D267" s="1317">
        <v>78810</v>
      </c>
      <c r="E267" s="1317">
        <v>84099</v>
      </c>
      <c r="F267" s="1318">
        <v>48.376701103069813</v>
      </c>
      <c r="G267" s="1318">
        <v>51.623298896930194</v>
      </c>
      <c r="H267" s="1319">
        <v>9.5717959610310182</v>
      </c>
      <c r="J267" s="40"/>
      <c r="K267" s="40"/>
      <c r="L267" s="40"/>
      <c r="M267" s="40"/>
    </row>
    <row r="268" spans="1:13" s="285" customFormat="1" ht="12.6" customHeight="1">
      <c r="A268" s="284" t="s">
        <v>144</v>
      </c>
      <c r="B268" s="365" t="s">
        <v>37</v>
      </c>
      <c r="C268" s="1070">
        <v>48081</v>
      </c>
      <c r="D268" s="1071">
        <v>22001</v>
      </c>
      <c r="E268" s="1071">
        <v>26080</v>
      </c>
      <c r="F268" s="1072">
        <v>45.758199704665046</v>
      </c>
      <c r="G268" s="1072">
        <v>54.241800295334954</v>
      </c>
      <c r="H268" s="1073">
        <v>2.9139523171439015</v>
      </c>
      <c r="J268" s="40"/>
      <c r="K268" s="40"/>
      <c r="L268" s="40"/>
      <c r="M268" s="40"/>
    </row>
    <row r="269" spans="1:13" s="285" customFormat="1" ht="12.6" customHeight="1">
      <c r="A269" s="286"/>
      <c r="B269" s="368" t="s">
        <v>38</v>
      </c>
      <c r="C269" s="1074">
        <v>48649</v>
      </c>
      <c r="D269" s="1075">
        <v>21559</v>
      </c>
      <c r="E269" s="1075">
        <v>27090</v>
      </c>
      <c r="F269" s="1076">
        <v>44.315402166539911</v>
      </c>
      <c r="G269" s="1076">
        <v>55.684597833460089</v>
      </c>
      <c r="H269" s="1077">
        <v>3.0143153490977315</v>
      </c>
      <c r="J269" s="40"/>
      <c r="K269" s="40"/>
      <c r="L269" s="40"/>
      <c r="M269" s="40"/>
    </row>
    <row r="270" spans="1:13" s="285" customFormat="1" ht="12.6" customHeight="1">
      <c r="A270" s="286"/>
      <c r="B270" s="370" t="s">
        <v>361</v>
      </c>
      <c r="C270" s="1074">
        <v>48171</v>
      </c>
      <c r="D270" s="1075">
        <v>21299</v>
      </c>
      <c r="E270" s="1075">
        <v>26872</v>
      </c>
      <c r="F270" s="1076">
        <v>44.215399306636769</v>
      </c>
      <c r="G270" s="1076">
        <v>55.784600693363231</v>
      </c>
      <c r="H270" s="1077">
        <v>2.9557584243809112</v>
      </c>
      <c r="J270" s="40"/>
      <c r="K270" s="40"/>
      <c r="L270" s="40"/>
      <c r="M270" s="40"/>
    </row>
    <row r="271" spans="1:13" s="285" customFormat="1" ht="12.6" customHeight="1">
      <c r="A271" s="286"/>
      <c r="B271" s="371" t="s">
        <v>362</v>
      </c>
      <c r="C271" s="1074">
        <v>50632</v>
      </c>
      <c r="D271" s="1075">
        <v>22021</v>
      </c>
      <c r="E271" s="1075">
        <v>28611</v>
      </c>
      <c r="F271" s="1076">
        <v>43.492257860641494</v>
      </c>
      <c r="G271" s="1076">
        <v>56.507742139358506</v>
      </c>
      <c r="H271" s="1077">
        <v>3.0182686564317045</v>
      </c>
      <c r="J271" s="40"/>
      <c r="K271" s="40"/>
      <c r="L271" s="40"/>
      <c r="M271" s="40"/>
    </row>
    <row r="272" spans="1:13" s="285" customFormat="1" ht="12.6" customHeight="1">
      <c r="A272" s="286"/>
      <c r="B272" s="371" t="s">
        <v>4776</v>
      </c>
      <c r="C272" s="1074">
        <v>44440</v>
      </c>
      <c r="D272" s="1075">
        <v>19424</v>
      </c>
      <c r="E272" s="1075">
        <v>25015</v>
      </c>
      <c r="F272" s="1076">
        <v>43.708370837083713</v>
      </c>
      <c r="G272" s="1076">
        <v>56.289378937893787</v>
      </c>
      <c r="H272" s="1077">
        <v>2.6110933865422932</v>
      </c>
      <c r="J272" s="40"/>
      <c r="K272" s="40"/>
      <c r="L272" s="40"/>
      <c r="M272" s="40"/>
    </row>
    <row r="273" spans="1:13" s="285" customFormat="1" ht="12.6" customHeight="1">
      <c r="A273" s="284" t="s">
        <v>145</v>
      </c>
      <c r="B273" s="365" t="s">
        <v>37</v>
      </c>
      <c r="C273" s="1070">
        <v>3149</v>
      </c>
      <c r="D273" s="1071">
        <v>1449</v>
      </c>
      <c r="E273" s="1071">
        <v>1700</v>
      </c>
      <c r="F273" s="1072">
        <v>46.01460781200381</v>
      </c>
      <c r="G273" s="1072">
        <v>53.985392187996183</v>
      </c>
      <c r="H273" s="1073">
        <v>0.19084536192438062</v>
      </c>
      <c r="J273" s="40"/>
      <c r="K273" s="40"/>
      <c r="L273" s="40"/>
      <c r="M273" s="40"/>
    </row>
    <row r="274" spans="1:13" s="285" customFormat="1" ht="12.6" customHeight="1">
      <c r="A274" s="286"/>
      <c r="B274" s="368" t="s">
        <v>38</v>
      </c>
      <c r="C274" s="1074">
        <v>3117</v>
      </c>
      <c r="D274" s="1075">
        <v>1677</v>
      </c>
      <c r="E274" s="1075">
        <v>1440</v>
      </c>
      <c r="F274" s="1076">
        <v>53.801732435033692</v>
      </c>
      <c r="G274" s="1076">
        <v>46.198267564966308</v>
      </c>
      <c r="H274" s="1077">
        <v>0.19313081344195418</v>
      </c>
      <c r="J274" s="40"/>
      <c r="K274" s="40"/>
      <c r="L274" s="40"/>
      <c r="M274" s="40"/>
    </row>
    <row r="275" spans="1:13" s="285" customFormat="1" ht="12.6" customHeight="1">
      <c r="A275" s="286"/>
      <c r="B275" s="370" t="s">
        <v>361</v>
      </c>
      <c r="C275" s="1074">
        <v>2929</v>
      </c>
      <c r="D275" s="1075">
        <v>1479</v>
      </c>
      <c r="E275" s="1075">
        <v>1450</v>
      </c>
      <c r="F275" s="1076">
        <v>50.495049504950494</v>
      </c>
      <c r="G275" s="1076">
        <v>49.504950495049506</v>
      </c>
      <c r="H275" s="1077">
        <v>0.17972258049473103</v>
      </c>
      <c r="J275" s="40"/>
      <c r="K275" s="40"/>
      <c r="L275" s="40"/>
      <c r="M275" s="40"/>
    </row>
    <row r="276" spans="1:13" s="285" customFormat="1" ht="12.6" customHeight="1">
      <c r="A276" s="286"/>
      <c r="B276" s="371" t="s">
        <v>362</v>
      </c>
      <c r="C276" s="1074">
        <v>3209</v>
      </c>
      <c r="D276" s="1075">
        <v>1466</v>
      </c>
      <c r="E276" s="1075">
        <v>1743</v>
      </c>
      <c r="F276" s="1076">
        <v>45.684013711436585</v>
      </c>
      <c r="G276" s="1076">
        <v>54.315986288563408</v>
      </c>
      <c r="H276" s="1077">
        <v>0.191294519641518</v>
      </c>
      <c r="J276" s="40"/>
      <c r="K276" s="40"/>
      <c r="L276" s="40"/>
      <c r="M276" s="40"/>
    </row>
    <row r="277" spans="1:13" s="285" customFormat="1" ht="12.6" customHeight="1">
      <c r="A277" s="286"/>
      <c r="B277" s="371" t="s">
        <v>4776</v>
      </c>
      <c r="C277" s="1074">
        <v>3765</v>
      </c>
      <c r="D277" s="1075">
        <v>1922</v>
      </c>
      <c r="E277" s="1075">
        <v>1843</v>
      </c>
      <c r="F277" s="1076">
        <v>51.049136786188576</v>
      </c>
      <c r="G277" s="1076">
        <v>48.950863213811417</v>
      </c>
      <c r="H277" s="1077">
        <v>0.22121436994445845</v>
      </c>
      <c r="J277" s="40"/>
      <c r="K277" s="40"/>
      <c r="L277" s="40"/>
      <c r="M277" s="40"/>
    </row>
    <row r="278" spans="1:13" s="285" customFormat="1" ht="12.6" customHeight="1">
      <c r="A278" s="284" t="s">
        <v>146</v>
      </c>
      <c r="B278" s="365" t="s">
        <v>37</v>
      </c>
      <c r="C278" s="1070">
        <v>12179</v>
      </c>
      <c r="D278" s="1071">
        <v>5813</v>
      </c>
      <c r="E278" s="1071">
        <v>6366</v>
      </c>
      <c r="F278" s="1072">
        <v>47.729698661630678</v>
      </c>
      <c r="G278" s="1072">
        <v>52.270301338369329</v>
      </c>
      <c r="H278" s="1073">
        <v>0.73810913397174716</v>
      </c>
      <c r="J278" s="40"/>
      <c r="K278" s="40"/>
      <c r="L278" s="40"/>
      <c r="M278" s="40"/>
    </row>
    <row r="279" spans="1:13" s="285" customFormat="1" ht="12.6" customHeight="1">
      <c r="A279" s="286"/>
      <c r="B279" s="368" t="s">
        <v>38</v>
      </c>
      <c r="C279" s="1074">
        <v>11453</v>
      </c>
      <c r="D279" s="1075">
        <v>5400</v>
      </c>
      <c r="E279" s="1075">
        <v>6053</v>
      </c>
      <c r="F279" s="1076">
        <v>47.149218545359297</v>
      </c>
      <c r="G279" s="1076">
        <v>52.850781454640703</v>
      </c>
      <c r="H279" s="1077">
        <v>0.70963336745290384</v>
      </c>
      <c r="J279" s="40"/>
      <c r="K279" s="40"/>
      <c r="L279" s="40"/>
      <c r="M279" s="40"/>
    </row>
    <row r="280" spans="1:13" s="285" customFormat="1" ht="12.6" customHeight="1">
      <c r="A280" s="286"/>
      <c r="B280" s="370" t="s">
        <v>361</v>
      </c>
      <c r="C280" s="1074">
        <v>11873</v>
      </c>
      <c r="D280" s="1075">
        <v>5954</v>
      </c>
      <c r="E280" s="1075">
        <v>5919</v>
      </c>
      <c r="F280" s="1076">
        <v>50.147393245178137</v>
      </c>
      <c r="G280" s="1076">
        <v>49.852606754821863</v>
      </c>
      <c r="H280" s="1077">
        <v>0.72852379590779848</v>
      </c>
      <c r="J280" s="40"/>
      <c r="K280" s="40"/>
      <c r="L280" s="40"/>
      <c r="M280" s="40"/>
    </row>
    <row r="281" spans="1:13" s="285" customFormat="1" ht="12.6" customHeight="1">
      <c r="A281" s="286"/>
      <c r="B281" s="371" t="s">
        <v>362</v>
      </c>
      <c r="C281" s="1074">
        <v>12623</v>
      </c>
      <c r="D281" s="1075">
        <v>6022</v>
      </c>
      <c r="E281" s="1075">
        <v>6601</v>
      </c>
      <c r="F281" s="1076">
        <v>47.706567377010217</v>
      </c>
      <c r="G281" s="1076">
        <v>52.293432622989776</v>
      </c>
      <c r="H281" s="1077">
        <v>0.75248074834368395</v>
      </c>
      <c r="J281" s="40"/>
      <c r="K281" s="40"/>
      <c r="L281" s="40"/>
      <c r="M281" s="40"/>
    </row>
    <row r="282" spans="1:13" s="285" customFormat="1" ht="12.6" customHeight="1">
      <c r="A282" s="286"/>
      <c r="B282" s="371" t="s">
        <v>4776</v>
      </c>
      <c r="C282" s="1074">
        <v>12130</v>
      </c>
      <c r="D282" s="1075">
        <v>5969</v>
      </c>
      <c r="E282" s="1075">
        <v>6160</v>
      </c>
      <c r="F282" s="1076">
        <v>49.208573784006596</v>
      </c>
      <c r="G282" s="1076">
        <v>50.783182192910139</v>
      </c>
      <c r="H282" s="1077">
        <v>0.71270393291534684</v>
      </c>
      <c r="J282" s="40"/>
      <c r="K282" s="40"/>
      <c r="L282" s="40"/>
      <c r="M282" s="40"/>
    </row>
    <row r="283" spans="1:13" s="285" customFormat="1" ht="12.6" customHeight="1">
      <c r="A283" s="284" t="s">
        <v>147</v>
      </c>
      <c r="B283" s="365" t="s">
        <v>37</v>
      </c>
      <c r="C283" s="1070">
        <v>5828</v>
      </c>
      <c r="D283" s="1071">
        <v>3685</v>
      </c>
      <c r="E283" s="1071">
        <v>2143</v>
      </c>
      <c r="F283" s="1072">
        <v>63.229238160603984</v>
      </c>
      <c r="G283" s="1072">
        <v>36.770761839396023</v>
      </c>
      <c r="H283" s="1073">
        <v>0.35320634147198804</v>
      </c>
      <c r="J283" s="40"/>
      <c r="K283" s="40"/>
      <c r="L283" s="40"/>
      <c r="M283" s="40"/>
    </row>
    <row r="284" spans="1:13" s="285" customFormat="1" ht="12.6" customHeight="1">
      <c r="A284" s="286"/>
      <c r="B284" s="368" t="s">
        <v>38</v>
      </c>
      <c r="C284" s="1074">
        <v>4841</v>
      </c>
      <c r="D284" s="1075">
        <v>2921</v>
      </c>
      <c r="E284" s="1075">
        <v>1920</v>
      </c>
      <c r="F284" s="1076">
        <v>60.338772980789088</v>
      </c>
      <c r="G284" s="1076">
        <v>39.661227019210912</v>
      </c>
      <c r="H284" s="1077">
        <v>0.29995067945861409</v>
      </c>
      <c r="J284" s="40"/>
      <c r="K284" s="40"/>
      <c r="L284" s="40"/>
      <c r="M284" s="40"/>
    </row>
    <row r="285" spans="1:13" s="285" customFormat="1" ht="12.6" customHeight="1">
      <c r="A285" s="286"/>
      <c r="B285" s="370" t="s">
        <v>361</v>
      </c>
      <c r="C285" s="1074">
        <v>4848</v>
      </c>
      <c r="D285" s="1075">
        <v>2824</v>
      </c>
      <c r="E285" s="1075">
        <v>2024</v>
      </c>
      <c r="F285" s="1076">
        <v>58.25082508250825</v>
      </c>
      <c r="G285" s="1076">
        <v>41.74917491749175</v>
      </c>
      <c r="H285" s="1077">
        <v>0.29747185737058929</v>
      </c>
      <c r="J285" s="40"/>
      <c r="K285" s="40"/>
      <c r="L285" s="40"/>
      <c r="M285" s="40"/>
    </row>
    <row r="286" spans="1:13" s="285" customFormat="1" ht="12.6" customHeight="1">
      <c r="A286" s="286"/>
      <c r="B286" s="371" t="s">
        <v>362</v>
      </c>
      <c r="C286" s="1074">
        <v>6054</v>
      </c>
      <c r="D286" s="1075">
        <v>3412</v>
      </c>
      <c r="E286" s="1075">
        <v>2642</v>
      </c>
      <c r="F286" s="1076">
        <v>56.359431780640904</v>
      </c>
      <c r="G286" s="1076">
        <v>43.640568219359096</v>
      </c>
      <c r="H286" s="1077">
        <v>0.36089031533491744</v>
      </c>
      <c r="J286" s="40"/>
      <c r="K286" s="40"/>
      <c r="L286" s="40"/>
      <c r="M286" s="40"/>
    </row>
    <row r="287" spans="1:13" s="285" customFormat="1" ht="12.6" customHeight="1">
      <c r="A287" s="286"/>
      <c r="B287" s="371" t="s">
        <v>4776</v>
      </c>
      <c r="C287" s="1074">
        <v>8316</v>
      </c>
      <c r="D287" s="1075">
        <v>4873</v>
      </c>
      <c r="E287" s="1075">
        <v>3443</v>
      </c>
      <c r="F287" s="1076">
        <v>58.597883597883595</v>
      </c>
      <c r="G287" s="1076">
        <v>41.402116402116398</v>
      </c>
      <c r="H287" s="1077">
        <v>0.4886105446103895</v>
      </c>
      <c r="J287" s="40"/>
      <c r="K287" s="40"/>
      <c r="L287" s="40"/>
      <c r="M287" s="40"/>
    </row>
    <row r="288" spans="1:13" s="285" customFormat="1" ht="12.6" customHeight="1">
      <c r="A288" s="284" t="s">
        <v>148</v>
      </c>
      <c r="B288" s="365" t="s">
        <v>37</v>
      </c>
      <c r="C288" s="1070">
        <v>5427</v>
      </c>
      <c r="D288" s="1071">
        <v>2868</v>
      </c>
      <c r="E288" s="1071">
        <v>2559</v>
      </c>
      <c r="F288" s="1072">
        <v>52.846876727473749</v>
      </c>
      <c r="G288" s="1072">
        <v>47.153123272526258</v>
      </c>
      <c r="H288" s="1073">
        <v>0.32890370884840064</v>
      </c>
      <c r="J288" s="40"/>
      <c r="K288" s="40"/>
      <c r="L288" s="40"/>
      <c r="M288" s="40"/>
    </row>
    <row r="289" spans="1:13" s="285" customFormat="1" ht="12.6" customHeight="1">
      <c r="A289" s="286"/>
      <c r="B289" s="368" t="s">
        <v>38</v>
      </c>
      <c r="C289" s="1074">
        <v>5555</v>
      </c>
      <c r="D289" s="1075">
        <v>2774</v>
      </c>
      <c r="E289" s="1075">
        <v>2781</v>
      </c>
      <c r="F289" s="1076">
        <v>49.936993699369935</v>
      </c>
      <c r="G289" s="1076">
        <v>50.063006300630065</v>
      </c>
      <c r="H289" s="1077">
        <v>0.34419046155600114</v>
      </c>
      <c r="J289" s="40"/>
      <c r="K289" s="40"/>
      <c r="L289" s="40"/>
      <c r="M289" s="40"/>
    </row>
    <row r="290" spans="1:13" s="285" customFormat="1" ht="12.6" customHeight="1">
      <c r="A290" s="286"/>
      <c r="B290" s="370" t="s">
        <v>361</v>
      </c>
      <c r="C290" s="1074">
        <v>4678</v>
      </c>
      <c r="D290" s="1075">
        <v>2236</v>
      </c>
      <c r="E290" s="1075">
        <v>2442</v>
      </c>
      <c r="F290" s="1076">
        <v>47.798204360837964</v>
      </c>
      <c r="G290" s="1076">
        <v>52.201795639162029</v>
      </c>
      <c r="H290" s="1077">
        <v>0.28704070725652164</v>
      </c>
      <c r="J290" s="40"/>
      <c r="K290" s="40"/>
      <c r="L290" s="40"/>
      <c r="M290" s="40"/>
    </row>
    <row r="291" spans="1:13" s="285" customFormat="1" ht="12.6" customHeight="1">
      <c r="A291" s="286"/>
      <c r="B291" s="371" t="s">
        <v>362</v>
      </c>
      <c r="C291" s="1074">
        <v>5376</v>
      </c>
      <c r="D291" s="1075">
        <v>2534</v>
      </c>
      <c r="E291" s="1075">
        <v>2843</v>
      </c>
      <c r="F291" s="1076">
        <v>47.135416666666671</v>
      </c>
      <c r="G291" s="1076">
        <v>52.883184523809526</v>
      </c>
      <c r="H291" s="1077">
        <v>0.32047346138759764</v>
      </c>
      <c r="J291" s="40"/>
      <c r="K291" s="40"/>
      <c r="L291" s="40"/>
      <c r="M291" s="40"/>
    </row>
    <row r="292" spans="1:13" s="285" customFormat="1" ht="12.6" customHeight="1">
      <c r="A292" s="286"/>
      <c r="B292" s="371" t="s">
        <v>4776</v>
      </c>
      <c r="C292" s="1074">
        <v>4699</v>
      </c>
      <c r="D292" s="1075">
        <v>2145</v>
      </c>
      <c r="E292" s="1075">
        <v>2554</v>
      </c>
      <c r="F292" s="1076">
        <v>45.648010214939347</v>
      </c>
      <c r="G292" s="1076">
        <v>54.351989785060653</v>
      </c>
      <c r="H292" s="1077">
        <v>0.27609198522417272</v>
      </c>
      <c r="J292" s="40"/>
      <c r="K292" s="40"/>
      <c r="L292" s="40"/>
      <c r="M292" s="40"/>
    </row>
    <row r="293" spans="1:13" s="285" customFormat="1" ht="12.6" customHeight="1">
      <c r="A293" s="284" t="s">
        <v>149</v>
      </c>
      <c r="B293" s="365" t="s">
        <v>37</v>
      </c>
      <c r="C293" s="1070">
        <v>15720</v>
      </c>
      <c r="D293" s="1071">
        <v>8272</v>
      </c>
      <c r="E293" s="1071">
        <v>7448</v>
      </c>
      <c r="F293" s="1072">
        <v>52.62086513994911</v>
      </c>
      <c r="G293" s="1072">
        <v>47.37913486005089</v>
      </c>
      <c r="H293" s="1073">
        <v>0.95271168289973429</v>
      </c>
      <c r="J293" s="40"/>
      <c r="K293" s="40"/>
      <c r="L293" s="40"/>
      <c r="M293" s="40"/>
    </row>
    <row r="294" spans="1:13" s="285" customFormat="1" ht="12.6" customHeight="1">
      <c r="A294" s="286"/>
      <c r="B294" s="368" t="s">
        <v>38</v>
      </c>
      <c r="C294" s="1074">
        <v>14711</v>
      </c>
      <c r="D294" s="1075">
        <v>7654</v>
      </c>
      <c r="E294" s="1075">
        <v>7057</v>
      </c>
      <c r="F294" s="1076">
        <v>52.029093875331391</v>
      </c>
      <c r="G294" s="1076">
        <v>47.970906124668616</v>
      </c>
      <c r="H294" s="1077">
        <v>0.91150060845190495</v>
      </c>
      <c r="J294" s="40"/>
      <c r="K294" s="40"/>
      <c r="L294" s="40"/>
      <c r="M294" s="40"/>
    </row>
    <row r="295" spans="1:13" s="285" customFormat="1" ht="12.6" customHeight="1">
      <c r="A295" s="286"/>
      <c r="B295" s="370" t="s">
        <v>361</v>
      </c>
      <c r="C295" s="1074">
        <v>13952</v>
      </c>
      <c r="D295" s="1075">
        <v>7293</v>
      </c>
      <c r="E295" s="1075">
        <v>6659</v>
      </c>
      <c r="F295" s="1076">
        <v>52.272075688073393</v>
      </c>
      <c r="G295" s="1076">
        <v>47.727924311926607</v>
      </c>
      <c r="H295" s="1077">
        <v>0.85609062583219109</v>
      </c>
      <c r="J295" s="40"/>
      <c r="K295" s="40"/>
      <c r="L295" s="40"/>
      <c r="M295" s="40"/>
    </row>
    <row r="296" spans="1:13" s="285" customFormat="1" ht="12.6" customHeight="1">
      <c r="A296" s="286"/>
      <c r="B296" s="371" t="s">
        <v>362</v>
      </c>
      <c r="C296" s="1074">
        <v>14837</v>
      </c>
      <c r="D296" s="1075">
        <v>7991</v>
      </c>
      <c r="E296" s="1075">
        <v>6846</v>
      </c>
      <c r="F296" s="1076">
        <v>53.858596751364828</v>
      </c>
      <c r="G296" s="1076">
        <v>46.141403248635172</v>
      </c>
      <c r="H296" s="1077">
        <v>0.8844614484017459</v>
      </c>
      <c r="J296" s="40"/>
      <c r="K296" s="40"/>
      <c r="L296" s="40"/>
      <c r="M296" s="40"/>
    </row>
    <row r="297" spans="1:13" s="285" customFormat="1" ht="12.6" customHeight="1">
      <c r="A297" s="286"/>
      <c r="B297" s="371" t="s">
        <v>4776</v>
      </c>
      <c r="C297" s="1074">
        <v>15994</v>
      </c>
      <c r="D297" s="1075">
        <v>8165</v>
      </c>
      <c r="E297" s="1075">
        <v>7829</v>
      </c>
      <c r="F297" s="1076">
        <v>51.050393897711643</v>
      </c>
      <c r="G297" s="1076">
        <v>48.949606102288357</v>
      </c>
      <c r="H297" s="1077">
        <v>0.93973509505754804</v>
      </c>
      <c r="J297" s="40"/>
      <c r="K297" s="40"/>
      <c r="L297" s="40"/>
      <c r="M297" s="40"/>
    </row>
    <row r="298" spans="1:13" s="285" customFormat="1" ht="12.6" customHeight="1">
      <c r="A298" s="284" t="s">
        <v>150</v>
      </c>
      <c r="B298" s="365" t="s">
        <v>37</v>
      </c>
      <c r="C298" s="1070">
        <v>1780</v>
      </c>
      <c r="D298" s="1071">
        <v>814</v>
      </c>
      <c r="E298" s="1071">
        <v>966</v>
      </c>
      <c r="F298" s="1072">
        <v>45.730337078651687</v>
      </c>
      <c r="G298" s="1072">
        <v>54.269662921348313</v>
      </c>
      <c r="H298" s="1073">
        <v>0.10787702261841776</v>
      </c>
      <c r="J298" s="40"/>
      <c r="K298" s="40"/>
      <c r="L298" s="40"/>
      <c r="M298" s="40"/>
    </row>
    <row r="299" spans="1:13" s="285" customFormat="1" ht="12.6" customHeight="1">
      <c r="A299" s="286"/>
      <c r="B299" s="368" t="s">
        <v>38</v>
      </c>
      <c r="C299" s="1074">
        <v>1716</v>
      </c>
      <c r="D299" s="1075">
        <v>796</v>
      </c>
      <c r="E299" s="1075">
        <v>920</v>
      </c>
      <c r="F299" s="1076">
        <v>46.386946386946384</v>
      </c>
      <c r="G299" s="1076">
        <v>53.613053613053616</v>
      </c>
      <c r="H299" s="1077">
        <v>0.106324182183636</v>
      </c>
      <c r="J299" s="40"/>
      <c r="K299" s="40"/>
      <c r="L299" s="40"/>
      <c r="M299" s="40"/>
    </row>
    <row r="300" spans="1:13" s="285" customFormat="1" ht="12.6" customHeight="1">
      <c r="A300" s="286"/>
      <c r="B300" s="370" t="s">
        <v>361</v>
      </c>
      <c r="C300" s="1074">
        <v>1766</v>
      </c>
      <c r="D300" s="1075">
        <v>732</v>
      </c>
      <c r="E300" s="1075">
        <v>1035</v>
      </c>
      <c r="F300" s="1076">
        <v>41.449603624009065</v>
      </c>
      <c r="G300" s="1076">
        <v>58.60702151755379</v>
      </c>
      <c r="H300" s="1077">
        <v>0.10836124177319734</v>
      </c>
      <c r="J300" s="40"/>
      <c r="K300" s="40"/>
      <c r="L300" s="40"/>
      <c r="M300" s="40"/>
    </row>
    <row r="301" spans="1:13" s="285" customFormat="1" ht="12.6" customHeight="1">
      <c r="A301" s="286"/>
      <c r="B301" s="371" t="s">
        <v>362</v>
      </c>
      <c r="C301" s="1074">
        <v>2011</v>
      </c>
      <c r="D301" s="1075">
        <v>961</v>
      </c>
      <c r="E301" s="1075">
        <v>1050</v>
      </c>
      <c r="F301" s="1076">
        <v>47.787170561909498</v>
      </c>
      <c r="G301" s="1076">
        <v>52.212829438090502</v>
      </c>
      <c r="H301" s="1077">
        <v>0.11987948862545736</v>
      </c>
      <c r="J301" s="40"/>
      <c r="K301" s="40"/>
      <c r="L301" s="40"/>
      <c r="M301" s="40"/>
    </row>
    <row r="302" spans="1:13" s="285" customFormat="1" ht="12.6" customHeight="1">
      <c r="A302" s="286"/>
      <c r="B302" s="371" t="s">
        <v>4776</v>
      </c>
      <c r="C302" s="1074">
        <v>1783</v>
      </c>
      <c r="D302" s="1075">
        <v>822</v>
      </c>
      <c r="E302" s="1075">
        <v>961</v>
      </c>
      <c r="F302" s="1076">
        <v>46.102075154234434</v>
      </c>
      <c r="G302" s="1076">
        <v>53.897924845765566</v>
      </c>
      <c r="H302" s="1077">
        <v>0.10476101503611404</v>
      </c>
      <c r="J302" s="40"/>
      <c r="K302" s="40"/>
      <c r="L302" s="40"/>
      <c r="M302" s="40"/>
    </row>
    <row r="303" spans="1:13" s="285" customFormat="1" ht="12.6" customHeight="1">
      <c r="A303" s="284" t="s">
        <v>151</v>
      </c>
      <c r="B303" s="365" t="s">
        <v>37</v>
      </c>
      <c r="C303" s="1070">
        <v>6468</v>
      </c>
      <c r="D303" s="1071">
        <v>3492</v>
      </c>
      <c r="E303" s="1071">
        <v>2977</v>
      </c>
      <c r="F303" s="1072">
        <v>53.988868274582558</v>
      </c>
      <c r="G303" s="1072">
        <v>46.026592455163886</v>
      </c>
      <c r="H303" s="1073">
        <v>0.39199358555950908</v>
      </c>
      <c r="J303" s="40"/>
      <c r="K303" s="40"/>
      <c r="L303" s="40"/>
      <c r="M303" s="40"/>
    </row>
    <row r="304" spans="1:13" s="285" customFormat="1" ht="12.6" customHeight="1">
      <c r="A304" s="286"/>
      <c r="B304" s="368" t="s">
        <v>38</v>
      </c>
      <c r="C304" s="1074">
        <v>5973</v>
      </c>
      <c r="D304" s="1075">
        <v>3008</v>
      </c>
      <c r="E304" s="1075">
        <v>2965</v>
      </c>
      <c r="F304" s="1076">
        <v>50.359953122384063</v>
      </c>
      <c r="G304" s="1076">
        <v>49.640046877615937</v>
      </c>
      <c r="H304" s="1077">
        <v>0.37008994183150223</v>
      </c>
      <c r="J304" s="40"/>
      <c r="K304" s="40"/>
      <c r="L304" s="40"/>
      <c r="M304" s="40"/>
    </row>
    <row r="305" spans="1:13" s="285" customFormat="1" ht="12.6" customHeight="1">
      <c r="A305" s="286"/>
      <c r="B305" s="370" t="s">
        <v>361</v>
      </c>
      <c r="C305" s="1074">
        <v>7242</v>
      </c>
      <c r="D305" s="1075">
        <v>3500</v>
      </c>
      <c r="E305" s="1075">
        <v>3742</v>
      </c>
      <c r="F305" s="1076">
        <v>48.329190831262082</v>
      </c>
      <c r="G305" s="1076">
        <v>51.670809168737918</v>
      </c>
      <c r="H305" s="1077">
        <v>0.44436699485928377</v>
      </c>
      <c r="J305" s="40"/>
      <c r="K305" s="40"/>
      <c r="L305" s="40"/>
      <c r="M305" s="40"/>
    </row>
    <row r="306" spans="1:13" s="285" customFormat="1" ht="12.6" customHeight="1">
      <c r="A306" s="286"/>
      <c r="B306" s="371" t="s">
        <v>362</v>
      </c>
      <c r="C306" s="1074">
        <v>5745</v>
      </c>
      <c r="D306" s="1075">
        <v>2895</v>
      </c>
      <c r="E306" s="1075">
        <v>2850</v>
      </c>
      <c r="F306" s="1076">
        <v>50.391644908616186</v>
      </c>
      <c r="G306" s="1076">
        <v>49.608355091383807</v>
      </c>
      <c r="H306" s="1077">
        <v>0.342470244730608</v>
      </c>
      <c r="J306" s="40"/>
      <c r="K306" s="40"/>
      <c r="L306" s="40"/>
      <c r="M306" s="40"/>
    </row>
    <row r="307" spans="1:13" s="285" customFormat="1" ht="12.6" customHeight="1">
      <c r="A307" s="286"/>
      <c r="B307" s="371" t="s">
        <v>4776</v>
      </c>
      <c r="C307" s="1074">
        <v>6048</v>
      </c>
      <c r="D307" s="1075">
        <v>3055</v>
      </c>
      <c r="E307" s="1075">
        <v>2992</v>
      </c>
      <c r="F307" s="1076">
        <v>50.512566137566139</v>
      </c>
      <c r="G307" s="1076">
        <v>49.470899470899468</v>
      </c>
      <c r="H307" s="1077">
        <v>0.35535312335301056</v>
      </c>
      <c r="J307" s="40"/>
      <c r="K307" s="40"/>
      <c r="L307" s="40"/>
      <c r="M307" s="40"/>
    </row>
    <row r="308" spans="1:13" s="285" customFormat="1" ht="12.6" customHeight="1">
      <c r="A308" s="284" t="s">
        <v>152</v>
      </c>
      <c r="B308" s="365" t="s">
        <v>37</v>
      </c>
      <c r="C308" s="1070">
        <v>13091</v>
      </c>
      <c r="D308" s="1071">
        <v>6482</v>
      </c>
      <c r="E308" s="1071">
        <v>6609</v>
      </c>
      <c r="F308" s="1072">
        <v>49.514933924069972</v>
      </c>
      <c r="G308" s="1072">
        <v>50.485066075930028</v>
      </c>
      <c r="H308" s="1073">
        <v>0.79338095679646459</v>
      </c>
      <c r="J308" s="40"/>
      <c r="K308" s="40"/>
      <c r="L308" s="40"/>
      <c r="M308" s="40"/>
    </row>
    <row r="309" spans="1:13" s="285" customFormat="1" ht="12.6" customHeight="1">
      <c r="A309" s="286"/>
      <c r="B309" s="368" t="s">
        <v>38</v>
      </c>
      <c r="C309" s="1074">
        <v>12242</v>
      </c>
      <c r="D309" s="1075">
        <v>5741</v>
      </c>
      <c r="E309" s="1075">
        <v>6501</v>
      </c>
      <c r="F309" s="1076">
        <v>46.895932037248819</v>
      </c>
      <c r="G309" s="1076">
        <v>53.104067962751188</v>
      </c>
      <c r="H309" s="1077">
        <v>0.75852018548489031</v>
      </c>
      <c r="J309" s="40"/>
      <c r="K309" s="40"/>
      <c r="L309" s="40"/>
      <c r="M309" s="40"/>
    </row>
    <row r="310" spans="1:13" s="285" customFormat="1" ht="12.6" customHeight="1">
      <c r="A310" s="286"/>
      <c r="B310" s="370" t="s">
        <v>361</v>
      </c>
      <c r="C310" s="1074">
        <v>14901</v>
      </c>
      <c r="D310" s="1075">
        <v>6951</v>
      </c>
      <c r="E310" s="1075">
        <v>7951</v>
      </c>
      <c r="F310" s="1076">
        <v>46.647875981477753</v>
      </c>
      <c r="G310" s="1076">
        <v>53.358834977518285</v>
      </c>
      <c r="H310" s="1077">
        <v>0.91432098735131018</v>
      </c>
      <c r="J310" s="40"/>
      <c r="K310" s="40"/>
      <c r="L310" s="40"/>
      <c r="M310" s="40"/>
    </row>
    <row r="311" spans="1:13" s="285" customFormat="1" ht="12.6" customHeight="1">
      <c r="A311" s="286"/>
      <c r="B311" s="371" t="s">
        <v>362</v>
      </c>
      <c r="C311" s="1074">
        <v>13107</v>
      </c>
      <c r="D311" s="1075">
        <v>5841</v>
      </c>
      <c r="E311" s="1075">
        <v>7266</v>
      </c>
      <c r="F311" s="1076">
        <v>44.563973449301905</v>
      </c>
      <c r="G311" s="1076">
        <v>55.436026550698102</v>
      </c>
      <c r="H311" s="1077">
        <v>0.78133289776920434</v>
      </c>
      <c r="J311" s="40"/>
      <c r="K311" s="40"/>
      <c r="L311" s="40"/>
      <c r="M311" s="40"/>
    </row>
    <row r="312" spans="1:13" s="285" customFormat="1" ht="12.6" customHeight="1">
      <c r="A312" s="286"/>
      <c r="B312" s="371" t="s">
        <v>4776</v>
      </c>
      <c r="C312" s="1074">
        <v>13093</v>
      </c>
      <c r="D312" s="1075">
        <v>5628</v>
      </c>
      <c r="E312" s="1075">
        <v>7465</v>
      </c>
      <c r="F312" s="1076">
        <v>42.984801038722978</v>
      </c>
      <c r="G312" s="1076">
        <v>57.015198961277015</v>
      </c>
      <c r="H312" s="1077">
        <v>0.76928545702066253</v>
      </c>
      <c r="J312" s="40"/>
      <c r="K312" s="40"/>
      <c r="L312" s="40"/>
      <c r="M312" s="40"/>
    </row>
    <row r="313" spans="1:13" s="285" customFormat="1" ht="12.6" customHeight="1">
      <c r="A313" s="284" t="s">
        <v>153</v>
      </c>
      <c r="B313" s="365" t="s">
        <v>37</v>
      </c>
      <c r="C313" s="1070">
        <v>7987</v>
      </c>
      <c r="D313" s="1071">
        <v>3817</v>
      </c>
      <c r="E313" s="1071">
        <v>4170</v>
      </c>
      <c r="F313" s="1072">
        <v>47.790159008388635</v>
      </c>
      <c r="G313" s="1072">
        <v>52.209840991611365</v>
      </c>
      <c r="H313" s="1073">
        <v>0.4840526851984846</v>
      </c>
      <c r="J313" s="40"/>
      <c r="K313" s="40"/>
      <c r="L313" s="40"/>
      <c r="M313" s="40"/>
    </row>
    <row r="314" spans="1:13" s="285" customFormat="1" ht="12.6" customHeight="1">
      <c r="A314" s="286"/>
      <c r="B314" s="368" t="s">
        <v>38</v>
      </c>
      <c r="C314" s="1074">
        <v>7176</v>
      </c>
      <c r="D314" s="1075">
        <v>3519</v>
      </c>
      <c r="E314" s="1075">
        <v>3656</v>
      </c>
      <c r="F314" s="1076">
        <v>49.038461538461533</v>
      </c>
      <c r="G314" s="1076">
        <v>50.94760312151616</v>
      </c>
      <c r="H314" s="1077">
        <v>0.44462839822247779</v>
      </c>
      <c r="J314" s="40"/>
      <c r="K314" s="40"/>
      <c r="L314" s="40"/>
      <c r="M314" s="40"/>
    </row>
    <row r="315" spans="1:13" s="285" customFormat="1" ht="12.6" customHeight="1">
      <c r="A315" s="286"/>
      <c r="B315" s="370" t="s">
        <v>361</v>
      </c>
      <c r="C315" s="1074">
        <v>7769</v>
      </c>
      <c r="D315" s="1075">
        <v>4019</v>
      </c>
      <c r="E315" s="1075">
        <v>3750</v>
      </c>
      <c r="F315" s="1076">
        <v>51.731239541768574</v>
      </c>
      <c r="G315" s="1076">
        <v>48.268760458231426</v>
      </c>
      <c r="H315" s="1077">
        <v>0.47670356021289362</v>
      </c>
      <c r="J315" s="40"/>
      <c r="K315" s="40"/>
      <c r="L315" s="40"/>
      <c r="M315" s="40"/>
    </row>
    <row r="316" spans="1:13" s="285" customFormat="1" ht="12.6" customHeight="1">
      <c r="A316" s="286"/>
      <c r="B316" s="371" t="s">
        <v>362</v>
      </c>
      <c r="C316" s="1074">
        <v>7732</v>
      </c>
      <c r="D316" s="1075">
        <v>4095</v>
      </c>
      <c r="E316" s="1075">
        <v>3637</v>
      </c>
      <c r="F316" s="1076">
        <v>52.961717537506473</v>
      </c>
      <c r="G316" s="1076">
        <v>47.038282462493534</v>
      </c>
      <c r="H316" s="1077">
        <v>0.46091904826058505</v>
      </c>
      <c r="J316" s="40"/>
      <c r="K316" s="40"/>
      <c r="L316" s="40"/>
      <c r="M316" s="40"/>
    </row>
    <row r="317" spans="1:13" s="285" customFormat="1" ht="12.6" customHeight="1">
      <c r="A317" s="286"/>
      <c r="B317" s="371" t="s">
        <v>4776</v>
      </c>
      <c r="C317" s="1074">
        <v>7438</v>
      </c>
      <c r="D317" s="1075">
        <v>3727</v>
      </c>
      <c r="E317" s="1075">
        <v>3711</v>
      </c>
      <c r="F317" s="1076">
        <v>50.107555794568434</v>
      </c>
      <c r="G317" s="1076">
        <v>49.892444205431566</v>
      </c>
      <c r="H317" s="1077">
        <v>0.43702323602838833</v>
      </c>
      <c r="J317" s="40"/>
      <c r="K317" s="40"/>
      <c r="L317" s="40"/>
      <c r="M317" s="40"/>
    </row>
    <row r="318" spans="1:13" s="285" customFormat="1" ht="12.6" customHeight="1">
      <c r="A318" s="284" t="s">
        <v>154</v>
      </c>
      <c r="B318" s="365" t="s">
        <v>37</v>
      </c>
      <c r="C318" s="1070">
        <v>25518</v>
      </c>
      <c r="D318" s="1071">
        <v>12906</v>
      </c>
      <c r="E318" s="1071">
        <v>12612</v>
      </c>
      <c r="F318" s="1072">
        <v>50.5760639548554</v>
      </c>
      <c r="G318" s="1072">
        <v>49.423936045144607</v>
      </c>
      <c r="H318" s="1073">
        <v>1.546520147852126</v>
      </c>
      <c r="J318" s="40"/>
      <c r="K318" s="40"/>
      <c r="L318" s="40"/>
      <c r="M318" s="40"/>
    </row>
    <row r="319" spans="1:13" s="285" customFormat="1" ht="12.6" customHeight="1">
      <c r="A319" s="286"/>
      <c r="B319" s="368" t="s">
        <v>38</v>
      </c>
      <c r="C319" s="1074">
        <v>24461</v>
      </c>
      <c r="D319" s="1075">
        <v>13813</v>
      </c>
      <c r="E319" s="1075">
        <v>10648</v>
      </c>
      <c r="F319" s="1076">
        <v>56.469482032623361</v>
      </c>
      <c r="G319" s="1076">
        <v>43.530517967376639</v>
      </c>
      <c r="H319" s="1077">
        <v>1.5156152799498368</v>
      </c>
      <c r="J319" s="40"/>
      <c r="K319" s="40"/>
      <c r="L319" s="40"/>
      <c r="M319" s="40"/>
    </row>
    <row r="320" spans="1:13" s="285" customFormat="1" ht="12.6" customHeight="1">
      <c r="A320" s="286"/>
      <c r="B320" s="370" t="s">
        <v>361</v>
      </c>
      <c r="C320" s="1074">
        <v>25603</v>
      </c>
      <c r="D320" s="1075">
        <v>14356</v>
      </c>
      <c r="E320" s="1075">
        <v>11247</v>
      </c>
      <c r="F320" s="1076">
        <v>56.071554114752175</v>
      </c>
      <c r="G320" s="1076">
        <v>43.928445885247825</v>
      </c>
      <c r="H320" s="1077">
        <v>1.5709925668851481</v>
      </c>
      <c r="J320" s="40"/>
      <c r="K320" s="40"/>
      <c r="L320" s="40"/>
      <c r="M320" s="40"/>
    </row>
    <row r="321" spans="1:13" s="285" customFormat="1" ht="12.6" customHeight="1">
      <c r="A321" s="286"/>
      <c r="B321" s="371" t="s">
        <v>362</v>
      </c>
      <c r="C321" s="1074">
        <v>25456</v>
      </c>
      <c r="D321" s="1075">
        <v>13717</v>
      </c>
      <c r="E321" s="1075">
        <v>11739</v>
      </c>
      <c r="F321" s="1076">
        <v>53.88513513513513</v>
      </c>
      <c r="G321" s="1076">
        <v>46.114864864864863</v>
      </c>
      <c r="H321" s="1077">
        <v>1.517479991272821</v>
      </c>
      <c r="J321" s="40"/>
      <c r="K321" s="40"/>
      <c r="L321" s="40"/>
      <c r="M321" s="40"/>
    </row>
    <row r="322" spans="1:13" s="285" customFormat="1" ht="12.6" customHeight="1">
      <c r="A322" s="286"/>
      <c r="B322" s="371" t="s">
        <v>4776</v>
      </c>
      <c r="C322" s="1074">
        <v>26206</v>
      </c>
      <c r="D322" s="1075">
        <v>13497</v>
      </c>
      <c r="E322" s="1075">
        <v>12709</v>
      </c>
      <c r="F322" s="1076">
        <v>51.503472487216669</v>
      </c>
      <c r="G322" s="1076">
        <v>48.496527512783331</v>
      </c>
      <c r="H322" s="1077">
        <v>1.5397460235762226</v>
      </c>
      <c r="J322" s="40"/>
      <c r="K322" s="40"/>
      <c r="L322" s="40"/>
      <c r="M322" s="40"/>
    </row>
    <row r="323" spans="1:13" s="285" customFormat="1" ht="12.6" customHeight="1">
      <c r="A323" s="284" t="s">
        <v>155</v>
      </c>
      <c r="B323" s="365" t="s">
        <v>37</v>
      </c>
      <c r="C323" s="1070">
        <v>4244</v>
      </c>
      <c r="D323" s="1071">
        <v>2191</v>
      </c>
      <c r="E323" s="1071">
        <v>2053</v>
      </c>
      <c r="F323" s="1072">
        <v>51.62582469368521</v>
      </c>
      <c r="G323" s="1072">
        <v>48.374175306314797</v>
      </c>
      <c r="H323" s="1073">
        <v>0.2572079123553736</v>
      </c>
      <c r="J323" s="40"/>
      <c r="K323" s="40"/>
      <c r="L323" s="40"/>
      <c r="M323" s="40"/>
    </row>
    <row r="324" spans="1:13" s="285" customFormat="1" ht="12.6" customHeight="1">
      <c r="A324" s="286"/>
      <c r="B324" s="368" t="s">
        <v>38</v>
      </c>
      <c r="C324" s="1074">
        <v>4512</v>
      </c>
      <c r="D324" s="1075">
        <v>2304</v>
      </c>
      <c r="E324" s="1075">
        <v>2208</v>
      </c>
      <c r="F324" s="1076">
        <v>51.063829787234042</v>
      </c>
      <c r="G324" s="1076">
        <v>48.936170212765958</v>
      </c>
      <c r="H324" s="1077">
        <v>0.2795656818255044</v>
      </c>
      <c r="J324" s="40"/>
      <c r="K324" s="40"/>
      <c r="L324" s="40"/>
      <c r="M324" s="40"/>
    </row>
    <row r="325" spans="1:13" s="285" customFormat="1" ht="12.6" customHeight="1">
      <c r="A325" s="286"/>
      <c r="B325" s="370" t="s">
        <v>361</v>
      </c>
      <c r="C325" s="1074">
        <v>4442</v>
      </c>
      <c r="D325" s="1075">
        <v>2274</v>
      </c>
      <c r="E325" s="1075">
        <v>2168</v>
      </c>
      <c r="F325" s="1076">
        <v>51.193156235929763</v>
      </c>
      <c r="G325" s="1076">
        <v>48.806843764070237</v>
      </c>
      <c r="H325" s="1077">
        <v>0.27255981650993355</v>
      </c>
      <c r="J325" s="40"/>
      <c r="K325" s="40"/>
      <c r="L325" s="40"/>
      <c r="M325" s="40"/>
    </row>
    <row r="326" spans="1:13" s="285" customFormat="1" ht="12.6" customHeight="1">
      <c r="A326" s="286"/>
      <c r="B326" s="371" t="s">
        <v>362</v>
      </c>
      <c r="C326" s="1074">
        <v>4904</v>
      </c>
      <c r="D326" s="1075">
        <v>2480</v>
      </c>
      <c r="E326" s="1075">
        <v>2424</v>
      </c>
      <c r="F326" s="1076">
        <v>50.570962479608482</v>
      </c>
      <c r="G326" s="1076">
        <v>49.429037520391518</v>
      </c>
      <c r="H326" s="1077">
        <v>0.29233665450981744</v>
      </c>
      <c r="J326" s="40"/>
      <c r="K326" s="40"/>
      <c r="L326" s="40"/>
      <c r="M326" s="40"/>
    </row>
    <row r="327" spans="1:13" s="285" customFormat="1" ht="12.6" customHeight="1">
      <c r="A327" s="286"/>
      <c r="B327" s="371" t="s">
        <v>4776</v>
      </c>
      <c r="C327" s="1074">
        <v>6139</v>
      </c>
      <c r="D327" s="1075">
        <v>2610</v>
      </c>
      <c r="E327" s="1075">
        <v>3528</v>
      </c>
      <c r="F327" s="1076">
        <v>42.515067600586413</v>
      </c>
      <c r="G327" s="1076">
        <v>57.468643101482328</v>
      </c>
      <c r="H327" s="1077">
        <v>0.36069987173679424</v>
      </c>
      <c r="J327" s="40"/>
      <c r="K327" s="40"/>
      <c r="L327" s="40"/>
      <c r="M327" s="40"/>
    </row>
    <row r="328" spans="1:13" s="285" customFormat="1" ht="12.6" customHeight="1">
      <c r="A328" s="284" t="s">
        <v>156</v>
      </c>
      <c r="B328" s="365" t="s">
        <v>37</v>
      </c>
      <c r="C328" s="1070">
        <v>11559</v>
      </c>
      <c r="D328" s="1071">
        <v>6801</v>
      </c>
      <c r="E328" s="1071">
        <v>4758</v>
      </c>
      <c r="F328" s="1072">
        <v>58.837269660005184</v>
      </c>
      <c r="G328" s="1072">
        <v>41.162730339994809</v>
      </c>
      <c r="H328" s="1073">
        <v>0.70053399126196125</v>
      </c>
      <c r="J328" s="40"/>
      <c r="K328" s="40"/>
      <c r="L328" s="40"/>
      <c r="M328" s="40"/>
    </row>
    <row r="329" spans="1:13" s="285" customFormat="1" ht="12.6" customHeight="1">
      <c r="A329" s="286"/>
      <c r="B329" s="368" t="s">
        <v>38</v>
      </c>
      <c r="C329" s="1074">
        <v>12042</v>
      </c>
      <c r="D329" s="1075">
        <v>7197</v>
      </c>
      <c r="E329" s="1075">
        <v>4845</v>
      </c>
      <c r="F329" s="1076">
        <v>59.765819631290483</v>
      </c>
      <c r="G329" s="1076">
        <v>40.234180368709517</v>
      </c>
      <c r="H329" s="1077">
        <v>0.74612808965929167</v>
      </c>
      <c r="J329" s="40"/>
      <c r="K329" s="40"/>
      <c r="L329" s="40"/>
      <c r="M329" s="40"/>
    </row>
    <row r="330" spans="1:13" s="285" customFormat="1" ht="12.6" customHeight="1">
      <c r="A330" s="286"/>
      <c r="B330" s="370" t="s">
        <v>361</v>
      </c>
      <c r="C330" s="1074">
        <v>12093</v>
      </c>
      <c r="D330" s="1075">
        <v>7061</v>
      </c>
      <c r="E330" s="1075">
        <v>5032</v>
      </c>
      <c r="F330" s="1076">
        <v>58.389150748366824</v>
      </c>
      <c r="G330" s="1076">
        <v>41.610849251633176</v>
      </c>
      <c r="H330" s="1077">
        <v>0.74202293134953312</v>
      </c>
      <c r="J330" s="40"/>
      <c r="K330" s="40"/>
      <c r="L330" s="40"/>
      <c r="M330" s="40"/>
    </row>
    <row r="331" spans="1:13" s="285" customFormat="1" ht="12.6" customHeight="1">
      <c r="A331" s="286"/>
      <c r="B331" s="371" t="s">
        <v>362</v>
      </c>
      <c r="C331" s="1074">
        <v>11902</v>
      </c>
      <c r="D331" s="1075">
        <v>6696</v>
      </c>
      <c r="E331" s="1075">
        <v>5206</v>
      </c>
      <c r="F331" s="1076">
        <v>56.259452192908753</v>
      </c>
      <c r="G331" s="1076">
        <v>43.740547807091247</v>
      </c>
      <c r="H331" s="1077">
        <v>0.70950058360029522</v>
      </c>
      <c r="J331" s="40"/>
      <c r="K331" s="40"/>
      <c r="L331" s="40"/>
      <c r="M331" s="40"/>
    </row>
    <row r="332" spans="1:13" s="285" customFormat="1" ht="12.6" customHeight="1">
      <c r="A332" s="286"/>
      <c r="B332" s="371" t="s">
        <v>4776</v>
      </c>
      <c r="C332" s="1074">
        <v>12860</v>
      </c>
      <c r="D332" s="1075">
        <v>6972</v>
      </c>
      <c r="E332" s="1075">
        <v>5888</v>
      </c>
      <c r="F332" s="1076">
        <v>54.214618973561436</v>
      </c>
      <c r="G332" s="1076">
        <v>45.785381026438571</v>
      </c>
      <c r="H332" s="1077">
        <v>0.75559543093910642</v>
      </c>
      <c r="J332" s="40"/>
      <c r="K332" s="40"/>
      <c r="L332" s="40"/>
      <c r="M332" s="40"/>
    </row>
    <row r="333" spans="1:13" s="40" customFormat="1" ht="12.6" customHeight="1">
      <c r="A333" s="278" t="s">
        <v>28</v>
      </c>
      <c r="B333" s="61" t="s">
        <v>37</v>
      </c>
      <c r="C333" s="1078">
        <v>373075</v>
      </c>
      <c r="D333" s="1079">
        <v>195803</v>
      </c>
      <c r="E333" s="1079">
        <v>177271</v>
      </c>
      <c r="F333" s="1060">
        <v>52.483548884272601</v>
      </c>
      <c r="G333" s="1060">
        <v>47.516183073108628</v>
      </c>
      <c r="H333" s="1061">
        <v>22.610236074924835</v>
      </c>
    </row>
    <row r="334" spans="1:13" s="40" customFormat="1" ht="12.6" customHeight="1">
      <c r="A334" s="279"/>
      <c r="B334" s="48" t="s">
        <v>38</v>
      </c>
      <c r="C334" s="1080">
        <v>373382</v>
      </c>
      <c r="D334" s="1020">
        <v>195925</v>
      </c>
      <c r="E334" s="1020">
        <v>177457</v>
      </c>
      <c r="F334" s="1064">
        <v>52.473070474741689</v>
      </c>
      <c r="G334" s="1064">
        <v>47.526929525258318</v>
      </c>
      <c r="H334" s="1065">
        <v>23.134927617768284</v>
      </c>
    </row>
    <row r="335" spans="1:13" s="40" customFormat="1" ht="12.6" customHeight="1">
      <c r="A335" s="279"/>
      <c r="B335" s="357" t="s">
        <v>361</v>
      </c>
      <c r="C335" s="1080">
        <v>370856</v>
      </c>
      <c r="D335" s="1020">
        <v>193577</v>
      </c>
      <c r="E335" s="1020">
        <v>177279</v>
      </c>
      <c r="F335" s="1064">
        <v>52.197348836205968</v>
      </c>
      <c r="G335" s="1064">
        <v>47.802651163794039</v>
      </c>
      <c r="H335" s="1065">
        <v>22.755615333545229</v>
      </c>
    </row>
    <row r="336" spans="1:13" s="40" customFormat="1" ht="12.6" customHeight="1">
      <c r="A336" s="279"/>
      <c r="B336" s="359" t="s">
        <v>362</v>
      </c>
      <c r="C336" s="1080">
        <v>375165</v>
      </c>
      <c r="D336" s="1020">
        <v>195327</v>
      </c>
      <c r="E336" s="1020">
        <v>179837</v>
      </c>
      <c r="F336" s="1064">
        <v>52.064291711646874</v>
      </c>
      <c r="G336" s="1064">
        <v>47.935441738968187</v>
      </c>
      <c r="H336" s="1065">
        <v>22.364290576911841</v>
      </c>
    </row>
    <row r="337" spans="1:13" s="40" customFormat="1" ht="12.6" customHeight="1">
      <c r="A337" s="280"/>
      <c r="B337" s="1101" t="s">
        <v>4776</v>
      </c>
      <c r="C337" s="1081">
        <v>378861</v>
      </c>
      <c r="D337" s="1082">
        <v>188875</v>
      </c>
      <c r="E337" s="1082">
        <v>189986</v>
      </c>
      <c r="F337" s="1068">
        <v>49.853376304238225</v>
      </c>
      <c r="G337" s="1068">
        <v>50.146623695761775</v>
      </c>
      <c r="H337" s="1069">
        <v>22.260158675040497</v>
      </c>
    </row>
    <row r="338" spans="1:13" s="282" customFormat="1" ht="12.6" customHeight="1">
      <c r="A338" s="281" t="s">
        <v>29</v>
      </c>
      <c r="B338" s="1102" t="s">
        <v>37</v>
      </c>
      <c r="C338" s="1312">
        <v>179800</v>
      </c>
      <c r="D338" s="1313">
        <v>91306</v>
      </c>
      <c r="E338" s="1313">
        <v>88494</v>
      </c>
      <c r="F338" s="1314">
        <v>50.781979977753053</v>
      </c>
      <c r="G338" s="1314">
        <v>49.21802002224694</v>
      </c>
      <c r="H338" s="1315">
        <v>10.896791385837929</v>
      </c>
      <c r="J338" s="40"/>
      <c r="K338" s="40"/>
      <c r="L338" s="40"/>
      <c r="M338" s="40"/>
    </row>
    <row r="339" spans="1:13" s="33" customFormat="1" ht="12.6" customHeight="1">
      <c r="A339" s="283"/>
      <c r="B339" s="55" t="s">
        <v>38</v>
      </c>
      <c r="C339" s="1316">
        <v>175810</v>
      </c>
      <c r="D339" s="1317">
        <v>89751</v>
      </c>
      <c r="E339" s="1317">
        <v>86059</v>
      </c>
      <c r="F339" s="1318">
        <v>51.049997156020702</v>
      </c>
      <c r="G339" s="1318">
        <v>48.950002843979298</v>
      </c>
      <c r="H339" s="1319">
        <v>10.893271835492449</v>
      </c>
      <c r="J339" s="40"/>
      <c r="K339" s="40"/>
      <c r="L339" s="40"/>
      <c r="M339" s="40"/>
    </row>
    <row r="340" spans="1:13" s="33" customFormat="1" ht="12.6" customHeight="1">
      <c r="A340" s="283"/>
      <c r="B340" s="1103" t="s">
        <v>361</v>
      </c>
      <c r="C340" s="1316">
        <v>176755</v>
      </c>
      <c r="D340" s="1317">
        <v>88387</v>
      </c>
      <c r="E340" s="1317">
        <v>88368</v>
      </c>
      <c r="F340" s="1318">
        <v>50.005374671154989</v>
      </c>
      <c r="G340" s="1318">
        <v>49.994625328845011</v>
      </c>
      <c r="H340" s="1319">
        <v>10.845634931835502</v>
      </c>
      <c r="J340" s="40"/>
      <c r="K340" s="40"/>
      <c r="L340" s="40"/>
      <c r="M340" s="40"/>
    </row>
    <row r="341" spans="1:13" s="33" customFormat="1" ht="12.6" customHeight="1">
      <c r="A341" s="283"/>
      <c r="B341" s="363" t="s">
        <v>362</v>
      </c>
      <c r="C341" s="1316">
        <v>178632</v>
      </c>
      <c r="D341" s="1317">
        <v>89608</v>
      </c>
      <c r="E341" s="1317">
        <v>89024</v>
      </c>
      <c r="F341" s="1318">
        <v>50.163464552823676</v>
      </c>
      <c r="G341" s="1318">
        <v>49.836535447176317</v>
      </c>
      <c r="H341" s="1319">
        <v>10.648589165660219</v>
      </c>
      <c r="J341" s="40"/>
      <c r="K341" s="40"/>
      <c r="L341" s="40"/>
      <c r="M341" s="40"/>
    </row>
    <row r="342" spans="1:13" s="33" customFormat="1" ht="12.6" customHeight="1">
      <c r="A342" s="283"/>
      <c r="B342" s="363" t="s">
        <v>4776</v>
      </c>
      <c r="C342" s="1316">
        <v>179916</v>
      </c>
      <c r="D342" s="1317">
        <v>86310</v>
      </c>
      <c r="E342" s="1317">
        <v>93605</v>
      </c>
      <c r="F342" s="1318">
        <v>47.972387113986528</v>
      </c>
      <c r="G342" s="1318">
        <v>52.027057071077607</v>
      </c>
      <c r="H342" s="1319">
        <v>10.571050354031126</v>
      </c>
      <c r="J342" s="40"/>
      <c r="K342" s="40"/>
      <c r="L342" s="40"/>
      <c r="M342" s="40"/>
    </row>
    <row r="343" spans="1:13" s="285" customFormat="1" ht="12.6" customHeight="1">
      <c r="A343" s="284" t="s">
        <v>157</v>
      </c>
      <c r="B343" s="365" t="s">
        <v>37</v>
      </c>
      <c r="C343" s="1070">
        <v>15842</v>
      </c>
      <c r="D343" s="1071">
        <v>7791</v>
      </c>
      <c r="E343" s="1071">
        <v>8051</v>
      </c>
      <c r="F343" s="1072">
        <v>49.179396540840806</v>
      </c>
      <c r="G343" s="1072">
        <v>50.820603459159194</v>
      </c>
      <c r="H343" s="1073">
        <v>0.96010550130391803</v>
      </c>
      <c r="J343" s="40"/>
      <c r="K343" s="40"/>
      <c r="L343" s="40"/>
      <c r="M343" s="40"/>
    </row>
    <row r="344" spans="1:13" s="285" customFormat="1" ht="12.6" customHeight="1">
      <c r="A344" s="286"/>
      <c r="B344" s="368" t="s">
        <v>38</v>
      </c>
      <c r="C344" s="1074">
        <v>16608</v>
      </c>
      <c r="D344" s="1075">
        <v>8829</v>
      </c>
      <c r="E344" s="1075">
        <v>7779</v>
      </c>
      <c r="F344" s="1076">
        <v>53.161127167630063</v>
      </c>
      <c r="G344" s="1076">
        <v>46.838872832369944</v>
      </c>
      <c r="H344" s="1077">
        <v>1.0290396373577078</v>
      </c>
      <c r="J344" s="40"/>
      <c r="K344" s="40"/>
      <c r="L344" s="40"/>
      <c r="M344" s="40"/>
    </row>
    <row r="345" spans="1:13" s="285" customFormat="1" ht="12.6" customHeight="1">
      <c r="A345" s="286"/>
      <c r="B345" s="370" t="s">
        <v>361</v>
      </c>
      <c r="C345" s="1074">
        <v>16479</v>
      </c>
      <c r="D345" s="1075">
        <v>8422</v>
      </c>
      <c r="E345" s="1075">
        <v>8057</v>
      </c>
      <c r="F345" s="1076">
        <v>51.10747011347776</v>
      </c>
      <c r="G345" s="1076">
        <v>48.89252988652224</v>
      </c>
      <c r="H345" s="1077">
        <v>1.0111466042924797</v>
      </c>
      <c r="J345" s="40"/>
      <c r="K345" s="40"/>
      <c r="L345" s="40"/>
      <c r="M345" s="40"/>
    </row>
    <row r="346" spans="1:13" s="285" customFormat="1" ht="12.6" customHeight="1">
      <c r="A346" s="286"/>
      <c r="B346" s="371" t="s">
        <v>362</v>
      </c>
      <c r="C346" s="1074">
        <v>15819</v>
      </c>
      <c r="D346" s="1075">
        <v>8352</v>
      </c>
      <c r="E346" s="1075">
        <v>7467</v>
      </c>
      <c r="F346" s="1076">
        <v>52.797269106770337</v>
      </c>
      <c r="G346" s="1076">
        <v>47.202730893229663</v>
      </c>
      <c r="H346" s="1077">
        <v>0.94300031355848346</v>
      </c>
      <c r="J346" s="40"/>
      <c r="K346" s="40"/>
      <c r="L346" s="40"/>
      <c r="M346" s="40"/>
    </row>
    <row r="347" spans="1:13" s="285" customFormat="1" ht="12.6" customHeight="1">
      <c r="A347" s="286"/>
      <c r="B347" s="371" t="s">
        <v>4776</v>
      </c>
      <c r="C347" s="1074">
        <v>14498</v>
      </c>
      <c r="D347" s="1075">
        <v>6746</v>
      </c>
      <c r="E347" s="1075">
        <v>7752</v>
      </c>
      <c r="F347" s="1076">
        <v>46.530555938750176</v>
      </c>
      <c r="G347" s="1076">
        <v>53.469444061249824</v>
      </c>
      <c r="H347" s="1077">
        <v>0.8518369018472135</v>
      </c>
      <c r="J347" s="40"/>
      <c r="K347" s="40"/>
      <c r="L347" s="40"/>
      <c r="M347" s="40"/>
    </row>
    <row r="348" spans="1:13" s="285" customFormat="1" ht="12.6" customHeight="1">
      <c r="A348" s="284" t="s">
        <v>158</v>
      </c>
      <c r="B348" s="365" t="s">
        <v>37</v>
      </c>
      <c r="C348" s="1070">
        <v>12398</v>
      </c>
      <c r="D348" s="1071">
        <v>5579</v>
      </c>
      <c r="E348" s="1071">
        <v>6819</v>
      </c>
      <c r="F348" s="1072">
        <v>44.999193418293274</v>
      </c>
      <c r="G348" s="1072">
        <v>55.000806581706726</v>
      </c>
      <c r="H348" s="1073">
        <v>0.75138164405794572</v>
      </c>
      <c r="J348" s="40"/>
      <c r="K348" s="40"/>
      <c r="L348" s="40"/>
      <c r="M348" s="40"/>
    </row>
    <row r="349" spans="1:13" s="285" customFormat="1" ht="12.6" customHeight="1">
      <c r="A349" s="286"/>
      <c r="B349" s="368" t="s">
        <v>38</v>
      </c>
      <c r="C349" s="1074">
        <v>12207</v>
      </c>
      <c r="D349" s="1075">
        <v>6022</v>
      </c>
      <c r="E349" s="1075">
        <v>6185</v>
      </c>
      <c r="F349" s="1076">
        <v>49.332350290816748</v>
      </c>
      <c r="G349" s="1076">
        <v>50.667649709183259</v>
      </c>
      <c r="H349" s="1077">
        <v>0.75635156871541065</v>
      </c>
      <c r="J349" s="40"/>
      <c r="K349" s="40"/>
      <c r="L349" s="40"/>
      <c r="M349" s="40"/>
    </row>
    <row r="350" spans="1:13" s="285" customFormat="1" ht="12.6" customHeight="1">
      <c r="A350" s="286"/>
      <c r="B350" s="370" t="s">
        <v>361</v>
      </c>
      <c r="C350" s="1074">
        <v>13175</v>
      </c>
      <c r="D350" s="1075">
        <v>6167</v>
      </c>
      <c r="E350" s="1075">
        <v>7008</v>
      </c>
      <c r="F350" s="1076">
        <v>46.808349146110054</v>
      </c>
      <c r="G350" s="1076">
        <v>53.191650853889939</v>
      </c>
      <c r="H350" s="1077">
        <v>0.80841413384024641</v>
      </c>
      <c r="J350" s="40"/>
      <c r="K350" s="40"/>
      <c r="L350" s="40"/>
      <c r="M350" s="40"/>
    </row>
    <row r="351" spans="1:13" s="285" customFormat="1" ht="12.6" customHeight="1">
      <c r="A351" s="286"/>
      <c r="B351" s="371" t="s">
        <v>362</v>
      </c>
      <c r="C351" s="1074">
        <v>11997</v>
      </c>
      <c r="D351" s="1075">
        <v>5843</v>
      </c>
      <c r="E351" s="1075">
        <v>6154</v>
      </c>
      <c r="F351" s="1076">
        <v>48.703842627323496</v>
      </c>
      <c r="G351" s="1076">
        <v>51.296157372676497</v>
      </c>
      <c r="H351" s="1077">
        <v>0.71516371210323826</v>
      </c>
      <c r="J351" s="40"/>
      <c r="K351" s="40"/>
      <c r="L351" s="40"/>
      <c r="M351" s="40"/>
    </row>
    <row r="352" spans="1:13" s="285" customFormat="1" ht="12.6" customHeight="1">
      <c r="A352" s="286"/>
      <c r="B352" s="371" t="s">
        <v>4776</v>
      </c>
      <c r="C352" s="1074">
        <v>12240</v>
      </c>
      <c r="D352" s="1075">
        <v>5944</v>
      </c>
      <c r="E352" s="1075">
        <v>6296</v>
      </c>
      <c r="F352" s="1076">
        <v>48.562091503267972</v>
      </c>
      <c r="G352" s="1076">
        <v>51.437908496732021</v>
      </c>
      <c r="H352" s="1077">
        <v>0.71916703535728321</v>
      </c>
      <c r="J352" s="40"/>
      <c r="K352" s="40"/>
      <c r="L352" s="40"/>
      <c r="M352" s="40"/>
    </row>
    <row r="353" spans="1:13" s="285" customFormat="1" ht="12.6" customHeight="1">
      <c r="A353" s="284" t="s">
        <v>159</v>
      </c>
      <c r="B353" s="365" t="s">
        <v>37</v>
      </c>
      <c r="C353" s="1070">
        <v>12677</v>
      </c>
      <c r="D353" s="1071">
        <v>5705</v>
      </c>
      <c r="E353" s="1071">
        <v>6973</v>
      </c>
      <c r="F353" s="1072">
        <v>45.002760905577027</v>
      </c>
      <c r="G353" s="1072">
        <v>55.005127396071629</v>
      </c>
      <c r="H353" s="1073">
        <v>0.76829045827734943</v>
      </c>
      <c r="J353" s="40"/>
      <c r="K353" s="40"/>
      <c r="L353" s="40"/>
      <c r="M353" s="40"/>
    </row>
    <row r="354" spans="1:13" s="285" customFormat="1" ht="12.6" customHeight="1">
      <c r="A354" s="286"/>
      <c r="B354" s="368" t="s">
        <v>38</v>
      </c>
      <c r="C354" s="1074">
        <v>13485</v>
      </c>
      <c r="D354" s="1075">
        <v>5949</v>
      </c>
      <c r="E354" s="1075">
        <v>7536</v>
      </c>
      <c r="F354" s="1076">
        <v>44.115684093437153</v>
      </c>
      <c r="G354" s="1076">
        <v>55.88431590656284</v>
      </c>
      <c r="H354" s="1077">
        <v>0.83553706104098557</v>
      </c>
      <c r="J354" s="40"/>
      <c r="K354" s="40"/>
      <c r="L354" s="40"/>
      <c r="M354" s="40"/>
    </row>
    <row r="355" spans="1:13" s="285" customFormat="1" ht="12.6" customHeight="1">
      <c r="A355" s="286"/>
      <c r="B355" s="370" t="s">
        <v>361</v>
      </c>
      <c r="C355" s="1074">
        <v>13277</v>
      </c>
      <c r="D355" s="1075">
        <v>5469</v>
      </c>
      <c r="E355" s="1075">
        <v>7808</v>
      </c>
      <c r="F355" s="1076">
        <v>41.191534232130749</v>
      </c>
      <c r="G355" s="1076">
        <v>58.808465767869244</v>
      </c>
      <c r="H355" s="1077">
        <v>0.81467282390868689</v>
      </c>
      <c r="J355" s="40"/>
      <c r="K355" s="40"/>
      <c r="L355" s="40"/>
      <c r="M355" s="40"/>
    </row>
    <row r="356" spans="1:13" s="285" customFormat="1" ht="12.6" customHeight="1">
      <c r="A356" s="286"/>
      <c r="B356" s="371" t="s">
        <v>362</v>
      </c>
      <c r="C356" s="1074">
        <v>14114</v>
      </c>
      <c r="D356" s="1075">
        <v>6397</v>
      </c>
      <c r="E356" s="1075">
        <v>7717</v>
      </c>
      <c r="F356" s="1076">
        <v>45.323791979594731</v>
      </c>
      <c r="G356" s="1076">
        <v>54.676208020405269</v>
      </c>
      <c r="H356" s="1077">
        <v>0.84136205990040047</v>
      </c>
      <c r="J356" s="40"/>
      <c r="K356" s="40"/>
      <c r="L356" s="40"/>
      <c r="M356" s="40"/>
    </row>
    <row r="357" spans="1:13" s="285" customFormat="1" ht="12.6" customHeight="1">
      <c r="A357" s="286"/>
      <c r="B357" s="371" t="s">
        <v>4776</v>
      </c>
      <c r="C357" s="1074">
        <v>13733</v>
      </c>
      <c r="D357" s="1075">
        <v>6234</v>
      </c>
      <c r="E357" s="1075">
        <v>7499</v>
      </c>
      <c r="F357" s="1076">
        <v>45.394305687031242</v>
      </c>
      <c r="G357" s="1076">
        <v>54.605694312968765</v>
      </c>
      <c r="H357" s="1077">
        <v>0.80688896213738315</v>
      </c>
      <c r="J357" s="40"/>
      <c r="K357" s="40"/>
      <c r="L357" s="40"/>
      <c r="M357" s="40"/>
    </row>
    <row r="358" spans="1:13" s="285" customFormat="1" ht="12.6" customHeight="1">
      <c r="A358" s="284" t="s">
        <v>160</v>
      </c>
      <c r="B358" s="365" t="s">
        <v>37</v>
      </c>
      <c r="C358" s="1070">
        <v>5712</v>
      </c>
      <c r="D358" s="1071">
        <v>2788</v>
      </c>
      <c r="E358" s="1071">
        <v>2924</v>
      </c>
      <c r="F358" s="1072">
        <v>48.80952380952381</v>
      </c>
      <c r="G358" s="1072">
        <v>51.19047619047619</v>
      </c>
      <c r="H358" s="1073">
        <v>0.34617615348112485</v>
      </c>
      <c r="J358" s="40"/>
      <c r="K358" s="40"/>
      <c r="L358" s="40"/>
      <c r="M358" s="40"/>
    </row>
    <row r="359" spans="1:13" s="285" customFormat="1" ht="12.6" customHeight="1">
      <c r="A359" s="286"/>
      <c r="B359" s="368" t="s">
        <v>38</v>
      </c>
      <c r="C359" s="1074">
        <v>4479</v>
      </c>
      <c r="D359" s="1075">
        <v>2184</v>
      </c>
      <c r="E359" s="1075">
        <v>2296</v>
      </c>
      <c r="F359" s="1076">
        <v>48.760884125920967</v>
      </c>
      <c r="G359" s="1076">
        <v>51.2614422862246</v>
      </c>
      <c r="H359" s="1077">
        <v>0.27752098601428066</v>
      </c>
      <c r="J359" s="40"/>
      <c r="K359" s="40"/>
      <c r="L359" s="40"/>
      <c r="M359" s="40"/>
    </row>
    <row r="360" spans="1:13" s="285" customFormat="1" ht="12.6" customHeight="1">
      <c r="A360" s="286"/>
      <c r="B360" s="370" t="s">
        <v>361</v>
      </c>
      <c r="C360" s="1074">
        <v>4307</v>
      </c>
      <c r="D360" s="1075">
        <v>2069</v>
      </c>
      <c r="E360" s="1075">
        <v>2238</v>
      </c>
      <c r="F360" s="1076">
        <v>48.038077548177391</v>
      </c>
      <c r="G360" s="1076">
        <v>51.961922451822616</v>
      </c>
      <c r="H360" s="1077">
        <v>0.2642762561252327</v>
      </c>
      <c r="J360" s="40"/>
      <c r="K360" s="40"/>
      <c r="L360" s="40"/>
      <c r="M360" s="40"/>
    </row>
    <row r="361" spans="1:13" s="285" customFormat="1" ht="12.6" customHeight="1">
      <c r="A361" s="286"/>
      <c r="B361" s="371" t="s">
        <v>362</v>
      </c>
      <c r="C361" s="1074">
        <v>4842</v>
      </c>
      <c r="D361" s="1075">
        <v>2478</v>
      </c>
      <c r="E361" s="1075">
        <v>2364</v>
      </c>
      <c r="F361" s="1076">
        <v>51.177199504337047</v>
      </c>
      <c r="G361" s="1076">
        <v>48.822800495662946</v>
      </c>
      <c r="H361" s="1077">
        <v>0.28864071801315988</v>
      </c>
      <c r="J361" s="40"/>
      <c r="K361" s="40"/>
      <c r="L361" s="40"/>
      <c r="M361" s="40"/>
    </row>
    <row r="362" spans="1:13" s="285" customFormat="1" ht="12.6" customHeight="1">
      <c r="A362" s="286"/>
      <c r="B362" s="371" t="s">
        <v>4776</v>
      </c>
      <c r="C362" s="1074">
        <v>5324</v>
      </c>
      <c r="D362" s="1075">
        <v>2319</v>
      </c>
      <c r="E362" s="1075">
        <v>3005</v>
      </c>
      <c r="F362" s="1076">
        <v>43.557475582268971</v>
      </c>
      <c r="G362" s="1076">
        <v>56.442524417731036</v>
      </c>
      <c r="H362" s="1077">
        <v>0.31281415818972025</v>
      </c>
      <c r="J362" s="40"/>
      <c r="K362" s="40"/>
      <c r="L362" s="40"/>
      <c r="M362" s="40"/>
    </row>
    <row r="363" spans="1:13" s="285" customFormat="1" ht="12.6" customHeight="1">
      <c r="A363" s="284" t="s">
        <v>161</v>
      </c>
      <c r="B363" s="365" t="s">
        <v>37</v>
      </c>
      <c r="C363" s="1070">
        <v>1404</v>
      </c>
      <c r="D363" s="1071">
        <v>641</v>
      </c>
      <c r="E363" s="1071">
        <v>763</v>
      </c>
      <c r="F363" s="1072">
        <v>45.655270655270655</v>
      </c>
      <c r="G363" s="1072">
        <v>54.344729344729345</v>
      </c>
      <c r="H363" s="1073">
        <v>8.5089516716999172E-2</v>
      </c>
      <c r="J363" s="40"/>
      <c r="K363" s="40"/>
      <c r="L363" s="40"/>
      <c r="M363" s="40"/>
    </row>
    <row r="364" spans="1:13" s="285" customFormat="1" ht="12.6" customHeight="1">
      <c r="A364" s="286"/>
      <c r="B364" s="368" t="s">
        <v>38</v>
      </c>
      <c r="C364" s="1074">
        <v>1254</v>
      </c>
      <c r="D364" s="1075">
        <v>478</v>
      </c>
      <c r="E364" s="1075">
        <v>776</v>
      </c>
      <c r="F364" s="1076">
        <v>38.118022328548648</v>
      </c>
      <c r="G364" s="1076">
        <v>61.881977671451359</v>
      </c>
      <c r="H364" s="1077">
        <v>7.7698440826503221E-2</v>
      </c>
      <c r="J364" s="40"/>
      <c r="K364" s="40"/>
      <c r="L364" s="40"/>
      <c r="M364" s="40"/>
    </row>
    <row r="365" spans="1:13" s="285" customFormat="1" ht="12.6" customHeight="1">
      <c r="A365" s="286"/>
      <c r="B365" s="370" t="s">
        <v>361</v>
      </c>
      <c r="C365" s="1074">
        <v>1255</v>
      </c>
      <c r="D365" s="1075">
        <v>568</v>
      </c>
      <c r="E365" s="1075">
        <v>687</v>
      </c>
      <c r="F365" s="1076">
        <v>45.258964143426297</v>
      </c>
      <c r="G365" s="1076">
        <v>54.741035856573703</v>
      </c>
      <c r="H365" s="1077">
        <v>7.7006431724440924E-2</v>
      </c>
      <c r="J365" s="40"/>
      <c r="K365" s="40"/>
      <c r="L365" s="40"/>
      <c r="M365" s="40"/>
    </row>
    <row r="366" spans="1:13" s="285" customFormat="1" ht="12.6" customHeight="1">
      <c r="A366" s="286"/>
      <c r="B366" s="371" t="s">
        <v>362</v>
      </c>
      <c r="C366" s="1074">
        <v>2350</v>
      </c>
      <c r="D366" s="1075">
        <v>1095</v>
      </c>
      <c r="E366" s="1075">
        <v>1255</v>
      </c>
      <c r="F366" s="1076">
        <v>46.595744680851062</v>
      </c>
      <c r="G366" s="1076">
        <v>53.404255319148945</v>
      </c>
      <c r="H366" s="1077">
        <v>0.14008791559911726</v>
      </c>
      <c r="J366" s="40"/>
      <c r="K366" s="40"/>
      <c r="L366" s="40"/>
      <c r="M366" s="40"/>
    </row>
    <row r="367" spans="1:13" s="285" customFormat="1" ht="12.6" customHeight="1">
      <c r="A367" s="286"/>
      <c r="B367" s="371" t="s">
        <v>4776</v>
      </c>
      <c r="C367" s="1074">
        <v>2420</v>
      </c>
      <c r="D367" s="1075">
        <v>1031</v>
      </c>
      <c r="E367" s="1075">
        <v>1389</v>
      </c>
      <c r="F367" s="1076">
        <v>42.603305785123965</v>
      </c>
      <c r="G367" s="1076">
        <v>57.396694214876035</v>
      </c>
      <c r="H367" s="1077">
        <v>0.14218825372260013</v>
      </c>
      <c r="J367" s="40"/>
      <c r="K367" s="40"/>
      <c r="L367" s="40"/>
      <c r="M367" s="40"/>
    </row>
    <row r="368" spans="1:13" s="285" customFormat="1" ht="12.6" customHeight="1">
      <c r="A368" s="284" t="s">
        <v>162</v>
      </c>
      <c r="B368" s="365" t="s">
        <v>37</v>
      </c>
      <c r="C368" s="1070">
        <v>36297</v>
      </c>
      <c r="D368" s="1071">
        <v>19221</v>
      </c>
      <c r="E368" s="1071">
        <v>17076</v>
      </c>
      <c r="F368" s="1072">
        <v>52.954789652037363</v>
      </c>
      <c r="G368" s="1072">
        <v>47.045210347962637</v>
      </c>
      <c r="H368" s="1073">
        <v>2.1997821853824209</v>
      </c>
      <c r="J368" s="40"/>
      <c r="K368" s="40"/>
      <c r="L368" s="40"/>
      <c r="M368" s="40"/>
    </row>
    <row r="369" spans="1:13" s="285" customFormat="1" ht="12.6" customHeight="1">
      <c r="A369" s="286"/>
      <c r="B369" s="368" t="s">
        <v>38</v>
      </c>
      <c r="C369" s="1074">
        <v>33846</v>
      </c>
      <c r="D369" s="1075">
        <v>17843</v>
      </c>
      <c r="E369" s="1075">
        <v>16003</v>
      </c>
      <c r="F369" s="1076">
        <v>52.718194173609881</v>
      </c>
      <c r="G369" s="1076">
        <v>47.281805826390119</v>
      </c>
      <c r="H369" s="1077">
        <v>2.0971143765660512</v>
      </c>
      <c r="J369" s="40"/>
      <c r="K369" s="40"/>
      <c r="L369" s="40"/>
      <c r="M369" s="40"/>
    </row>
    <row r="370" spans="1:13" s="285" customFormat="1" ht="12.6" customHeight="1">
      <c r="A370" s="286"/>
      <c r="B370" s="370" t="s">
        <v>361</v>
      </c>
      <c r="C370" s="1074">
        <v>33397</v>
      </c>
      <c r="D370" s="1075">
        <v>17591</v>
      </c>
      <c r="E370" s="1075">
        <v>15806</v>
      </c>
      <c r="F370" s="1076">
        <v>52.67239572416684</v>
      </c>
      <c r="G370" s="1076">
        <v>47.32760427583316</v>
      </c>
      <c r="H370" s="1077">
        <v>2.0492301197618752</v>
      </c>
      <c r="J370" s="40"/>
      <c r="K370" s="40"/>
      <c r="L370" s="40"/>
      <c r="M370" s="40"/>
    </row>
    <row r="371" spans="1:13" s="285" customFormat="1" ht="12.6" customHeight="1">
      <c r="A371" s="286"/>
      <c r="B371" s="371" t="s">
        <v>362</v>
      </c>
      <c r="C371" s="1074">
        <v>34569</v>
      </c>
      <c r="D371" s="1075">
        <v>17607</v>
      </c>
      <c r="E371" s="1075">
        <v>16962</v>
      </c>
      <c r="F371" s="1076">
        <v>50.932916775145365</v>
      </c>
      <c r="G371" s="1076">
        <v>49.067083224854642</v>
      </c>
      <c r="H371" s="1077">
        <v>2.0607230444025042</v>
      </c>
      <c r="J371" s="40"/>
      <c r="K371" s="40"/>
      <c r="L371" s="40"/>
      <c r="M371" s="40"/>
    </row>
    <row r="372" spans="1:13" s="285" customFormat="1" ht="12.6" customHeight="1">
      <c r="A372" s="286"/>
      <c r="B372" s="371" t="s">
        <v>4776</v>
      </c>
      <c r="C372" s="1074">
        <v>36294</v>
      </c>
      <c r="D372" s="1075">
        <v>18118</v>
      </c>
      <c r="E372" s="1075">
        <v>18176</v>
      </c>
      <c r="F372" s="1076">
        <v>49.920096985727668</v>
      </c>
      <c r="G372" s="1076">
        <v>50.079903014272332</v>
      </c>
      <c r="H372" s="1077">
        <v>2.1324712729785325</v>
      </c>
      <c r="J372" s="40"/>
      <c r="K372" s="40"/>
      <c r="L372" s="40"/>
      <c r="M372" s="40"/>
    </row>
    <row r="373" spans="1:13" s="285" customFormat="1" ht="12.6" customHeight="1">
      <c r="A373" s="284" t="s">
        <v>163</v>
      </c>
      <c r="B373" s="365" t="s">
        <v>37</v>
      </c>
      <c r="C373" s="1070">
        <v>47462</v>
      </c>
      <c r="D373" s="1071">
        <v>25039</v>
      </c>
      <c r="E373" s="1071">
        <v>22423</v>
      </c>
      <c r="F373" s="1072">
        <v>52.755888921663654</v>
      </c>
      <c r="G373" s="1072">
        <v>47.244111078336353</v>
      </c>
      <c r="H373" s="1073">
        <v>2.8764377795030023</v>
      </c>
      <c r="J373" s="40"/>
      <c r="K373" s="40"/>
      <c r="L373" s="40"/>
      <c r="M373" s="40"/>
    </row>
    <row r="374" spans="1:13" s="285" customFormat="1" ht="12.6" customHeight="1">
      <c r="A374" s="286"/>
      <c r="B374" s="368" t="s">
        <v>38</v>
      </c>
      <c r="C374" s="1074">
        <v>47954</v>
      </c>
      <c r="D374" s="1075">
        <v>25088</v>
      </c>
      <c r="E374" s="1075">
        <v>22866</v>
      </c>
      <c r="F374" s="1076">
        <v>52.316803603453309</v>
      </c>
      <c r="G374" s="1076">
        <v>47.683196396546691</v>
      </c>
      <c r="H374" s="1077">
        <v>2.9712528161037763</v>
      </c>
      <c r="J374" s="40"/>
      <c r="K374" s="40"/>
      <c r="L374" s="40"/>
      <c r="M374" s="40"/>
    </row>
    <row r="375" spans="1:13" s="285" customFormat="1" ht="12.6" customHeight="1">
      <c r="A375" s="286"/>
      <c r="B375" s="370" t="s">
        <v>361</v>
      </c>
      <c r="C375" s="1074">
        <v>48677</v>
      </c>
      <c r="D375" s="1075">
        <v>25007</v>
      </c>
      <c r="E375" s="1075">
        <v>23671</v>
      </c>
      <c r="F375" s="1076">
        <v>51.373338537707745</v>
      </c>
      <c r="G375" s="1076">
        <v>48.628715820613436</v>
      </c>
      <c r="H375" s="1077">
        <v>2.9868064358969009</v>
      </c>
      <c r="J375" s="40"/>
      <c r="K375" s="40"/>
      <c r="L375" s="40"/>
      <c r="M375" s="40"/>
    </row>
    <row r="376" spans="1:13" s="285" customFormat="1" ht="12.6" customHeight="1">
      <c r="A376" s="286"/>
      <c r="B376" s="371" t="s">
        <v>362</v>
      </c>
      <c r="C376" s="1074">
        <v>49652</v>
      </c>
      <c r="D376" s="1075">
        <v>25703</v>
      </c>
      <c r="E376" s="1075">
        <v>23949</v>
      </c>
      <c r="F376" s="1076">
        <v>51.766293402078468</v>
      </c>
      <c r="G376" s="1076">
        <v>48.233706597921532</v>
      </c>
      <c r="H376" s="1077">
        <v>2.9598490150329235</v>
      </c>
      <c r="J376" s="40"/>
      <c r="K376" s="40"/>
      <c r="L376" s="40"/>
      <c r="M376" s="40"/>
    </row>
    <row r="377" spans="1:13" s="285" customFormat="1" ht="12.6" customHeight="1">
      <c r="A377" s="286"/>
      <c r="B377" s="371" t="s">
        <v>4776</v>
      </c>
      <c r="C377" s="1074">
        <v>48559</v>
      </c>
      <c r="D377" s="1075">
        <v>24352</v>
      </c>
      <c r="E377" s="1075">
        <v>24206</v>
      </c>
      <c r="F377" s="1076">
        <v>50.149302909862229</v>
      </c>
      <c r="G377" s="1076">
        <v>49.848637739656915</v>
      </c>
      <c r="H377" s="1077">
        <v>2.8531071952544376</v>
      </c>
      <c r="J377" s="40"/>
      <c r="K377" s="40"/>
      <c r="L377" s="40"/>
      <c r="M377" s="40"/>
    </row>
    <row r="378" spans="1:13" s="285" customFormat="1" ht="12.6" customHeight="1">
      <c r="A378" s="284" t="s">
        <v>164</v>
      </c>
      <c r="B378" s="365" t="s">
        <v>37</v>
      </c>
      <c r="C378" s="1070">
        <v>6052</v>
      </c>
      <c r="D378" s="1071">
        <v>3002</v>
      </c>
      <c r="E378" s="1071">
        <v>3050</v>
      </c>
      <c r="F378" s="1072">
        <v>49.603436880370126</v>
      </c>
      <c r="G378" s="1072">
        <v>50.396563119629874</v>
      </c>
      <c r="H378" s="1073">
        <v>0.36678187690262037</v>
      </c>
      <c r="J378" s="40"/>
      <c r="K378" s="40"/>
      <c r="L378" s="40"/>
      <c r="M378" s="40"/>
    </row>
    <row r="379" spans="1:13" s="285" customFormat="1" ht="12.6" customHeight="1">
      <c r="A379" s="286"/>
      <c r="B379" s="368" t="s">
        <v>38</v>
      </c>
      <c r="C379" s="1074">
        <v>6068</v>
      </c>
      <c r="D379" s="1075">
        <v>2864</v>
      </c>
      <c r="E379" s="1075">
        <v>3203</v>
      </c>
      <c r="F379" s="1076">
        <v>47.198417930125245</v>
      </c>
      <c r="G379" s="1076">
        <v>52.785102175346076</v>
      </c>
      <c r="H379" s="1077">
        <v>0.37597618734866156</v>
      </c>
      <c r="J379" s="40"/>
      <c r="K379" s="40"/>
      <c r="L379" s="40"/>
      <c r="M379" s="40"/>
    </row>
    <row r="380" spans="1:13" s="285" customFormat="1" ht="12.6" customHeight="1">
      <c r="A380" s="286"/>
      <c r="B380" s="370" t="s">
        <v>361</v>
      </c>
      <c r="C380" s="1074">
        <v>6096</v>
      </c>
      <c r="D380" s="1075">
        <v>2776</v>
      </c>
      <c r="E380" s="1075">
        <v>3321</v>
      </c>
      <c r="F380" s="1076">
        <v>45.538057742782151</v>
      </c>
      <c r="G380" s="1076">
        <v>54.478346456692918</v>
      </c>
      <c r="H380" s="1077">
        <v>0.37404877114915686</v>
      </c>
      <c r="J380" s="40"/>
      <c r="K380" s="40"/>
      <c r="L380" s="40"/>
      <c r="M380" s="40"/>
    </row>
    <row r="381" spans="1:13" s="285" customFormat="1" ht="12.6" customHeight="1">
      <c r="A381" s="286"/>
      <c r="B381" s="371" t="s">
        <v>362</v>
      </c>
      <c r="C381" s="1074">
        <v>6354</v>
      </c>
      <c r="D381" s="1075">
        <v>2979</v>
      </c>
      <c r="E381" s="1075">
        <v>3376</v>
      </c>
      <c r="F381" s="1076">
        <v>46.883852691218131</v>
      </c>
      <c r="G381" s="1076">
        <v>53.13188542650299</v>
      </c>
      <c r="H381" s="1077">
        <v>0.37877387902842174</v>
      </c>
      <c r="J381" s="40"/>
      <c r="K381" s="40"/>
      <c r="L381" s="40"/>
      <c r="M381" s="40"/>
    </row>
    <row r="382" spans="1:13" s="285" customFormat="1" ht="12.6" customHeight="1">
      <c r="A382" s="286"/>
      <c r="B382" s="371" t="s">
        <v>4776</v>
      </c>
      <c r="C382" s="1074">
        <v>7102</v>
      </c>
      <c r="D382" s="1075">
        <v>3399</v>
      </c>
      <c r="E382" s="1075">
        <v>3703</v>
      </c>
      <c r="F382" s="1076">
        <v>47.859757814700082</v>
      </c>
      <c r="G382" s="1076">
        <v>52.140242185299911</v>
      </c>
      <c r="H382" s="1077">
        <v>0.41728139584210994</v>
      </c>
      <c r="J382" s="40"/>
      <c r="K382" s="40"/>
      <c r="L382" s="40"/>
      <c r="M382" s="40"/>
    </row>
    <row r="383" spans="1:13" s="285" customFormat="1" ht="12.6" customHeight="1">
      <c r="A383" s="284" t="s">
        <v>165</v>
      </c>
      <c r="B383" s="365" t="s">
        <v>37</v>
      </c>
      <c r="C383" s="1070">
        <v>5219</v>
      </c>
      <c r="D383" s="1071">
        <v>2835</v>
      </c>
      <c r="E383" s="1071">
        <v>2385</v>
      </c>
      <c r="F383" s="1072">
        <v>54.320751101743625</v>
      </c>
      <c r="G383" s="1072">
        <v>45.698409657022424</v>
      </c>
      <c r="H383" s="1073">
        <v>0.31629785451995635</v>
      </c>
      <c r="J383" s="40"/>
      <c r="K383" s="40"/>
      <c r="L383" s="40"/>
      <c r="M383" s="40"/>
    </row>
    <row r="384" spans="1:13" s="285" customFormat="1" ht="12.6" customHeight="1">
      <c r="A384" s="286"/>
      <c r="B384" s="368" t="s">
        <v>38</v>
      </c>
      <c r="C384" s="1074">
        <v>5934</v>
      </c>
      <c r="D384" s="1075">
        <v>3275</v>
      </c>
      <c r="E384" s="1075">
        <v>2659</v>
      </c>
      <c r="F384" s="1076">
        <v>55.190428041793062</v>
      </c>
      <c r="G384" s="1076">
        <v>44.809571958206945</v>
      </c>
      <c r="H384" s="1077">
        <v>0.36767348314551046</v>
      </c>
      <c r="J384" s="40"/>
      <c r="K384" s="40"/>
      <c r="L384" s="40"/>
      <c r="M384" s="40"/>
    </row>
    <row r="385" spans="1:13" s="285" customFormat="1" ht="12.6" customHeight="1">
      <c r="A385" s="286"/>
      <c r="B385" s="370" t="s">
        <v>361</v>
      </c>
      <c r="C385" s="1074">
        <v>5586</v>
      </c>
      <c r="D385" s="1075">
        <v>2998</v>
      </c>
      <c r="E385" s="1075">
        <v>2588</v>
      </c>
      <c r="F385" s="1076">
        <v>53.669889008234875</v>
      </c>
      <c r="G385" s="1076">
        <v>46.330110991765125</v>
      </c>
      <c r="H385" s="1077">
        <v>0.34275532080695376</v>
      </c>
      <c r="J385" s="40"/>
      <c r="K385" s="40"/>
      <c r="L385" s="40"/>
      <c r="M385" s="40"/>
    </row>
    <row r="386" spans="1:13" s="285" customFormat="1" ht="12.6" customHeight="1">
      <c r="A386" s="286"/>
      <c r="B386" s="371" t="s">
        <v>362</v>
      </c>
      <c r="C386" s="1074">
        <v>4592</v>
      </c>
      <c r="D386" s="1075">
        <v>2271</v>
      </c>
      <c r="E386" s="1075">
        <v>2321</v>
      </c>
      <c r="F386" s="1076">
        <v>49.45557491289199</v>
      </c>
      <c r="G386" s="1076">
        <v>50.54442508710801</v>
      </c>
      <c r="H386" s="1077">
        <v>0.273737748268573</v>
      </c>
      <c r="J386" s="40"/>
      <c r="K386" s="40"/>
      <c r="L386" s="40"/>
      <c r="M386" s="40"/>
    </row>
    <row r="387" spans="1:13" s="285" customFormat="1" ht="12.6" customHeight="1">
      <c r="A387" s="286"/>
      <c r="B387" s="371" t="s">
        <v>4776</v>
      </c>
      <c r="C387" s="1074">
        <v>4439</v>
      </c>
      <c r="D387" s="1075">
        <v>2020</v>
      </c>
      <c r="E387" s="1075">
        <v>2419</v>
      </c>
      <c r="F387" s="1076">
        <v>45.505744537057893</v>
      </c>
      <c r="G387" s="1076">
        <v>54.494255462942107</v>
      </c>
      <c r="H387" s="1077">
        <v>0.26081556127050493</v>
      </c>
      <c r="J387" s="40"/>
      <c r="K387" s="40"/>
      <c r="L387" s="40"/>
      <c r="M387" s="40"/>
    </row>
    <row r="388" spans="1:13" s="285" customFormat="1" ht="12.6" customHeight="1">
      <c r="A388" s="284" t="s">
        <v>166</v>
      </c>
      <c r="B388" s="365" t="s">
        <v>37</v>
      </c>
      <c r="C388" s="1070">
        <v>12868</v>
      </c>
      <c r="D388" s="1071">
        <v>6571</v>
      </c>
      <c r="E388" s="1071">
        <v>6297</v>
      </c>
      <c r="F388" s="1072">
        <v>51.064656512278518</v>
      </c>
      <c r="G388" s="1072">
        <v>48.935343487721475</v>
      </c>
      <c r="H388" s="1073">
        <v>0.77986602643471903</v>
      </c>
      <c r="J388" s="40"/>
      <c r="K388" s="40"/>
      <c r="L388" s="40"/>
      <c r="M388" s="40"/>
    </row>
    <row r="389" spans="1:13" s="285" customFormat="1" ht="12.6" customHeight="1">
      <c r="A389" s="286"/>
      <c r="B389" s="368" t="s">
        <v>38</v>
      </c>
      <c r="C389" s="1074">
        <v>11111</v>
      </c>
      <c r="D389" s="1075">
        <v>5727</v>
      </c>
      <c r="E389" s="1075">
        <v>5384</v>
      </c>
      <c r="F389" s="1076">
        <v>51.543515435154355</v>
      </c>
      <c r="G389" s="1076">
        <v>48.456484564845645</v>
      </c>
      <c r="H389" s="1077">
        <v>0.68844288359113026</v>
      </c>
      <c r="J389" s="40"/>
      <c r="K389" s="40"/>
      <c r="L389" s="40"/>
      <c r="M389" s="40"/>
    </row>
    <row r="390" spans="1:13" s="285" customFormat="1" ht="12.6" customHeight="1">
      <c r="A390" s="286"/>
      <c r="B390" s="370" t="s">
        <v>361</v>
      </c>
      <c r="C390" s="1074">
        <v>10898</v>
      </c>
      <c r="D390" s="1075">
        <v>5416</v>
      </c>
      <c r="E390" s="1075">
        <v>5483</v>
      </c>
      <c r="F390" s="1076">
        <v>49.697192145347771</v>
      </c>
      <c r="G390" s="1076">
        <v>50.311983850247756</v>
      </c>
      <c r="H390" s="1077">
        <v>0.66869808201829251</v>
      </c>
      <c r="J390" s="40"/>
      <c r="K390" s="40"/>
      <c r="L390" s="40"/>
      <c r="M390" s="40"/>
    </row>
    <row r="391" spans="1:13" s="285" customFormat="1" ht="12.6" customHeight="1">
      <c r="A391" s="286"/>
      <c r="B391" s="371" t="s">
        <v>362</v>
      </c>
      <c r="C391" s="1074">
        <v>10506</v>
      </c>
      <c r="D391" s="1075">
        <v>4960</v>
      </c>
      <c r="E391" s="1075">
        <v>5546</v>
      </c>
      <c r="F391" s="1076">
        <v>47.211117456691412</v>
      </c>
      <c r="G391" s="1076">
        <v>52.788882543308588</v>
      </c>
      <c r="H391" s="1077">
        <v>0.62628240054652173</v>
      </c>
      <c r="J391" s="40"/>
      <c r="K391" s="40"/>
      <c r="L391" s="40"/>
      <c r="M391" s="40"/>
    </row>
    <row r="392" spans="1:13" s="285" customFormat="1" ht="12.6" customHeight="1">
      <c r="A392" s="286"/>
      <c r="B392" s="371" t="s">
        <v>4776</v>
      </c>
      <c r="C392" s="1074">
        <v>11924</v>
      </c>
      <c r="D392" s="1075">
        <v>5699</v>
      </c>
      <c r="E392" s="1075">
        <v>6225</v>
      </c>
      <c r="F392" s="1076">
        <v>47.794364307279437</v>
      </c>
      <c r="G392" s="1076">
        <v>52.205635692720563</v>
      </c>
      <c r="H392" s="1077">
        <v>0.7006003047059024</v>
      </c>
      <c r="J392" s="40"/>
      <c r="K392" s="40"/>
      <c r="L392" s="40"/>
      <c r="M392" s="40"/>
    </row>
    <row r="393" spans="1:13" s="285" customFormat="1" ht="12.6" customHeight="1">
      <c r="A393" s="284" t="s">
        <v>167</v>
      </c>
      <c r="B393" s="365" t="s">
        <v>37</v>
      </c>
      <c r="C393" s="1070">
        <v>4006</v>
      </c>
      <c r="D393" s="1071">
        <v>1910</v>
      </c>
      <c r="E393" s="1071">
        <v>2095</v>
      </c>
      <c r="F393" s="1072">
        <v>47.678482276585122</v>
      </c>
      <c r="G393" s="1072">
        <v>52.296555167249124</v>
      </c>
      <c r="H393" s="1073">
        <v>0.2427839059603267</v>
      </c>
      <c r="J393" s="40"/>
      <c r="K393" s="40"/>
      <c r="L393" s="40"/>
      <c r="M393" s="40"/>
    </row>
    <row r="394" spans="1:13" s="285" customFormat="1" ht="12.6" customHeight="1">
      <c r="A394" s="286"/>
      <c r="B394" s="368" t="s">
        <v>38</v>
      </c>
      <c r="C394" s="1074">
        <v>4147</v>
      </c>
      <c r="D394" s="1075">
        <v>1761</v>
      </c>
      <c r="E394" s="1075">
        <v>2386</v>
      </c>
      <c r="F394" s="1076">
        <v>42.464432119604531</v>
      </c>
      <c r="G394" s="1076">
        <v>57.535567880395469</v>
      </c>
      <c r="H394" s="1077">
        <v>0.25695010694378695</v>
      </c>
      <c r="J394" s="40"/>
      <c r="K394" s="40"/>
      <c r="L394" s="40"/>
      <c r="M394" s="40"/>
    </row>
    <row r="395" spans="1:13" s="285" customFormat="1" ht="12.6" customHeight="1">
      <c r="A395" s="286"/>
      <c r="B395" s="370" t="s">
        <v>361</v>
      </c>
      <c r="C395" s="1074">
        <v>4615</v>
      </c>
      <c r="D395" s="1075">
        <v>2434</v>
      </c>
      <c r="E395" s="1075">
        <v>2181</v>
      </c>
      <c r="F395" s="1076">
        <v>52.741061755146255</v>
      </c>
      <c r="G395" s="1076">
        <v>47.258938244853738</v>
      </c>
      <c r="H395" s="1077">
        <v>0.28317504574366126</v>
      </c>
      <c r="J395" s="40"/>
      <c r="K395" s="40"/>
      <c r="L395" s="40"/>
      <c r="M395" s="40"/>
    </row>
    <row r="396" spans="1:13" s="285" customFormat="1" ht="12.6" customHeight="1">
      <c r="A396" s="286"/>
      <c r="B396" s="371" t="s">
        <v>362</v>
      </c>
      <c r="C396" s="1074">
        <v>3900</v>
      </c>
      <c r="D396" s="1075">
        <v>1718</v>
      </c>
      <c r="E396" s="1075">
        <v>2182</v>
      </c>
      <c r="F396" s="1076">
        <v>44.051282051282051</v>
      </c>
      <c r="G396" s="1076">
        <v>55.948717948717949</v>
      </c>
      <c r="H396" s="1077">
        <v>0.23248632801555633</v>
      </c>
      <c r="J396" s="40"/>
      <c r="K396" s="40"/>
      <c r="L396" s="40"/>
      <c r="M396" s="40"/>
    </row>
    <row r="397" spans="1:13" s="285" customFormat="1" ht="12.6" customHeight="1">
      <c r="A397" s="286"/>
      <c r="B397" s="371" t="s">
        <v>4776</v>
      </c>
      <c r="C397" s="1074">
        <v>3625</v>
      </c>
      <c r="D397" s="1075">
        <v>1493</v>
      </c>
      <c r="E397" s="1075">
        <v>2132</v>
      </c>
      <c r="F397" s="1076">
        <v>41.186206896551724</v>
      </c>
      <c r="G397" s="1076">
        <v>58.813793103448276</v>
      </c>
      <c r="H397" s="1077">
        <v>0.21298860320017582</v>
      </c>
      <c r="J397" s="40"/>
      <c r="K397" s="40"/>
      <c r="L397" s="40"/>
      <c r="M397" s="40"/>
    </row>
    <row r="398" spans="1:13" s="285" customFormat="1" ht="12.6" customHeight="1">
      <c r="A398" s="284" t="s">
        <v>168</v>
      </c>
      <c r="B398" s="365" t="s">
        <v>37</v>
      </c>
      <c r="C398" s="1070">
        <v>4680</v>
      </c>
      <c r="D398" s="1071">
        <v>2467</v>
      </c>
      <c r="E398" s="1071">
        <v>2214</v>
      </c>
      <c r="F398" s="1072">
        <v>52.713675213675216</v>
      </c>
      <c r="G398" s="1072">
        <v>47.307692307692307</v>
      </c>
      <c r="H398" s="1073">
        <v>0.28363172238999723</v>
      </c>
      <c r="J398" s="40"/>
      <c r="K398" s="40"/>
      <c r="L398" s="40"/>
      <c r="M398" s="40"/>
    </row>
    <row r="399" spans="1:13" s="285" customFormat="1" ht="12.6" customHeight="1">
      <c r="A399" s="286"/>
      <c r="B399" s="368" t="s">
        <v>38</v>
      </c>
      <c r="C399" s="1074">
        <v>4625</v>
      </c>
      <c r="D399" s="1075">
        <v>2587</v>
      </c>
      <c r="E399" s="1075">
        <v>2038</v>
      </c>
      <c r="F399" s="1076">
        <v>55.935135135135141</v>
      </c>
      <c r="G399" s="1076">
        <v>44.064864864864866</v>
      </c>
      <c r="H399" s="1077">
        <v>0.28656721596696766</v>
      </c>
      <c r="J399" s="40"/>
      <c r="K399" s="40"/>
      <c r="L399" s="40"/>
      <c r="M399" s="40"/>
    </row>
    <row r="400" spans="1:13" s="285" customFormat="1" ht="12.6" customHeight="1">
      <c r="A400" s="286"/>
      <c r="B400" s="370" t="s">
        <v>361</v>
      </c>
      <c r="C400" s="1074">
        <v>4741</v>
      </c>
      <c r="D400" s="1075">
        <v>2403</v>
      </c>
      <c r="E400" s="1075">
        <v>2338</v>
      </c>
      <c r="F400" s="1076">
        <v>50.685509386205439</v>
      </c>
      <c r="G400" s="1076">
        <v>49.314490613794561</v>
      </c>
      <c r="H400" s="1077">
        <v>0.29090636876938197</v>
      </c>
      <c r="J400" s="40"/>
      <c r="K400" s="40"/>
      <c r="L400" s="40"/>
      <c r="M400" s="40"/>
    </row>
    <row r="401" spans="1:13" s="285" customFormat="1" ht="12.6" customHeight="1">
      <c r="A401" s="286"/>
      <c r="B401" s="371" t="s">
        <v>362</v>
      </c>
      <c r="C401" s="1074">
        <v>4597</v>
      </c>
      <c r="D401" s="1075">
        <v>2365</v>
      </c>
      <c r="E401" s="1075">
        <v>2232</v>
      </c>
      <c r="F401" s="1076">
        <v>51.446595605829891</v>
      </c>
      <c r="G401" s="1076">
        <v>48.553404394170116</v>
      </c>
      <c r="H401" s="1077">
        <v>0.27403580766346469</v>
      </c>
      <c r="J401" s="40"/>
      <c r="K401" s="40"/>
      <c r="L401" s="40"/>
      <c r="M401" s="40"/>
    </row>
    <row r="402" spans="1:13" s="285" customFormat="1" ht="12.6" customHeight="1">
      <c r="A402" s="286"/>
      <c r="B402" s="371" t="s">
        <v>4776</v>
      </c>
      <c r="C402" s="1074">
        <v>5341</v>
      </c>
      <c r="D402" s="1075">
        <v>2773</v>
      </c>
      <c r="E402" s="1075">
        <v>2568</v>
      </c>
      <c r="F402" s="1076">
        <v>51.919116270361357</v>
      </c>
      <c r="G402" s="1076">
        <v>48.080883729638643</v>
      </c>
      <c r="H402" s="1077">
        <v>0.31381300129438316</v>
      </c>
      <c r="J402" s="40"/>
      <c r="K402" s="40"/>
      <c r="L402" s="40"/>
      <c r="M402" s="40"/>
    </row>
    <row r="403" spans="1:13" s="285" customFormat="1" ht="12.6" customHeight="1">
      <c r="A403" s="284" t="s">
        <v>169</v>
      </c>
      <c r="B403" s="365" t="s">
        <v>37</v>
      </c>
      <c r="C403" s="1070">
        <v>15182</v>
      </c>
      <c r="D403" s="1071">
        <v>7757</v>
      </c>
      <c r="E403" s="1071">
        <v>7425</v>
      </c>
      <c r="F403" s="1072">
        <v>51.093400079040975</v>
      </c>
      <c r="G403" s="1072">
        <v>48.906599920959032</v>
      </c>
      <c r="H403" s="1073">
        <v>0.92010615583866195</v>
      </c>
      <c r="J403" s="40"/>
      <c r="K403" s="40"/>
      <c r="L403" s="40"/>
      <c r="M403" s="40"/>
    </row>
    <row r="404" spans="1:13" s="285" customFormat="1" ht="12.6" customHeight="1">
      <c r="A404" s="286"/>
      <c r="B404" s="368" t="s">
        <v>38</v>
      </c>
      <c r="C404" s="1074">
        <v>14091</v>
      </c>
      <c r="D404" s="1075">
        <v>7144</v>
      </c>
      <c r="E404" s="1075">
        <v>6946</v>
      </c>
      <c r="F404" s="1076">
        <v>50.699027748208081</v>
      </c>
      <c r="G404" s="1076">
        <v>49.293875523383718</v>
      </c>
      <c r="H404" s="1077">
        <v>0.87308511139254941</v>
      </c>
      <c r="J404" s="40"/>
      <c r="K404" s="40"/>
      <c r="L404" s="40"/>
      <c r="M404" s="40"/>
    </row>
    <row r="405" spans="1:13" s="285" customFormat="1" ht="12.6" customHeight="1">
      <c r="A405" s="286"/>
      <c r="B405" s="370" t="s">
        <v>361</v>
      </c>
      <c r="C405" s="1074">
        <v>14250</v>
      </c>
      <c r="D405" s="1075">
        <v>7068</v>
      </c>
      <c r="E405" s="1075">
        <v>7182</v>
      </c>
      <c r="F405" s="1076">
        <v>49.6</v>
      </c>
      <c r="G405" s="1076">
        <v>50.4</v>
      </c>
      <c r="H405" s="1077">
        <v>0.87437581838508627</v>
      </c>
      <c r="J405" s="40"/>
      <c r="K405" s="40"/>
      <c r="L405" s="40"/>
      <c r="M405" s="40"/>
    </row>
    <row r="406" spans="1:13" s="285" customFormat="1" ht="12.6" customHeight="1">
      <c r="A406" s="286"/>
      <c r="B406" s="371" t="s">
        <v>362</v>
      </c>
      <c r="C406" s="1074">
        <v>15340</v>
      </c>
      <c r="D406" s="1075">
        <v>7842</v>
      </c>
      <c r="E406" s="1075">
        <v>7498</v>
      </c>
      <c r="F406" s="1076">
        <v>51.121251629726203</v>
      </c>
      <c r="G406" s="1076">
        <v>48.878748370273797</v>
      </c>
      <c r="H406" s="1077">
        <v>0.91444622352785487</v>
      </c>
      <c r="J406" s="40"/>
      <c r="K406" s="40"/>
      <c r="L406" s="40"/>
      <c r="M406" s="40"/>
    </row>
    <row r="407" spans="1:13" s="285" customFormat="1" ht="12.6" customHeight="1">
      <c r="A407" s="286"/>
      <c r="B407" s="371" t="s">
        <v>4776</v>
      </c>
      <c r="C407" s="1074">
        <v>14418</v>
      </c>
      <c r="D407" s="1075">
        <v>6181</v>
      </c>
      <c r="E407" s="1075">
        <v>8237</v>
      </c>
      <c r="F407" s="1076">
        <v>42.870023581634072</v>
      </c>
      <c r="G407" s="1076">
        <v>57.129976418365935</v>
      </c>
      <c r="H407" s="1077">
        <v>0.84713646370762341</v>
      </c>
      <c r="J407" s="40"/>
      <c r="K407" s="40"/>
      <c r="L407" s="40"/>
      <c r="M407" s="40"/>
    </row>
    <row r="408" spans="1:13" s="282" customFormat="1" ht="12.6" customHeight="1">
      <c r="A408" s="281" t="s">
        <v>30</v>
      </c>
      <c r="B408" s="1102" t="s">
        <v>37</v>
      </c>
      <c r="C408" s="1312">
        <v>193274</v>
      </c>
      <c r="D408" s="1313">
        <v>104498</v>
      </c>
      <c r="E408" s="1313">
        <v>88777</v>
      </c>
      <c r="F408" s="1314">
        <v>54.0672827177996</v>
      </c>
      <c r="G408" s="1314">
        <v>45.933234682368038</v>
      </c>
      <c r="H408" s="1315">
        <v>11.713384084018019</v>
      </c>
      <c r="J408" s="40"/>
      <c r="K408" s="40"/>
      <c r="L408" s="40"/>
      <c r="M408" s="40"/>
    </row>
    <row r="409" spans="1:13" s="33" customFormat="1" ht="12.6" customHeight="1">
      <c r="A409" s="283"/>
      <c r="B409" s="55" t="s">
        <v>38</v>
      </c>
      <c r="C409" s="1316">
        <v>197573</v>
      </c>
      <c r="D409" s="1317">
        <v>106174</v>
      </c>
      <c r="E409" s="1317">
        <v>91399</v>
      </c>
      <c r="F409" s="1318">
        <v>53.739124273053505</v>
      </c>
      <c r="G409" s="1318">
        <v>46.260875726946495</v>
      </c>
      <c r="H409" s="1319">
        <v>12.241717742754961</v>
      </c>
      <c r="J409" s="40"/>
      <c r="K409" s="40"/>
      <c r="L409" s="40"/>
      <c r="M409" s="40"/>
    </row>
    <row r="410" spans="1:13" s="33" customFormat="1" ht="12.6" customHeight="1">
      <c r="A410" s="283"/>
      <c r="B410" s="1103" t="s">
        <v>361</v>
      </c>
      <c r="C410" s="1316">
        <v>194101</v>
      </c>
      <c r="D410" s="1317">
        <v>105190</v>
      </c>
      <c r="E410" s="1317">
        <v>88911</v>
      </c>
      <c r="F410" s="1318">
        <v>54.193435376427736</v>
      </c>
      <c r="G410" s="1318">
        <v>45.806564623572264</v>
      </c>
      <c r="H410" s="1319">
        <v>11.909980401709728</v>
      </c>
      <c r="J410" s="40"/>
      <c r="K410" s="40"/>
      <c r="L410" s="40"/>
      <c r="M410" s="40"/>
    </row>
    <row r="411" spans="1:13" s="33" customFormat="1" ht="12.6" customHeight="1">
      <c r="A411" s="283"/>
      <c r="B411" s="363" t="s">
        <v>362</v>
      </c>
      <c r="C411" s="1316">
        <v>196533</v>
      </c>
      <c r="D411" s="1317">
        <v>105719</v>
      </c>
      <c r="E411" s="1317">
        <v>90814</v>
      </c>
      <c r="F411" s="1318">
        <v>53.791984043392205</v>
      </c>
      <c r="G411" s="1318">
        <v>46.208015956607795</v>
      </c>
      <c r="H411" s="1319">
        <v>11.715701411251624</v>
      </c>
      <c r="J411" s="40"/>
      <c r="K411" s="40"/>
      <c r="L411" s="40"/>
      <c r="M411" s="40"/>
    </row>
    <row r="412" spans="1:13" s="33" customFormat="1" ht="12.6" customHeight="1">
      <c r="A412" s="283"/>
      <c r="B412" s="363" t="s">
        <v>4776</v>
      </c>
      <c r="C412" s="1316">
        <v>198945</v>
      </c>
      <c r="D412" s="1317">
        <v>102565</v>
      </c>
      <c r="E412" s="1317">
        <v>96381</v>
      </c>
      <c r="F412" s="1318">
        <v>51.554449722285057</v>
      </c>
      <c r="G412" s="1318">
        <v>48.446052929201535</v>
      </c>
      <c r="H412" s="1319">
        <v>11.689108321009373</v>
      </c>
      <c r="J412" s="40"/>
      <c r="K412" s="40"/>
      <c r="L412" s="40"/>
      <c r="M412" s="40"/>
    </row>
    <row r="413" spans="1:13" s="285" customFormat="1" ht="12.6" customHeight="1">
      <c r="A413" s="284" t="s">
        <v>170</v>
      </c>
      <c r="B413" s="365" t="s">
        <v>37</v>
      </c>
      <c r="C413" s="1070">
        <v>4053</v>
      </c>
      <c r="D413" s="1071">
        <v>2267</v>
      </c>
      <c r="E413" s="1071">
        <v>1786</v>
      </c>
      <c r="F413" s="1072">
        <v>55.933876141130021</v>
      </c>
      <c r="G413" s="1072">
        <v>44.066123858869972</v>
      </c>
      <c r="H413" s="1073">
        <v>0.24563234419800406</v>
      </c>
      <c r="J413" s="40"/>
      <c r="K413" s="40"/>
      <c r="L413" s="40"/>
      <c r="M413" s="40"/>
    </row>
    <row r="414" spans="1:13" s="285" customFormat="1" ht="12.6" customHeight="1">
      <c r="A414" s="286"/>
      <c r="B414" s="368" t="s">
        <v>38</v>
      </c>
      <c r="C414" s="1074">
        <v>4411</v>
      </c>
      <c r="D414" s="1075">
        <v>1954</v>
      </c>
      <c r="E414" s="1075">
        <v>2457</v>
      </c>
      <c r="F414" s="1076">
        <v>44.298345046474722</v>
      </c>
      <c r="G414" s="1076">
        <v>55.701654953525278</v>
      </c>
      <c r="H414" s="1077">
        <v>0.27330767343357709</v>
      </c>
      <c r="J414" s="40"/>
      <c r="K414" s="40"/>
      <c r="L414" s="40"/>
      <c r="M414" s="40"/>
    </row>
    <row r="415" spans="1:13" s="285" customFormat="1" ht="12.6" customHeight="1">
      <c r="A415" s="286"/>
      <c r="B415" s="370" t="s">
        <v>361</v>
      </c>
      <c r="C415" s="1074">
        <v>4976</v>
      </c>
      <c r="D415" s="1075">
        <v>2348</v>
      </c>
      <c r="E415" s="1075">
        <v>2628</v>
      </c>
      <c r="F415" s="1076">
        <v>47.186495176848872</v>
      </c>
      <c r="G415" s="1076">
        <v>52.813504823151128</v>
      </c>
      <c r="H415" s="1077">
        <v>0.30532589980941671</v>
      </c>
      <c r="J415" s="40"/>
      <c r="K415" s="40"/>
      <c r="L415" s="40"/>
      <c r="M415" s="40"/>
    </row>
    <row r="416" spans="1:13" s="285" customFormat="1" ht="12.6" customHeight="1">
      <c r="A416" s="286"/>
      <c r="B416" s="371" t="s">
        <v>362</v>
      </c>
      <c r="C416" s="1074">
        <v>3890</v>
      </c>
      <c r="D416" s="1075">
        <v>1665</v>
      </c>
      <c r="E416" s="1075">
        <v>2225</v>
      </c>
      <c r="F416" s="1076">
        <v>42.802056555269921</v>
      </c>
      <c r="G416" s="1076">
        <v>57.197943444730079</v>
      </c>
      <c r="H416" s="1077">
        <v>0.23189020922577283</v>
      </c>
      <c r="J416" s="40"/>
      <c r="K416" s="40"/>
      <c r="L416" s="40"/>
      <c r="M416" s="40"/>
    </row>
    <row r="417" spans="1:13" s="285" customFormat="1" ht="12.6" customHeight="1">
      <c r="A417" s="286"/>
      <c r="B417" s="371" t="s">
        <v>4776</v>
      </c>
      <c r="C417" s="1074">
        <v>4221</v>
      </c>
      <c r="D417" s="1075">
        <v>2166</v>
      </c>
      <c r="E417" s="1075">
        <v>2055</v>
      </c>
      <c r="F417" s="1076">
        <v>51.314854299928925</v>
      </c>
      <c r="G417" s="1076">
        <v>48.685145700071075</v>
      </c>
      <c r="H417" s="1077">
        <v>0.24800686734012195</v>
      </c>
      <c r="J417" s="40"/>
      <c r="K417" s="40"/>
      <c r="L417" s="40"/>
      <c r="M417" s="40"/>
    </row>
    <row r="418" spans="1:13" s="285" customFormat="1" ht="12.6" customHeight="1">
      <c r="A418" s="284" t="s">
        <v>171</v>
      </c>
      <c r="B418" s="365" t="s">
        <v>37</v>
      </c>
      <c r="C418" s="1070">
        <v>44511</v>
      </c>
      <c r="D418" s="1071">
        <v>23687</v>
      </c>
      <c r="E418" s="1071">
        <v>20824</v>
      </c>
      <c r="F418" s="1072">
        <v>53.216058951719802</v>
      </c>
      <c r="G418" s="1072">
        <v>46.783941048280205</v>
      </c>
      <c r="H418" s="1073">
        <v>2.6975922212181982</v>
      </c>
      <c r="J418" s="40"/>
      <c r="K418" s="40"/>
      <c r="L418" s="40"/>
      <c r="M418" s="40"/>
    </row>
    <row r="419" spans="1:13" s="285" customFormat="1" ht="12.6" customHeight="1">
      <c r="A419" s="286"/>
      <c r="B419" s="368" t="s">
        <v>38</v>
      </c>
      <c r="C419" s="1074">
        <v>48520</v>
      </c>
      <c r="D419" s="1075">
        <v>25445</v>
      </c>
      <c r="E419" s="1075">
        <v>23075</v>
      </c>
      <c r="F419" s="1076">
        <v>52.442291838417141</v>
      </c>
      <c r="G419" s="1076">
        <v>47.557708161582852</v>
      </c>
      <c r="H419" s="1077">
        <v>3.0063224472902204</v>
      </c>
      <c r="J419" s="40"/>
      <c r="K419" s="40"/>
      <c r="L419" s="40"/>
      <c r="M419" s="40"/>
    </row>
    <row r="420" spans="1:13" s="285" customFormat="1" ht="12.6" customHeight="1">
      <c r="A420" s="286"/>
      <c r="B420" s="370" t="s">
        <v>361</v>
      </c>
      <c r="C420" s="1074">
        <v>47545</v>
      </c>
      <c r="D420" s="1075">
        <v>25025</v>
      </c>
      <c r="E420" s="1075">
        <v>22520</v>
      </c>
      <c r="F420" s="1076">
        <v>52.634346408665479</v>
      </c>
      <c r="G420" s="1076">
        <v>47.365653591334528</v>
      </c>
      <c r="H420" s="1077">
        <v>2.9173472480785207</v>
      </c>
      <c r="J420" s="40"/>
      <c r="K420" s="40"/>
      <c r="L420" s="40"/>
      <c r="M420" s="40"/>
    </row>
    <row r="421" spans="1:13" s="285" customFormat="1" ht="12.6" customHeight="1">
      <c r="A421" s="286"/>
      <c r="B421" s="371" t="s">
        <v>362</v>
      </c>
      <c r="C421" s="1074">
        <v>48816</v>
      </c>
      <c r="D421" s="1075">
        <v>25441</v>
      </c>
      <c r="E421" s="1075">
        <v>23375</v>
      </c>
      <c r="F421" s="1076">
        <v>52.11610947230416</v>
      </c>
      <c r="G421" s="1076">
        <v>47.88389052769584</v>
      </c>
      <c r="H421" s="1077">
        <v>2.9100134842070249</v>
      </c>
      <c r="J421" s="40"/>
      <c r="K421" s="40"/>
      <c r="L421" s="40"/>
      <c r="M421" s="40"/>
    </row>
    <row r="422" spans="1:13" s="285" customFormat="1" ht="12.6" customHeight="1">
      <c r="A422" s="286"/>
      <c r="B422" s="371" t="s">
        <v>4776</v>
      </c>
      <c r="C422" s="1074">
        <v>51514</v>
      </c>
      <c r="D422" s="1075">
        <v>26191</v>
      </c>
      <c r="E422" s="1075">
        <v>25323</v>
      </c>
      <c r="F422" s="1076">
        <v>50.842489420351747</v>
      </c>
      <c r="G422" s="1076">
        <v>49.157510579648253</v>
      </c>
      <c r="H422" s="1077">
        <v>3.0267296290355463</v>
      </c>
      <c r="J422" s="40"/>
      <c r="K422" s="40"/>
      <c r="L422" s="40"/>
      <c r="M422" s="40"/>
    </row>
    <row r="423" spans="1:13" s="285" customFormat="1" ht="12.6" customHeight="1">
      <c r="A423" s="284" t="s">
        <v>172</v>
      </c>
      <c r="B423" s="365" t="s">
        <v>37</v>
      </c>
      <c r="C423" s="1070">
        <v>29463</v>
      </c>
      <c r="D423" s="1071">
        <v>18028</v>
      </c>
      <c r="E423" s="1071">
        <v>11435</v>
      </c>
      <c r="F423" s="1072">
        <v>61.188609442351428</v>
      </c>
      <c r="G423" s="1072">
        <v>38.811390557648579</v>
      </c>
      <c r="H423" s="1073">
        <v>1.785607144610361</v>
      </c>
      <c r="J423" s="40"/>
      <c r="K423" s="40"/>
      <c r="L423" s="40"/>
      <c r="M423" s="40"/>
    </row>
    <row r="424" spans="1:13" s="285" customFormat="1" ht="12.6" customHeight="1">
      <c r="A424" s="286"/>
      <c r="B424" s="368" t="s">
        <v>38</v>
      </c>
      <c r="C424" s="1074">
        <v>31639</v>
      </c>
      <c r="D424" s="1075">
        <v>19051</v>
      </c>
      <c r="E424" s="1075">
        <v>12588</v>
      </c>
      <c r="F424" s="1076">
        <v>60.213660355889886</v>
      </c>
      <c r="G424" s="1076">
        <v>39.786339644110122</v>
      </c>
      <c r="H424" s="1077">
        <v>1.9603675991305705</v>
      </c>
      <c r="J424" s="40"/>
      <c r="K424" s="40"/>
      <c r="L424" s="40"/>
      <c r="M424" s="40"/>
    </row>
    <row r="425" spans="1:13" s="285" customFormat="1" ht="12.6" customHeight="1">
      <c r="A425" s="286"/>
      <c r="B425" s="370" t="s">
        <v>361</v>
      </c>
      <c r="C425" s="1074">
        <v>29075</v>
      </c>
      <c r="D425" s="1075">
        <v>17165</v>
      </c>
      <c r="E425" s="1075">
        <v>11910</v>
      </c>
      <c r="F425" s="1076">
        <v>59.036973344797936</v>
      </c>
      <c r="G425" s="1076">
        <v>40.963026655202064</v>
      </c>
      <c r="H425" s="1077">
        <v>1.7840334680383425</v>
      </c>
      <c r="J425" s="40"/>
      <c r="K425" s="40"/>
      <c r="L425" s="40"/>
      <c r="M425" s="40"/>
    </row>
    <row r="426" spans="1:13" s="285" customFormat="1" ht="12.6" customHeight="1">
      <c r="A426" s="286"/>
      <c r="B426" s="371" t="s">
        <v>362</v>
      </c>
      <c r="C426" s="1074">
        <v>27795</v>
      </c>
      <c r="D426" s="1075">
        <v>16339</v>
      </c>
      <c r="E426" s="1075">
        <v>11456</v>
      </c>
      <c r="F426" s="1076">
        <v>58.78395394855189</v>
      </c>
      <c r="G426" s="1076">
        <v>41.216046051448103</v>
      </c>
      <c r="H426" s="1077">
        <v>1.6569121762031762</v>
      </c>
      <c r="J426" s="40"/>
      <c r="K426" s="40"/>
      <c r="L426" s="40"/>
      <c r="M426" s="40"/>
    </row>
    <row r="427" spans="1:13" s="285" customFormat="1" ht="12.6" customHeight="1">
      <c r="A427" s="286"/>
      <c r="B427" s="371" t="s">
        <v>4776</v>
      </c>
      <c r="C427" s="1074">
        <v>29412</v>
      </c>
      <c r="D427" s="1075">
        <v>16770</v>
      </c>
      <c r="E427" s="1075">
        <v>12642</v>
      </c>
      <c r="F427" s="1076">
        <v>57.017543859649123</v>
      </c>
      <c r="G427" s="1076">
        <v>42.982456140350877</v>
      </c>
      <c r="H427" s="1077">
        <v>1.7281160820202954</v>
      </c>
      <c r="J427" s="40"/>
      <c r="K427" s="40"/>
      <c r="L427" s="40"/>
      <c r="M427" s="40"/>
    </row>
    <row r="428" spans="1:13" s="285" customFormat="1" ht="12.6" customHeight="1">
      <c r="A428" s="284" t="s">
        <v>173</v>
      </c>
      <c r="B428" s="365" t="s">
        <v>37</v>
      </c>
      <c r="C428" s="1070">
        <v>1486</v>
      </c>
      <c r="D428" s="1071">
        <v>484</v>
      </c>
      <c r="E428" s="1071">
        <v>1002</v>
      </c>
      <c r="F428" s="1072">
        <v>32.570659488559897</v>
      </c>
      <c r="G428" s="1072">
        <v>67.429340511440103</v>
      </c>
      <c r="H428" s="1073">
        <v>9.0059132365712807E-2</v>
      </c>
      <c r="J428" s="40"/>
      <c r="K428" s="40"/>
      <c r="L428" s="40"/>
      <c r="M428" s="40"/>
    </row>
    <row r="429" spans="1:13" s="285" customFormat="1" ht="12.6" customHeight="1">
      <c r="A429" s="286"/>
      <c r="B429" s="368" t="s">
        <v>38</v>
      </c>
      <c r="C429" s="1074">
        <v>1514</v>
      </c>
      <c r="D429" s="1075">
        <v>465</v>
      </c>
      <c r="E429" s="1075">
        <v>1049</v>
      </c>
      <c r="F429" s="1076">
        <v>30.713342140026423</v>
      </c>
      <c r="G429" s="1076">
        <v>69.286657859973573</v>
      </c>
      <c r="H429" s="1077">
        <v>9.3808165399781401E-2</v>
      </c>
      <c r="J429" s="40"/>
      <c r="K429" s="40"/>
      <c r="L429" s="40"/>
      <c r="M429" s="40"/>
    </row>
    <row r="430" spans="1:13" s="285" customFormat="1" ht="12.6" customHeight="1">
      <c r="A430" s="286"/>
      <c r="B430" s="370" t="s">
        <v>361</v>
      </c>
      <c r="C430" s="1074">
        <v>1345</v>
      </c>
      <c r="D430" s="1075">
        <v>396</v>
      </c>
      <c r="E430" s="1075">
        <v>949</v>
      </c>
      <c r="F430" s="1076">
        <v>29.442379182156138</v>
      </c>
      <c r="G430" s="1076">
        <v>70.557620817843869</v>
      </c>
      <c r="H430" s="1077">
        <v>8.2528805314241463E-2</v>
      </c>
      <c r="J430" s="40"/>
      <c r="K430" s="40"/>
      <c r="L430" s="40"/>
      <c r="M430" s="40"/>
    </row>
    <row r="431" spans="1:13" s="285" customFormat="1" ht="12.6" customHeight="1">
      <c r="A431" s="286"/>
      <c r="B431" s="371" t="s">
        <v>362</v>
      </c>
      <c r="C431" s="1074">
        <v>1249</v>
      </c>
      <c r="D431" s="1075">
        <v>323</v>
      </c>
      <c r="E431" s="1075">
        <v>927</v>
      </c>
      <c r="F431" s="1076">
        <v>25.860688550840671</v>
      </c>
      <c r="G431" s="1076">
        <v>74.219375500400318</v>
      </c>
      <c r="H431" s="1077">
        <v>7.4455236843956371E-2</v>
      </c>
      <c r="J431" s="40"/>
      <c r="K431" s="40"/>
      <c r="L431" s="40"/>
      <c r="M431" s="40"/>
    </row>
    <row r="432" spans="1:13" s="285" customFormat="1" ht="12.6" customHeight="1">
      <c r="A432" s="286"/>
      <c r="B432" s="371" t="s">
        <v>4776</v>
      </c>
      <c r="C432" s="1074">
        <v>1373</v>
      </c>
      <c r="D432" s="1075">
        <v>421</v>
      </c>
      <c r="E432" s="1075">
        <v>952</v>
      </c>
      <c r="F432" s="1076">
        <v>30.662782228696283</v>
      </c>
      <c r="G432" s="1076">
        <v>69.337217771303713</v>
      </c>
      <c r="H432" s="1077">
        <v>8.0671269570714854E-2</v>
      </c>
      <c r="J432" s="40"/>
      <c r="K432" s="40"/>
      <c r="L432" s="40"/>
      <c r="M432" s="40"/>
    </row>
    <row r="433" spans="1:13" s="285" customFormat="1" ht="12.6" customHeight="1">
      <c r="A433" s="284" t="s">
        <v>174</v>
      </c>
      <c r="B433" s="365" t="s">
        <v>37</v>
      </c>
      <c r="C433" s="1070">
        <v>21949</v>
      </c>
      <c r="D433" s="1071">
        <v>11915</v>
      </c>
      <c r="E433" s="1071">
        <v>10034</v>
      </c>
      <c r="F433" s="1072">
        <v>54.284933254362386</v>
      </c>
      <c r="G433" s="1072">
        <v>45.715066745637614</v>
      </c>
      <c r="H433" s="1073">
        <v>1.3302206569953097</v>
      </c>
      <c r="J433" s="40"/>
      <c r="K433" s="40"/>
      <c r="L433" s="40"/>
      <c r="M433" s="40"/>
    </row>
    <row r="434" spans="1:13" s="285" customFormat="1" ht="12.6" customHeight="1">
      <c r="A434" s="286"/>
      <c r="B434" s="368" t="s">
        <v>38</v>
      </c>
      <c r="C434" s="1074">
        <v>21180</v>
      </c>
      <c r="D434" s="1075">
        <v>11312</v>
      </c>
      <c r="E434" s="1075">
        <v>9868</v>
      </c>
      <c r="F434" s="1076">
        <v>53.408876298394716</v>
      </c>
      <c r="G434" s="1076">
        <v>46.591123701605284</v>
      </c>
      <c r="H434" s="1077">
        <v>1.3123229479308918</v>
      </c>
      <c r="J434" s="40"/>
      <c r="K434" s="40"/>
      <c r="L434" s="40"/>
      <c r="M434" s="40"/>
    </row>
    <row r="435" spans="1:13" s="285" customFormat="1" ht="12.6" customHeight="1">
      <c r="A435" s="286"/>
      <c r="B435" s="370" t="s">
        <v>361</v>
      </c>
      <c r="C435" s="1074">
        <v>22968</v>
      </c>
      <c r="D435" s="1075">
        <v>12233</v>
      </c>
      <c r="E435" s="1075">
        <v>10736</v>
      </c>
      <c r="F435" s="1076">
        <v>53.261058864507135</v>
      </c>
      <c r="G435" s="1076">
        <v>46.743295019157088</v>
      </c>
      <c r="H435" s="1077">
        <v>1.4093097401170989</v>
      </c>
      <c r="J435" s="40"/>
      <c r="K435" s="40"/>
      <c r="L435" s="40"/>
      <c r="M435" s="40"/>
    </row>
    <row r="436" spans="1:13" s="285" customFormat="1" ht="12.6" customHeight="1">
      <c r="A436" s="286"/>
      <c r="B436" s="371" t="s">
        <v>362</v>
      </c>
      <c r="C436" s="1074">
        <v>23206</v>
      </c>
      <c r="D436" s="1075">
        <v>12389</v>
      </c>
      <c r="E436" s="1075">
        <v>10818</v>
      </c>
      <c r="F436" s="1076">
        <v>53.387055071964149</v>
      </c>
      <c r="G436" s="1076">
        <v>46.617254158407306</v>
      </c>
      <c r="H436" s="1077">
        <v>1.3833532635715384</v>
      </c>
      <c r="J436" s="40"/>
      <c r="K436" s="40"/>
      <c r="L436" s="40"/>
      <c r="M436" s="40"/>
    </row>
    <row r="437" spans="1:13" s="285" customFormat="1" ht="12.6" customHeight="1">
      <c r="A437" s="286"/>
      <c r="B437" s="371" t="s">
        <v>4776</v>
      </c>
      <c r="C437" s="1074">
        <v>25254</v>
      </c>
      <c r="D437" s="1075">
        <v>13149</v>
      </c>
      <c r="E437" s="1075">
        <v>12106</v>
      </c>
      <c r="F437" s="1076">
        <v>52.066999287241622</v>
      </c>
      <c r="G437" s="1076">
        <v>47.936960481507882</v>
      </c>
      <c r="H437" s="1077">
        <v>1.4838108097151006</v>
      </c>
      <c r="J437" s="40"/>
      <c r="K437" s="40"/>
      <c r="L437" s="40"/>
      <c r="M437" s="40"/>
    </row>
    <row r="438" spans="1:13" s="285" customFormat="1" ht="12.6" customHeight="1">
      <c r="A438" s="284" t="s">
        <v>175</v>
      </c>
      <c r="B438" s="365" t="s">
        <v>37</v>
      </c>
      <c r="C438" s="1070">
        <v>15000</v>
      </c>
      <c r="D438" s="1071">
        <v>8408</v>
      </c>
      <c r="E438" s="1071">
        <v>6592</v>
      </c>
      <c r="F438" s="1072">
        <v>56.053333333333335</v>
      </c>
      <c r="G438" s="1072">
        <v>43.946666666666665</v>
      </c>
      <c r="H438" s="1073">
        <v>0.90907603330127318</v>
      </c>
      <c r="J438" s="40"/>
      <c r="K438" s="40"/>
      <c r="L438" s="40"/>
      <c r="M438" s="40"/>
    </row>
    <row r="439" spans="1:13" s="285" customFormat="1" ht="12.6" customHeight="1">
      <c r="A439" s="286"/>
      <c r="B439" s="368" t="s">
        <v>38</v>
      </c>
      <c r="C439" s="1074">
        <v>15683</v>
      </c>
      <c r="D439" s="1075">
        <v>9471</v>
      </c>
      <c r="E439" s="1075">
        <v>6212</v>
      </c>
      <c r="F439" s="1076">
        <v>60.390231460817446</v>
      </c>
      <c r="G439" s="1076">
        <v>39.609768539182554</v>
      </c>
      <c r="H439" s="1077">
        <v>0.97172619416431416</v>
      </c>
      <c r="J439" s="40"/>
      <c r="K439" s="40"/>
      <c r="L439" s="40"/>
      <c r="M439" s="40"/>
    </row>
    <row r="440" spans="1:13" s="285" customFormat="1" ht="12.6" customHeight="1">
      <c r="A440" s="286"/>
      <c r="B440" s="370" t="s">
        <v>361</v>
      </c>
      <c r="C440" s="1074">
        <v>15907</v>
      </c>
      <c r="D440" s="1075">
        <v>9465</v>
      </c>
      <c r="E440" s="1075">
        <v>6442</v>
      </c>
      <c r="F440" s="1076">
        <v>59.502105991073115</v>
      </c>
      <c r="G440" s="1076">
        <v>40.497894008926885</v>
      </c>
      <c r="H440" s="1077">
        <v>0.97604885214396941</v>
      </c>
      <c r="J440" s="40"/>
      <c r="K440" s="40"/>
      <c r="L440" s="40"/>
      <c r="M440" s="40"/>
    </row>
    <row r="441" spans="1:13" s="285" customFormat="1" ht="12.6" customHeight="1">
      <c r="A441" s="286"/>
      <c r="B441" s="371" t="s">
        <v>362</v>
      </c>
      <c r="C441" s="1074">
        <v>16018</v>
      </c>
      <c r="D441" s="1075">
        <v>9948</v>
      </c>
      <c r="E441" s="1075">
        <v>6070</v>
      </c>
      <c r="F441" s="1076">
        <v>62.105131726807336</v>
      </c>
      <c r="G441" s="1076">
        <v>37.894868273192657</v>
      </c>
      <c r="H441" s="1077">
        <v>0.95486307747517463</v>
      </c>
      <c r="J441" s="40"/>
      <c r="K441" s="40"/>
      <c r="L441" s="40"/>
      <c r="M441" s="40"/>
    </row>
    <row r="442" spans="1:13" s="285" customFormat="1" ht="12.6" customHeight="1">
      <c r="A442" s="286"/>
      <c r="B442" s="371" t="s">
        <v>4776</v>
      </c>
      <c r="C442" s="1074">
        <v>15032</v>
      </c>
      <c r="D442" s="1075">
        <v>8224</v>
      </c>
      <c r="E442" s="1075">
        <v>6808</v>
      </c>
      <c r="F442" s="1076">
        <v>54.709952102182015</v>
      </c>
      <c r="G442" s="1076">
        <v>45.290047897817985</v>
      </c>
      <c r="H442" s="1077">
        <v>0.88321232642897729</v>
      </c>
      <c r="J442" s="40"/>
      <c r="K442" s="40"/>
      <c r="L442" s="40"/>
      <c r="M442" s="40"/>
    </row>
    <row r="443" spans="1:13" s="285" customFormat="1" ht="12.6" customHeight="1">
      <c r="A443" s="284" t="s">
        <v>176</v>
      </c>
      <c r="B443" s="365" t="s">
        <v>37</v>
      </c>
      <c r="C443" s="1070">
        <v>21417</v>
      </c>
      <c r="D443" s="1071">
        <v>11682</v>
      </c>
      <c r="E443" s="1071">
        <v>9735</v>
      </c>
      <c r="F443" s="1072">
        <v>54.54545454545454</v>
      </c>
      <c r="G443" s="1072">
        <v>45.454545454545453</v>
      </c>
      <c r="H443" s="1073">
        <v>1.2979787603475579</v>
      </c>
      <c r="J443" s="40"/>
      <c r="K443" s="40"/>
      <c r="L443" s="40"/>
      <c r="M443" s="40"/>
    </row>
    <row r="444" spans="1:13" s="285" customFormat="1" ht="12.6" customHeight="1">
      <c r="A444" s="286"/>
      <c r="B444" s="368" t="s">
        <v>38</v>
      </c>
      <c r="C444" s="1074">
        <v>22007</v>
      </c>
      <c r="D444" s="1075">
        <v>12027</v>
      </c>
      <c r="E444" s="1075">
        <v>9980</v>
      </c>
      <c r="F444" s="1076">
        <v>54.650792929522432</v>
      </c>
      <c r="G444" s="1076">
        <v>45.349207070477576</v>
      </c>
      <c r="H444" s="1077">
        <v>1.3635642641697419</v>
      </c>
      <c r="J444" s="40"/>
      <c r="K444" s="40"/>
      <c r="L444" s="40"/>
      <c r="M444" s="40"/>
    </row>
    <row r="445" spans="1:13" s="285" customFormat="1" ht="12.6" customHeight="1">
      <c r="A445" s="286"/>
      <c r="B445" s="370" t="s">
        <v>361</v>
      </c>
      <c r="C445" s="1074">
        <v>21135</v>
      </c>
      <c r="D445" s="1075">
        <v>11695</v>
      </c>
      <c r="E445" s="1075">
        <v>9440</v>
      </c>
      <c r="F445" s="1076">
        <v>55.33475277974923</v>
      </c>
      <c r="G445" s="1076">
        <v>44.66524722025077</v>
      </c>
      <c r="H445" s="1077">
        <v>1.2968373980048278</v>
      </c>
      <c r="J445" s="40"/>
      <c r="K445" s="40"/>
      <c r="L445" s="40"/>
      <c r="M445" s="40"/>
    </row>
    <row r="446" spans="1:13" s="285" customFormat="1" ht="12.6" customHeight="1">
      <c r="A446" s="286"/>
      <c r="B446" s="371" t="s">
        <v>362</v>
      </c>
      <c r="C446" s="1074">
        <v>21279</v>
      </c>
      <c r="D446" s="1075">
        <v>11238</v>
      </c>
      <c r="E446" s="1075">
        <v>10041</v>
      </c>
      <c r="F446" s="1076">
        <v>52.812632172564498</v>
      </c>
      <c r="G446" s="1076">
        <v>47.187367827435502</v>
      </c>
      <c r="H446" s="1077">
        <v>1.2684811727802623</v>
      </c>
      <c r="J446" s="40"/>
      <c r="K446" s="40"/>
      <c r="L446" s="40"/>
      <c r="M446" s="40"/>
    </row>
    <row r="447" spans="1:13" s="285" customFormat="1" ht="12.6" customHeight="1">
      <c r="A447" s="286"/>
      <c r="B447" s="371" t="s">
        <v>4776</v>
      </c>
      <c r="C447" s="1074">
        <v>19931</v>
      </c>
      <c r="D447" s="1075">
        <v>10033</v>
      </c>
      <c r="E447" s="1075">
        <v>9898</v>
      </c>
      <c r="F447" s="1076">
        <v>50.3386684060007</v>
      </c>
      <c r="G447" s="1076">
        <v>49.6613315939993</v>
      </c>
      <c r="H447" s="1077">
        <v>1.1710554070021253</v>
      </c>
      <c r="J447" s="40"/>
      <c r="K447" s="40"/>
      <c r="L447" s="40"/>
      <c r="M447" s="40"/>
    </row>
    <row r="448" spans="1:13" s="285" customFormat="1" ht="12.6" customHeight="1">
      <c r="A448" s="284" t="s">
        <v>177</v>
      </c>
      <c r="B448" s="365" t="s">
        <v>37</v>
      </c>
      <c r="C448" s="1070">
        <v>12247</v>
      </c>
      <c r="D448" s="1071">
        <v>6420</v>
      </c>
      <c r="E448" s="1071">
        <v>5827</v>
      </c>
      <c r="F448" s="1072">
        <v>52.421001061484439</v>
      </c>
      <c r="G448" s="1072">
        <v>47.578998938515554</v>
      </c>
      <c r="H448" s="1073">
        <v>0.74223027865604618</v>
      </c>
      <c r="J448" s="40"/>
      <c r="K448" s="40"/>
      <c r="L448" s="40"/>
      <c r="M448" s="40"/>
    </row>
    <row r="449" spans="1:13" s="285" customFormat="1" ht="12.6" customHeight="1">
      <c r="A449" s="286"/>
      <c r="B449" s="368" t="s">
        <v>38</v>
      </c>
      <c r="C449" s="1074">
        <v>11956</v>
      </c>
      <c r="D449" s="1075">
        <v>5853</v>
      </c>
      <c r="E449" s="1075">
        <v>6103</v>
      </c>
      <c r="F449" s="1076">
        <v>48.954499832719975</v>
      </c>
      <c r="G449" s="1076">
        <v>51.045500167280025</v>
      </c>
      <c r="H449" s="1077">
        <v>0.74079948845428434</v>
      </c>
      <c r="J449" s="40"/>
      <c r="K449" s="40"/>
      <c r="L449" s="40"/>
      <c r="M449" s="40"/>
    </row>
    <row r="450" spans="1:13" s="285" customFormat="1" ht="12.6" customHeight="1">
      <c r="A450" s="286"/>
      <c r="B450" s="370" t="s">
        <v>361</v>
      </c>
      <c r="C450" s="1074">
        <v>10905</v>
      </c>
      <c r="D450" s="1075">
        <v>5581</v>
      </c>
      <c r="E450" s="1075">
        <v>5324</v>
      </c>
      <c r="F450" s="1076">
        <v>51.178358551123338</v>
      </c>
      <c r="G450" s="1076">
        <v>48.821641448876662</v>
      </c>
      <c r="H450" s="1077">
        <v>0.66912759996416593</v>
      </c>
      <c r="J450" s="40"/>
      <c r="K450" s="40"/>
      <c r="L450" s="40"/>
      <c r="M450" s="40"/>
    </row>
    <row r="451" spans="1:13" s="285" customFormat="1" ht="12.6" customHeight="1">
      <c r="A451" s="286"/>
      <c r="B451" s="371" t="s">
        <v>362</v>
      </c>
      <c r="C451" s="1074">
        <v>12528</v>
      </c>
      <c r="D451" s="1075">
        <v>6266</v>
      </c>
      <c r="E451" s="1075">
        <v>6262</v>
      </c>
      <c r="F451" s="1076">
        <v>50.015964240102171</v>
      </c>
      <c r="G451" s="1076">
        <v>49.984035759897829</v>
      </c>
      <c r="H451" s="1077">
        <v>0.74681761984074091</v>
      </c>
      <c r="J451" s="40"/>
      <c r="K451" s="40"/>
      <c r="L451" s="40"/>
      <c r="M451" s="40"/>
    </row>
    <row r="452" spans="1:13" s="285" customFormat="1" ht="12.6" customHeight="1">
      <c r="A452" s="286"/>
      <c r="B452" s="371" t="s">
        <v>4776</v>
      </c>
      <c r="C452" s="1074">
        <v>13462</v>
      </c>
      <c r="D452" s="1075">
        <v>6687</v>
      </c>
      <c r="E452" s="1075">
        <v>6774</v>
      </c>
      <c r="F452" s="1076">
        <v>49.67315406328926</v>
      </c>
      <c r="G452" s="1076">
        <v>50.319417619967311</v>
      </c>
      <c r="H452" s="1077">
        <v>0.79096622793952187</v>
      </c>
      <c r="J452" s="40"/>
      <c r="K452" s="40"/>
      <c r="L452" s="40"/>
      <c r="M452" s="40"/>
    </row>
    <row r="453" spans="1:13" s="285" customFormat="1" ht="12.6" customHeight="1">
      <c r="A453" s="284" t="s">
        <v>178</v>
      </c>
      <c r="B453" s="365" t="s">
        <v>37</v>
      </c>
      <c r="C453" s="1070">
        <v>4186</v>
      </c>
      <c r="D453" s="1071">
        <v>2413</v>
      </c>
      <c r="E453" s="1071">
        <v>1773</v>
      </c>
      <c r="F453" s="1072">
        <v>57.644529383659815</v>
      </c>
      <c r="G453" s="1072">
        <v>42.355470616340178</v>
      </c>
      <c r="H453" s="1073">
        <v>0.25369281835994201</v>
      </c>
      <c r="J453" s="40"/>
      <c r="K453" s="40"/>
      <c r="L453" s="40"/>
      <c r="M453" s="40"/>
    </row>
    <row r="454" spans="1:13" s="285" customFormat="1" ht="12.6" customHeight="1">
      <c r="A454" s="286"/>
      <c r="B454" s="368" t="s">
        <v>38</v>
      </c>
      <c r="C454" s="1074">
        <v>4217</v>
      </c>
      <c r="D454" s="1075">
        <v>2714</v>
      </c>
      <c r="E454" s="1075">
        <v>1503</v>
      </c>
      <c r="F454" s="1076">
        <v>64.358548731325584</v>
      </c>
      <c r="G454" s="1076">
        <v>35.641451268674409</v>
      </c>
      <c r="H454" s="1077">
        <v>0.26128734048274649</v>
      </c>
      <c r="J454" s="40"/>
      <c r="K454" s="40"/>
      <c r="L454" s="40"/>
      <c r="M454" s="40"/>
    </row>
    <row r="455" spans="1:13" s="285" customFormat="1" ht="12.6" customHeight="1">
      <c r="A455" s="286"/>
      <c r="B455" s="370" t="s">
        <v>361</v>
      </c>
      <c r="C455" s="1074">
        <v>4090</v>
      </c>
      <c r="D455" s="1075">
        <v>2464</v>
      </c>
      <c r="E455" s="1075">
        <v>1626</v>
      </c>
      <c r="F455" s="1076">
        <v>60.244498777506116</v>
      </c>
      <c r="G455" s="1076">
        <v>39.755501222493891</v>
      </c>
      <c r="H455" s="1077">
        <v>0.25096119980315806</v>
      </c>
      <c r="J455" s="40"/>
      <c r="K455" s="40"/>
      <c r="L455" s="40"/>
      <c r="M455" s="40"/>
    </row>
    <row r="456" spans="1:13" s="285" customFormat="1" ht="12.6" customHeight="1">
      <c r="A456" s="286"/>
      <c r="B456" s="371" t="s">
        <v>362</v>
      </c>
      <c r="C456" s="1074">
        <v>3995</v>
      </c>
      <c r="D456" s="1075">
        <v>2251</v>
      </c>
      <c r="E456" s="1075">
        <v>1744</v>
      </c>
      <c r="F456" s="1076">
        <v>56.345431789737162</v>
      </c>
      <c r="G456" s="1076">
        <v>43.654568210262831</v>
      </c>
      <c r="H456" s="1077">
        <v>0.23814945651849934</v>
      </c>
      <c r="J456" s="40"/>
      <c r="K456" s="40"/>
      <c r="L456" s="40"/>
      <c r="M456" s="40"/>
    </row>
    <row r="457" spans="1:13" s="285" customFormat="1" ht="12.6" customHeight="1">
      <c r="A457" s="286"/>
      <c r="B457" s="371" t="s">
        <v>4776</v>
      </c>
      <c r="C457" s="1074">
        <v>4194</v>
      </c>
      <c r="D457" s="1075">
        <v>2340</v>
      </c>
      <c r="E457" s="1075">
        <v>1854</v>
      </c>
      <c r="F457" s="1076">
        <v>55.793991416309005</v>
      </c>
      <c r="G457" s="1076">
        <v>44.206008583690988</v>
      </c>
      <c r="H457" s="1077">
        <v>0.24642046946801027</v>
      </c>
      <c r="J457" s="40"/>
      <c r="K457" s="40"/>
      <c r="L457" s="40"/>
      <c r="M457" s="40"/>
    </row>
    <row r="458" spans="1:13" s="285" customFormat="1" ht="12.6" customHeight="1">
      <c r="A458" s="284" t="s">
        <v>179</v>
      </c>
      <c r="B458" s="365" t="s">
        <v>37</v>
      </c>
      <c r="C458" s="1070">
        <v>19839</v>
      </c>
      <c r="D458" s="1071">
        <v>9958</v>
      </c>
      <c r="E458" s="1071">
        <v>9881</v>
      </c>
      <c r="F458" s="1072">
        <v>50.194062200715763</v>
      </c>
      <c r="G458" s="1072">
        <v>49.805937799284237</v>
      </c>
      <c r="H458" s="1073">
        <v>1.2023439616442639</v>
      </c>
      <c r="J458" s="40"/>
      <c r="K458" s="40"/>
      <c r="L458" s="40"/>
      <c r="M458" s="40"/>
    </row>
    <row r="459" spans="1:13" s="285" customFormat="1" ht="12.6" customHeight="1">
      <c r="A459" s="286"/>
      <c r="B459" s="368" t="s">
        <v>38</v>
      </c>
      <c r="C459" s="1074">
        <v>17974</v>
      </c>
      <c r="D459" s="1075">
        <v>8960</v>
      </c>
      <c r="E459" s="1075">
        <v>9014</v>
      </c>
      <c r="F459" s="1076">
        <v>49.849783019917659</v>
      </c>
      <c r="G459" s="1076">
        <v>50.150216980082341</v>
      </c>
      <c r="H459" s="1077">
        <v>1.1136776518465463</v>
      </c>
      <c r="J459" s="40"/>
      <c r="K459" s="40"/>
      <c r="L459" s="40"/>
      <c r="M459" s="40"/>
    </row>
    <row r="460" spans="1:13" s="285" customFormat="1" ht="12.6" customHeight="1">
      <c r="A460" s="286"/>
      <c r="B460" s="370" t="s">
        <v>361</v>
      </c>
      <c r="C460" s="1074">
        <v>19586</v>
      </c>
      <c r="D460" s="1075">
        <v>10281</v>
      </c>
      <c r="E460" s="1075">
        <v>9305</v>
      </c>
      <c r="F460" s="1076">
        <v>52.491575615235377</v>
      </c>
      <c r="G460" s="1076">
        <v>47.508424384764631</v>
      </c>
      <c r="H460" s="1077">
        <v>1.2017912125537051</v>
      </c>
      <c r="J460" s="40"/>
      <c r="K460" s="40"/>
      <c r="L460" s="40"/>
      <c r="M460" s="40"/>
    </row>
    <row r="461" spans="1:13" s="285" customFormat="1" ht="12.6" customHeight="1">
      <c r="A461" s="286"/>
      <c r="B461" s="371" t="s">
        <v>362</v>
      </c>
      <c r="C461" s="1074">
        <v>20564</v>
      </c>
      <c r="D461" s="1075">
        <v>10960</v>
      </c>
      <c r="E461" s="1075">
        <v>9605</v>
      </c>
      <c r="F461" s="1076">
        <v>53.297023925306362</v>
      </c>
      <c r="G461" s="1076">
        <v>46.707838941840109</v>
      </c>
      <c r="H461" s="1077">
        <v>1.2258586793107435</v>
      </c>
      <c r="J461" s="40"/>
      <c r="K461" s="40"/>
      <c r="L461" s="40"/>
      <c r="M461" s="40"/>
    </row>
    <row r="462" spans="1:13" s="285" customFormat="1" ht="12.6" customHeight="1">
      <c r="A462" s="286"/>
      <c r="B462" s="371" t="s">
        <v>4776</v>
      </c>
      <c r="C462" s="1074">
        <v>17752</v>
      </c>
      <c r="D462" s="1075">
        <v>8726</v>
      </c>
      <c r="E462" s="1075">
        <v>9026</v>
      </c>
      <c r="F462" s="1076">
        <v>49.155024785939609</v>
      </c>
      <c r="G462" s="1076">
        <v>50.844975214060383</v>
      </c>
      <c r="H462" s="1077">
        <v>1.0430272231750404</v>
      </c>
      <c r="J462" s="40"/>
      <c r="K462" s="40"/>
      <c r="L462" s="40"/>
      <c r="M462" s="40"/>
    </row>
    <row r="463" spans="1:13" s="285" customFormat="1" ht="12.6" customHeight="1">
      <c r="A463" s="284" t="s">
        <v>180</v>
      </c>
      <c r="B463" s="365" t="s">
        <v>37</v>
      </c>
      <c r="C463" s="1070">
        <v>19124</v>
      </c>
      <c r="D463" s="1071">
        <v>9236</v>
      </c>
      <c r="E463" s="1071">
        <v>9888</v>
      </c>
      <c r="F463" s="1072">
        <v>48.295335703827654</v>
      </c>
      <c r="G463" s="1072">
        <v>51.704664296172353</v>
      </c>
      <c r="H463" s="1073">
        <v>1.1590113373902367</v>
      </c>
      <c r="J463" s="40"/>
      <c r="K463" s="40"/>
      <c r="L463" s="40"/>
      <c r="M463" s="40"/>
    </row>
    <row r="464" spans="1:13" s="285" customFormat="1" ht="12.6" customHeight="1">
      <c r="A464" s="286"/>
      <c r="B464" s="368" t="s">
        <v>38</v>
      </c>
      <c r="C464" s="1074">
        <v>18472</v>
      </c>
      <c r="D464" s="1075">
        <v>8922</v>
      </c>
      <c r="E464" s="1075">
        <v>9550</v>
      </c>
      <c r="F464" s="1076">
        <v>48.30012992637505</v>
      </c>
      <c r="G464" s="1076">
        <v>51.699870073624943</v>
      </c>
      <c r="H464" s="1077">
        <v>1.1445339704522868</v>
      </c>
      <c r="J464" s="40"/>
      <c r="K464" s="40"/>
      <c r="L464" s="40"/>
      <c r="M464" s="40"/>
    </row>
    <row r="465" spans="1:16" s="285" customFormat="1" ht="12.6" customHeight="1">
      <c r="A465" s="286"/>
      <c r="B465" s="370" t="s">
        <v>361</v>
      </c>
      <c r="C465" s="1074">
        <v>16568</v>
      </c>
      <c r="D465" s="1075">
        <v>8538</v>
      </c>
      <c r="E465" s="1075">
        <v>8030</v>
      </c>
      <c r="F465" s="1076">
        <v>51.53307580878802</v>
      </c>
      <c r="G465" s="1076">
        <v>48.466924191211973</v>
      </c>
      <c r="H465" s="1077">
        <v>1.0166076181757269</v>
      </c>
      <c r="J465" s="40"/>
      <c r="K465" s="40"/>
      <c r="L465" s="40"/>
      <c r="M465" s="40"/>
    </row>
    <row r="466" spans="1:16" s="285" customFormat="1" ht="12.6" customHeight="1">
      <c r="A466" s="286"/>
      <c r="B466" s="371" t="s">
        <v>362</v>
      </c>
      <c r="C466" s="1074">
        <v>17193</v>
      </c>
      <c r="D466" s="1075">
        <v>8902</v>
      </c>
      <c r="E466" s="1075">
        <v>8291</v>
      </c>
      <c r="F466" s="1076">
        <v>51.776885941953118</v>
      </c>
      <c r="G466" s="1076">
        <v>48.223114058046882</v>
      </c>
      <c r="H466" s="1077">
        <v>1.0249070352747331</v>
      </c>
      <c r="J466" s="40"/>
      <c r="K466" s="40"/>
      <c r="L466" s="40"/>
      <c r="M466" s="40"/>
    </row>
    <row r="467" spans="1:16" s="285" customFormat="1" ht="12.6" customHeight="1">
      <c r="A467" s="286"/>
      <c r="B467" s="371" t="s">
        <v>4776</v>
      </c>
      <c r="C467" s="1074">
        <v>16801</v>
      </c>
      <c r="D467" s="1075">
        <v>7857</v>
      </c>
      <c r="E467" s="1075">
        <v>8943</v>
      </c>
      <c r="F467" s="1076">
        <v>46.765073507529316</v>
      </c>
      <c r="G467" s="1076">
        <v>53.228974465805614</v>
      </c>
      <c r="H467" s="1077">
        <v>0.9871507647906631</v>
      </c>
      <c r="J467" s="40"/>
      <c r="K467" s="40"/>
      <c r="L467" s="40"/>
      <c r="M467" s="40"/>
    </row>
    <row r="468" spans="1:16" s="288" customFormat="1" ht="25.95" customHeight="1">
      <c r="A468" s="1680" t="s">
        <v>4763</v>
      </c>
      <c r="B468" s="1680"/>
      <c r="C468" s="1680"/>
      <c r="D468" s="1680"/>
      <c r="E468" s="1680"/>
      <c r="F468" s="1680"/>
      <c r="G468" s="1680"/>
      <c r="H468" s="1680"/>
      <c r="I468" s="287"/>
    </row>
    <row r="469" spans="1:16" s="33" customFormat="1" ht="12.6" customHeight="1">
      <c r="A469" s="1681" t="s">
        <v>4762</v>
      </c>
      <c r="B469" s="1681"/>
      <c r="C469" s="1681"/>
      <c r="D469" s="1681"/>
      <c r="E469" s="1681"/>
      <c r="F469" s="1681"/>
      <c r="G469" s="1681"/>
      <c r="H469" s="1681"/>
      <c r="I469" s="289"/>
    </row>
    <row r="470" spans="1:16" ht="12.6" customHeight="1">
      <c r="A470" s="92" t="s">
        <v>52</v>
      </c>
      <c r="B470" s="1104"/>
      <c r="C470" s="92"/>
      <c r="D470" s="92"/>
      <c r="E470" s="92"/>
      <c r="F470" s="92"/>
      <c r="G470" s="92"/>
      <c r="H470" s="1372" t="s">
        <v>181</v>
      </c>
      <c r="I470" s="91"/>
      <c r="J470" s="91"/>
      <c r="K470" s="91"/>
      <c r="N470" s="290"/>
      <c r="O470" s="290"/>
      <c r="P470" s="290"/>
    </row>
    <row r="471" spans="1:16" s="291" customFormat="1" ht="60.75" customHeight="1" outlineLevel="1" collapsed="1">
      <c r="A471" s="1680"/>
      <c r="B471" s="1680"/>
      <c r="C471" s="1680"/>
      <c r="D471" s="1680"/>
      <c r="E471" s="1680"/>
      <c r="F471" s="1680"/>
      <c r="G471" s="1680"/>
      <c r="H471" s="1680"/>
    </row>
    <row r="472" spans="1:16" s="297" customFormat="1" ht="15" customHeight="1" outlineLevel="1">
      <c r="A472" s="292"/>
      <c r="B472" s="293"/>
      <c r="C472" s="294"/>
      <c r="D472" s="295"/>
      <c r="E472" s="294"/>
      <c r="F472" s="296"/>
      <c r="G472" s="296"/>
      <c r="H472" s="296"/>
    </row>
    <row r="473" spans="1:16" ht="12.6" customHeight="1" outlineLevel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H5:H7"/>
    <mergeCell ref="A468:H468"/>
    <mergeCell ref="A469:H469"/>
    <mergeCell ref="A471:H471"/>
    <mergeCell ref="A4:A7"/>
    <mergeCell ref="B4:B7"/>
    <mergeCell ref="C4:E4"/>
    <mergeCell ref="F4:G4"/>
    <mergeCell ref="C5:E5"/>
    <mergeCell ref="F5:G5"/>
  </mergeCells>
  <hyperlinks>
    <hyperlink ref="H470" r:id="rId4" location="!/view/sk/VBD_SK_WIN/pr3113rr/v_pr3113rr_00_00_00_sk"/>
    <hyperlink ref="M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  <rowBreaks count="1" manualBreakCount="1">
    <brk id="447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3"/>
  <sheetViews>
    <sheetView showGridLines="0" showOutlineSymbols="0" view="pageBreakPreview" zoomScaleNormal="100" zoomScaleSheetLayoutView="100" workbookViewId="0">
      <pane xSplit="2" ySplit="7" topLeftCell="C458" activePane="bottomRight" state="frozen"/>
      <selection activeCell="K50" sqref="K50"/>
      <selection pane="topRight" activeCell="K50" sqref="K50"/>
      <selection pane="bottomLeft" activeCell="K50" sqref="K50"/>
      <selection pane="bottomRight" activeCell="E20" sqref="E20"/>
    </sheetView>
  </sheetViews>
  <sheetFormatPr defaultColWidth="9" defaultRowHeight="12.6" customHeight="1" outlineLevelRow="1"/>
  <cols>
    <col min="1" max="1" width="14" style="255" customWidth="1"/>
    <col min="2" max="2" width="3.59765625" style="16" customWidth="1"/>
    <col min="3" max="3" width="8.69921875" style="377" customWidth="1"/>
    <col min="4" max="5" width="8.3984375" style="377" customWidth="1"/>
    <col min="6" max="8" width="8.3984375" style="290" customWidth="1"/>
    <col min="9" max="9" width="9" style="67"/>
    <col min="10" max="10" width="8.69921875" style="377" customWidth="1"/>
    <col min="11" max="12" width="8.3984375" style="377" customWidth="1"/>
    <col min="13" max="15" width="8.3984375" style="290" customWidth="1"/>
    <col min="16" max="21" width="2.8984375" style="67" customWidth="1"/>
    <col min="22" max="16384" width="9" style="67"/>
  </cols>
  <sheetData>
    <row r="1" spans="1:28" s="4" customFormat="1" ht="13.8">
      <c r="A1" s="1" t="s">
        <v>4736</v>
      </c>
      <c r="B1" s="2"/>
      <c r="C1" s="3"/>
      <c r="D1" s="3"/>
      <c r="E1" s="3"/>
      <c r="F1" s="3"/>
      <c r="G1" s="3"/>
      <c r="H1" s="95" t="s">
        <v>0</v>
      </c>
      <c r="I1" s="3"/>
      <c r="J1" s="3"/>
      <c r="K1" s="3"/>
      <c r="L1" s="3"/>
      <c r="M1" s="3"/>
      <c r="N1" s="3"/>
      <c r="O1" s="95"/>
      <c r="P1" s="6"/>
      <c r="T1" s="3"/>
      <c r="U1" s="3"/>
      <c r="V1" s="3"/>
      <c r="W1" s="3"/>
      <c r="X1" s="3"/>
      <c r="Y1" s="3"/>
      <c r="Z1" s="3"/>
      <c r="AB1" s="5"/>
    </row>
    <row r="2" spans="1:28" s="4" customFormat="1" ht="15.6">
      <c r="A2" s="7" t="s">
        <v>4495</v>
      </c>
      <c r="B2" s="2"/>
      <c r="C2" s="8"/>
      <c r="D2" s="8"/>
      <c r="E2" s="8"/>
      <c r="F2" s="8"/>
      <c r="G2" s="8"/>
      <c r="H2" s="95"/>
      <c r="I2" s="8"/>
      <c r="J2" s="2"/>
      <c r="K2" s="1231" t="s">
        <v>4746</v>
      </c>
      <c r="L2" s="1237"/>
      <c r="M2" s="8"/>
      <c r="N2" s="8"/>
      <c r="O2" s="8"/>
      <c r="P2" s="95"/>
      <c r="T2" s="8"/>
      <c r="U2" s="8"/>
      <c r="V2" s="8"/>
      <c r="W2" s="8"/>
      <c r="X2" s="8"/>
      <c r="Y2" s="8"/>
      <c r="Z2" s="8"/>
      <c r="AA2" s="8"/>
    </row>
    <row r="3" spans="1:28" s="13" customFormat="1" ht="16.2" thickBot="1">
      <c r="A3" s="9" t="s">
        <v>191</v>
      </c>
      <c r="B3" s="10"/>
      <c r="C3" s="11"/>
      <c r="D3" s="11"/>
      <c r="E3" s="11"/>
      <c r="F3" s="12"/>
      <c r="G3" s="12"/>
      <c r="H3" s="95"/>
      <c r="I3" s="12"/>
      <c r="J3" s="10"/>
      <c r="K3" s="11"/>
      <c r="L3" s="11"/>
      <c r="M3" s="11"/>
      <c r="N3" s="12"/>
      <c r="O3" s="12"/>
      <c r="P3" s="95"/>
      <c r="T3" s="11"/>
      <c r="U3" s="11"/>
      <c r="V3" s="11"/>
      <c r="W3" s="12"/>
      <c r="X3" s="12"/>
      <c r="Y3" s="12"/>
      <c r="Z3" s="12"/>
      <c r="AA3" s="12"/>
    </row>
    <row r="4" spans="1:28" s="255" customFormat="1" ht="27.75" customHeight="1">
      <c r="A4" s="1682" t="s">
        <v>94</v>
      </c>
      <c r="B4" s="1685" t="s">
        <v>3</v>
      </c>
      <c r="C4" s="1691" t="s">
        <v>192</v>
      </c>
      <c r="D4" s="1700"/>
      <c r="E4" s="1700"/>
      <c r="F4" s="1688" t="s">
        <v>193</v>
      </c>
      <c r="G4" s="1689"/>
      <c r="H4" s="1689"/>
      <c r="J4" s="323"/>
      <c r="K4" s="324"/>
      <c r="L4" s="325"/>
      <c r="M4" s="326"/>
      <c r="N4" s="327"/>
      <c r="O4" s="328"/>
    </row>
    <row r="5" spans="1:28" ht="25.5" customHeight="1">
      <c r="A5" s="1683"/>
      <c r="B5" s="1686"/>
      <c r="C5" s="1678" t="s">
        <v>194</v>
      </c>
      <c r="D5" s="1699"/>
      <c r="E5" s="1699"/>
      <c r="F5" s="1693" t="s">
        <v>195</v>
      </c>
      <c r="G5" s="1694"/>
      <c r="H5" s="1694"/>
      <c r="J5" s="1698"/>
      <c r="K5" s="1698"/>
      <c r="L5" s="1698"/>
      <c r="M5" s="1699"/>
      <c r="N5" s="1699"/>
      <c r="O5" s="1699"/>
    </row>
    <row r="6" spans="1:28" s="261" customFormat="1" ht="12.75" customHeight="1">
      <c r="A6" s="1683"/>
      <c r="B6" s="1686"/>
      <c r="C6" s="329" t="s">
        <v>11</v>
      </c>
      <c r="D6" s="330" t="s">
        <v>12</v>
      </c>
      <c r="E6" s="331" t="s">
        <v>13</v>
      </c>
      <c r="F6" s="332" t="s">
        <v>11</v>
      </c>
      <c r="G6" s="259" t="s">
        <v>12</v>
      </c>
      <c r="H6" s="260" t="s">
        <v>13</v>
      </c>
      <c r="J6" s="333"/>
      <c r="K6" s="333"/>
      <c r="L6" s="334"/>
      <c r="M6" s="335"/>
      <c r="N6" s="335"/>
      <c r="O6" s="336"/>
    </row>
    <row r="7" spans="1:28" s="267" customFormat="1" ht="12.9" customHeight="1" thickBot="1">
      <c r="A7" s="1684"/>
      <c r="B7" s="1687"/>
      <c r="C7" s="337" t="s">
        <v>14</v>
      </c>
      <c r="D7" s="338" t="s">
        <v>15</v>
      </c>
      <c r="E7" s="339" t="s">
        <v>16</v>
      </c>
      <c r="F7" s="340" t="s">
        <v>14</v>
      </c>
      <c r="G7" s="265" t="s">
        <v>15</v>
      </c>
      <c r="H7" s="266" t="s">
        <v>16</v>
      </c>
      <c r="J7" s="341"/>
      <c r="K7" s="342"/>
      <c r="L7" s="343"/>
      <c r="M7" s="344"/>
      <c r="N7" s="345"/>
      <c r="O7" s="346"/>
    </row>
    <row r="8" spans="1:28" s="40" customFormat="1" ht="15" customHeight="1">
      <c r="A8" s="268" t="s">
        <v>101</v>
      </c>
      <c r="B8" s="215" t="s">
        <v>37</v>
      </c>
      <c r="C8" s="1123">
        <v>1266</v>
      </c>
      <c r="D8" s="1124">
        <v>1401</v>
      </c>
      <c r="E8" s="1124">
        <v>1119</v>
      </c>
      <c r="F8" s="1125">
        <v>25073298</v>
      </c>
      <c r="G8" s="1125">
        <v>14482362</v>
      </c>
      <c r="H8" s="1126">
        <v>10590936</v>
      </c>
      <c r="J8" s="347"/>
      <c r="K8" s="347"/>
      <c r="L8" s="347"/>
      <c r="M8" s="348"/>
      <c r="N8" s="348"/>
      <c r="O8" s="348"/>
    </row>
    <row r="9" spans="1:28" s="40" customFormat="1" ht="12" customHeight="1">
      <c r="A9" s="269"/>
      <c r="B9" s="126" t="s">
        <v>38</v>
      </c>
      <c r="C9" s="1123">
        <v>1324</v>
      </c>
      <c r="D9" s="1124">
        <v>1446</v>
      </c>
      <c r="E9" s="1124">
        <v>1191</v>
      </c>
      <c r="F9" s="1124">
        <v>25641918</v>
      </c>
      <c r="G9" s="1124">
        <v>14617801</v>
      </c>
      <c r="H9" s="1127">
        <v>11024117</v>
      </c>
      <c r="J9" s="349"/>
      <c r="K9" s="349"/>
      <c r="L9" s="349"/>
      <c r="M9" s="348"/>
      <c r="N9" s="348"/>
      <c r="O9" s="348"/>
    </row>
    <row r="10" spans="1:28" s="40" customFormat="1" ht="12" customHeight="1">
      <c r="A10" s="269"/>
      <c r="B10" s="350" t="s">
        <v>361</v>
      </c>
      <c r="C10" s="1123">
        <v>1401</v>
      </c>
      <c r="D10" s="1124">
        <v>1533</v>
      </c>
      <c r="E10" s="1124">
        <v>1258</v>
      </c>
      <c r="F10" s="351">
        <v>27406961</v>
      </c>
      <c r="G10" s="351">
        <v>15613495</v>
      </c>
      <c r="H10" s="352">
        <v>11793467</v>
      </c>
      <c r="J10" s="353"/>
      <c r="K10" s="353"/>
      <c r="L10" s="353"/>
      <c r="M10" s="354"/>
      <c r="N10" s="354"/>
      <c r="O10" s="354"/>
    </row>
    <row r="11" spans="1:28" s="40" customFormat="1" ht="12" customHeight="1">
      <c r="A11" s="269"/>
      <c r="B11" s="355" t="s">
        <v>362</v>
      </c>
      <c r="C11" s="1123">
        <v>1500</v>
      </c>
      <c r="D11" s="1124">
        <v>1652</v>
      </c>
      <c r="E11" s="1124">
        <v>1338</v>
      </c>
      <c r="F11" s="351">
        <v>30191483</v>
      </c>
      <c r="G11" s="351">
        <v>17126814</v>
      </c>
      <c r="H11" s="352">
        <v>13064668</v>
      </c>
      <c r="J11" s="353"/>
      <c r="K11" s="353"/>
      <c r="L11" s="353"/>
      <c r="M11" s="354"/>
      <c r="N11" s="354"/>
      <c r="O11" s="354"/>
    </row>
    <row r="12" spans="1:28" s="40" customFormat="1" ht="12" customHeight="1">
      <c r="A12" s="274"/>
      <c r="B12" s="355" t="s">
        <v>4776</v>
      </c>
      <c r="C12" s="356">
        <v>1637</v>
      </c>
      <c r="D12" s="351">
        <v>1804</v>
      </c>
      <c r="E12" s="351">
        <v>1467</v>
      </c>
      <c r="F12" s="351">
        <v>33434405</v>
      </c>
      <c r="G12" s="351">
        <v>18574694</v>
      </c>
      <c r="H12" s="352">
        <v>14859711</v>
      </c>
      <c r="J12" s="353"/>
      <c r="K12" s="353"/>
      <c r="L12" s="353"/>
      <c r="M12" s="354"/>
      <c r="N12" s="354"/>
      <c r="O12" s="354"/>
    </row>
    <row r="13" spans="1:28" s="40" customFormat="1" ht="12" customHeight="1">
      <c r="A13" s="278" t="s">
        <v>19</v>
      </c>
      <c r="B13" s="61" t="s">
        <v>37</v>
      </c>
      <c r="C13" s="1128">
        <v>1646</v>
      </c>
      <c r="D13" s="1129">
        <v>1852</v>
      </c>
      <c r="E13" s="1129">
        <v>1422</v>
      </c>
      <c r="F13" s="1129">
        <v>7902984</v>
      </c>
      <c r="G13" s="1129">
        <v>4626026</v>
      </c>
      <c r="H13" s="1130">
        <v>3276958</v>
      </c>
      <c r="J13" s="347"/>
      <c r="K13" s="347"/>
      <c r="L13" s="347"/>
      <c r="M13" s="348"/>
      <c r="N13" s="348"/>
      <c r="O13" s="348"/>
    </row>
    <row r="14" spans="1:28" s="40" customFormat="1" ht="12" customHeight="1">
      <c r="A14" s="279"/>
      <c r="B14" s="357" t="s">
        <v>38</v>
      </c>
      <c r="C14" s="1131">
        <v>1688</v>
      </c>
      <c r="D14" s="1132">
        <v>1867</v>
      </c>
      <c r="E14" s="1132">
        <v>1489</v>
      </c>
      <c r="F14" s="1132">
        <v>8071740</v>
      </c>
      <c r="G14" s="1132">
        <v>4700960</v>
      </c>
      <c r="H14" s="1133">
        <v>3370780</v>
      </c>
      <c r="J14" s="358"/>
      <c r="K14" s="358"/>
      <c r="L14" s="358"/>
      <c r="M14" s="348"/>
      <c r="N14" s="348"/>
      <c r="O14" s="348"/>
    </row>
    <row r="15" spans="1:28" s="40" customFormat="1" ht="12" customHeight="1">
      <c r="A15" s="279"/>
      <c r="B15" s="357" t="s">
        <v>361</v>
      </c>
      <c r="C15" s="1131">
        <v>1767</v>
      </c>
      <c r="D15" s="1132">
        <v>1958</v>
      </c>
      <c r="E15" s="1132">
        <v>1555</v>
      </c>
      <c r="F15" s="1132">
        <v>8657555</v>
      </c>
      <c r="G15" s="1132">
        <v>5046453</v>
      </c>
      <c r="H15" s="1133">
        <v>3611102</v>
      </c>
      <c r="J15" s="358"/>
      <c r="K15" s="358"/>
      <c r="L15" s="358"/>
      <c r="M15" s="348"/>
      <c r="N15" s="348"/>
      <c r="O15" s="348"/>
    </row>
    <row r="16" spans="1:28" s="40" customFormat="1" ht="12" customHeight="1">
      <c r="A16" s="279"/>
      <c r="B16" s="359" t="s">
        <v>362</v>
      </c>
      <c r="C16" s="1131">
        <v>1903</v>
      </c>
      <c r="D16" s="1132">
        <v>2108</v>
      </c>
      <c r="E16" s="1132">
        <v>1677</v>
      </c>
      <c r="F16" s="1132">
        <v>9603632</v>
      </c>
      <c r="G16" s="1132">
        <v>5573891</v>
      </c>
      <c r="H16" s="1133">
        <v>4029741</v>
      </c>
      <c r="J16" s="358"/>
      <c r="K16" s="358"/>
      <c r="L16" s="358"/>
      <c r="M16" s="348"/>
      <c r="N16" s="348"/>
      <c r="O16" s="348"/>
    </row>
    <row r="17" spans="1:21" s="40" customFormat="1" ht="12" customHeight="1">
      <c r="A17" s="280"/>
      <c r="B17" s="359" t="s">
        <v>4776</v>
      </c>
      <c r="C17" s="1131">
        <v>2077</v>
      </c>
      <c r="D17" s="1132">
        <v>2321</v>
      </c>
      <c r="E17" s="1132">
        <v>1825</v>
      </c>
      <c r="F17" s="1132">
        <v>10768230</v>
      </c>
      <c r="G17" s="1132">
        <v>6128484</v>
      </c>
      <c r="H17" s="1133">
        <v>4639746</v>
      </c>
      <c r="J17" s="358"/>
      <c r="K17" s="358"/>
      <c r="L17" s="358"/>
      <c r="M17" s="348"/>
      <c r="N17" s="348"/>
      <c r="O17" s="348"/>
    </row>
    <row r="18" spans="1:21" s="33" customFormat="1" ht="12" customHeight="1">
      <c r="A18" s="281" t="s">
        <v>20</v>
      </c>
      <c r="B18" s="52" t="s">
        <v>37</v>
      </c>
      <c r="C18" s="1320">
        <v>1646</v>
      </c>
      <c r="D18" s="1321">
        <v>1852</v>
      </c>
      <c r="E18" s="1321">
        <v>1422</v>
      </c>
      <c r="F18" s="1321">
        <v>7902984</v>
      </c>
      <c r="G18" s="1321">
        <v>4626026</v>
      </c>
      <c r="H18" s="1322">
        <v>3276958</v>
      </c>
      <c r="J18" s="360"/>
      <c r="K18" s="360"/>
      <c r="L18" s="360"/>
      <c r="M18" s="361"/>
      <c r="N18" s="361"/>
      <c r="O18" s="361"/>
      <c r="P18" s="40"/>
      <c r="Q18" s="40"/>
      <c r="R18" s="40"/>
      <c r="S18" s="40"/>
      <c r="T18" s="40"/>
      <c r="U18" s="40"/>
    </row>
    <row r="19" spans="1:21" s="33" customFormat="1" ht="12" customHeight="1">
      <c r="A19" s="283"/>
      <c r="B19" s="55" t="s">
        <v>38</v>
      </c>
      <c r="C19" s="1323">
        <v>1688</v>
      </c>
      <c r="D19" s="1324">
        <v>1867</v>
      </c>
      <c r="E19" s="1324">
        <v>1489</v>
      </c>
      <c r="F19" s="1324">
        <v>8071740</v>
      </c>
      <c r="G19" s="1324">
        <v>4700960</v>
      </c>
      <c r="H19" s="1325">
        <v>3370780</v>
      </c>
      <c r="J19" s="362"/>
      <c r="K19" s="362"/>
      <c r="L19" s="362"/>
      <c r="M19" s="361"/>
      <c r="N19" s="361"/>
      <c r="O19" s="361"/>
      <c r="P19" s="40"/>
      <c r="Q19" s="40"/>
      <c r="R19" s="40"/>
      <c r="S19" s="40"/>
      <c r="T19" s="40"/>
      <c r="U19" s="40"/>
    </row>
    <row r="20" spans="1:21" s="33" customFormat="1" ht="12" customHeight="1">
      <c r="A20" s="283"/>
      <c r="B20" s="55" t="s">
        <v>361</v>
      </c>
      <c r="C20" s="1323">
        <v>1767</v>
      </c>
      <c r="D20" s="1324">
        <v>1958</v>
      </c>
      <c r="E20" s="1324">
        <v>1555</v>
      </c>
      <c r="F20" s="1324">
        <v>8657555</v>
      </c>
      <c r="G20" s="1324">
        <v>5046453</v>
      </c>
      <c r="H20" s="1325">
        <v>3611102</v>
      </c>
      <c r="J20" s="362"/>
      <c r="K20" s="362"/>
      <c r="L20" s="362"/>
      <c r="M20" s="361"/>
      <c r="N20" s="361"/>
      <c r="O20" s="361"/>
      <c r="P20" s="40"/>
      <c r="Q20" s="40"/>
      <c r="R20" s="40"/>
      <c r="S20" s="40"/>
      <c r="T20" s="40"/>
      <c r="U20" s="40"/>
    </row>
    <row r="21" spans="1:21" s="33" customFormat="1" ht="12" customHeight="1">
      <c r="A21" s="283"/>
      <c r="B21" s="363" t="s">
        <v>362</v>
      </c>
      <c r="C21" s="1323">
        <v>1903</v>
      </c>
      <c r="D21" s="1324">
        <v>2108</v>
      </c>
      <c r="E21" s="1324">
        <v>1677</v>
      </c>
      <c r="F21" s="1324">
        <v>9603632</v>
      </c>
      <c r="G21" s="1324">
        <v>5573891</v>
      </c>
      <c r="H21" s="1325">
        <v>4029741</v>
      </c>
      <c r="J21" s="364"/>
      <c r="K21" s="364"/>
      <c r="L21" s="364"/>
      <c r="M21" s="361"/>
      <c r="N21" s="361"/>
      <c r="O21" s="361"/>
      <c r="P21" s="40"/>
      <c r="Q21" s="40"/>
      <c r="R21" s="40"/>
      <c r="S21" s="40"/>
      <c r="T21" s="40"/>
      <c r="U21" s="40"/>
    </row>
    <row r="22" spans="1:21" s="33" customFormat="1" ht="12" customHeight="1">
      <c r="A22" s="283"/>
      <c r="B22" s="363" t="s">
        <v>4776</v>
      </c>
      <c r="C22" s="1323">
        <v>2077</v>
      </c>
      <c r="D22" s="1324">
        <v>2321</v>
      </c>
      <c r="E22" s="1324">
        <v>1825</v>
      </c>
      <c r="F22" s="1324">
        <v>10768230</v>
      </c>
      <c r="G22" s="1324">
        <v>6128484</v>
      </c>
      <c r="H22" s="1325">
        <v>4639746</v>
      </c>
      <c r="J22" s="364"/>
      <c r="K22" s="364"/>
      <c r="L22" s="364"/>
      <c r="M22" s="361"/>
      <c r="N22" s="361"/>
      <c r="O22" s="361"/>
      <c r="P22" s="40"/>
      <c r="Q22" s="40"/>
      <c r="R22" s="40"/>
      <c r="S22" s="40"/>
      <c r="T22" s="40"/>
      <c r="U22" s="40"/>
    </row>
    <row r="23" spans="1:21" s="285" customFormat="1" ht="12" customHeight="1">
      <c r="A23" s="284" t="s">
        <v>102</v>
      </c>
      <c r="B23" s="365" t="s">
        <v>37</v>
      </c>
      <c r="C23" s="1134">
        <v>1723</v>
      </c>
      <c r="D23" s="1135">
        <v>1973</v>
      </c>
      <c r="E23" s="1135">
        <v>1530</v>
      </c>
      <c r="F23" s="1135">
        <v>2191686</v>
      </c>
      <c r="G23" s="1135">
        <v>1093044</v>
      </c>
      <c r="H23" s="1136">
        <v>1098642</v>
      </c>
      <c r="J23" s="366"/>
      <c r="K23" s="366"/>
      <c r="L23" s="366"/>
      <c r="M23" s="367"/>
      <c r="N23" s="367"/>
      <c r="O23" s="367"/>
      <c r="P23" s="40"/>
      <c r="Q23" s="40"/>
      <c r="R23" s="40"/>
      <c r="S23" s="40"/>
      <c r="T23" s="40"/>
      <c r="U23" s="40"/>
    </row>
    <row r="24" spans="1:21" s="285" customFormat="1" ht="12" customHeight="1">
      <c r="A24" s="286"/>
      <c r="B24" s="368" t="s">
        <v>38</v>
      </c>
      <c r="C24" s="1137">
        <v>1788</v>
      </c>
      <c r="D24" s="1138">
        <v>2039</v>
      </c>
      <c r="E24" s="1138">
        <v>1582</v>
      </c>
      <c r="F24" s="1138">
        <v>2173359</v>
      </c>
      <c r="G24" s="1138">
        <v>1117088</v>
      </c>
      <c r="H24" s="1139">
        <v>1056271</v>
      </c>
      <c r="J24" s="369"/>
      <c r="K24" s="369"/>
      <c r="L24" s="369"/>
      <c r="M24" s="367"/>
      <c r="N24" s="367"/>
      <c r="O24" s="367"/>
      <c r="P24" s="40"/>
      <c r="Q24" s="40"/>
      <c r="R24" s="40"/>
      <c r="S24" s="40"/>
      <c r="T24" s="40"/>
      <c r="U24" s="40"/>
    </row>
    <row r="25" spans="1:21" s="285" customFormat="1" ht="12" customHeight="1">
      <c r="A25" s="286"/>
      <c r="B25" s="370" t="s">
        <v>361</v>
      </c>
      <c r="C25" s="1137">
        <v>1851</v>
      </c>
      <c r="D25" s="1138">
        <v>2104</v>
      </c>
      <c r="E25" s="1138">
        <v>1631</v>
      </c>
      <c r="F25" s="1138">
        <v>2406125</v>
      </c>
      <c r="G25" s="1138">
        <v>1271543</v>
      </c>
      <c r="H25" s="1139">
        <v>1134582</v>
      </c>
      <c r="J25" s="369"/>
      <c r="K25" s="369"/>
      <c r="L25" s="369"/>
      <c r="M25" s="367"/>
      <c r="N25" s="367"/>
      <c r="O25" s="367"/>
      <c r="P25" s="40"/>
      <c r="Q25" s="40"/>
      <c r="R25" s="40"/>
      <c r="S25" s="40"/>
      <c r="T25" s="40"/>
      <c r="U25" s="40"/>
    </row>
    <row r="26" spans="1:21" s="285" customFormat="1" ht="12" customHeight="1">
      <c r="A26" s="286"/>
      <c r="B26" s="371" t="s">
        <v>362</v>
      </c>
      <c r="C26" s="1137">
        <v>2043</v>
      </c>
      <c r="D26" s="1138">
        <v>2341</v>
      </c>
      <c r="E26" s="1138">
        <v>1788</v>
      </c>
      <c r="F26" s="1138">
        <v>2804757</v>
      </c>
      <c r="G26" s="1138">
        <v>1484244</v>
      </c>
      <c r="H26" s="1139">
        <v>1320513</v>
      </c>
      <c r="J26" s="369"/>
      <c r="K26" s="369"/>
      <c r="L26" s="369"/>
      <c r="M26" s="367"/>
      <c r="N26" s="367"/>
      <c r="O26" s="367"/>
      <c r="P26" s="40"/>
      <c r="Q26" s="40"/>
      <c r="R26" s="40"/>
      <c r="S26" s="40"/>
      <c r="T26" s="40"/>
      <c r="U26" s="40"/>
    </row>
    <row r="27" spans="1:21" s="285" customFormat="1" ht="12" customHeight="1">
      <c r="A27" s="286"/>
      <c r="B27" s="371" t="s">
        <v>4776</v>
      </c>
      <c r="C27" s="1137">
        <v>2253</v>
      </c>
      <c r="D27" s="1138">
        <v>2591</v>
      </c>
      <c r="E27" s="1138">
        <v>1965</v>
      </c>
      <c r="F27" s="1138">
        <v>3096687</v>
      </c>
      <c r="G27" s="1138">
        <v>1640623</v>
      </c>
      <c r="H27" s="1139">
        <v>1456063</v>
      </c>
      <c r="J27" s="369"/>
      <c r="K27" s="369"/>
      <c r="L27" s="369"/>
      <c r="M27" s="367"/>
      <c r="N27" s="367"/>
      <c r="O27" s="367"/>
      <c r="P27" s="40"/>
      <c r="Q27" s="40"/>
      <c r="R27" s="40"/>
      <c r="S27" s="40"/>
      <c r="T27" s="40"/>
      <c r="U27" s="40"/>
    </row>
    <row r="28" spans="1:21" s="285" customFormat="1" ht="12" customHeight="1">
      <c r="A28" s="284" t="s">
        <v>103</v>
      </c>
      <c r="B28" s="365" t="s">
        <v>37</v>
      </c>
      <c r="C28" s="1134">
        <v>1760</v>
      </c>
      <c r="D28" s="1135">
        <v>1990</v>
      </c>
      <c r="E28" s="1135">
        <v>1498</v>
      </c>
      <c r="F28" s="1135">
        <v>2208405</v>
      </c>
      <c r="G28" s="1135">
        <v>1329481</v>
      </c>
      <c r="H28" s="1136">
        <v>878924</v>
      </c>
      <c r="J28" s="366"/>
      <c r="K28" s="366"/>
      <c r="L28" s="366"/>
      <c r="M28" s="367"/>
      <c r="N28" s="367"/>
      <c r="O28" s="367"/>
      <c r="P28" s="40"/>
      <c r="Q28" s="40"/>
      <c r="R28" s="40"/>
      <c r="S28" s="40"/>
      <c r="T28" s="40"/>
      <c r="U28" s="40"/>
    </row>
    <row r="29" spans="1:21" s="285" customFormat="1" ht="12" customHeight="1">
      <c r="A29" s="286"/>
      <c r="B29" s="368" t="s">
        <v>38</v>
      </c>
      <c r="C29" s="1137">
        <v>1773</v>
      </c>
      <c r="D29" s="1138">
        <v>1952</v>
      </c>
      <c r="E29" s="1138">
        <v>1551</v>
      </c>
      <c r="F29" s="1138">
        <v>2169514</v>
      </c>
      <c r="G29" s="1138">
        <v>1320812</v>
      </c>
      <c r="H29" s="1139">
        <v>848702</v>
      </c>
      <c r="J29" s="369"/>
      <c r="K29" s="369"/>
      <c r="L29" s="369"/>
      <c r="M29" s="367"/>
      <c r="N29" s="367"/>
      <c r="O29" s="367"/>
      <c r="P29" s="40"/>
      <c r="Q29" s="40"/>
      <c r="R29" s="40"/>
      <c r="S29" s="40"/>
      <c r="T29" s="40"/>
      <c r="U29" s="40"/>
    </row>
    <row r="30" spans="1:21" s="285" customFormat="1" ht="12" customHeight="1">
      <c r="A30" s="286"/>
      <c r="B30" s="370" t="s">
        <v>361</v>
      </c>
      <c r="C30" s="1137">
        <v>1870</v>
      </c>
      <c r="D30" s="1138">
        <v>2078</v>
      </c>
      <c r="E30" s="1138">
        <v>1631</v>
      </c>
      <c r="F30" s="1138">
        <v>2368766</v>
      </c>
      <c r="G30" s="1138">
        <v>1408701</v>
      </c>
      <c r="H30" s="1139">
        <v>960065</v>
      </c>
      <c r="J30" s="369"/>
      <c r="K30" s="369"/>
      <c r="L30" s="369"/>
      <c r="M30" s="367"/>
      <c r="N30" s="367"/>
      <c r="O30" s="367"/>
      <c r="P30" s="40"/>
      <c r="Q30" s="40"/>
      <c r="R30" s="40"/>
      <c r="S30" s="40"/>
      <c r="T30" s="40"/>
      <c r="U30" s="40"/>
    </row>
    <row r="31" spans="1:21" s="285" customFormat="1" ht="12" customHeight="1">
      <c r="A31" s="286"/>
      <c r="B31" s="371" t="s">
        <v>362</v>
      </c>
      <c r="C31" s="1137">
        <v>2012</v>
      </c>
      <c r="D31" s="1138">
        <v>2242</v>
      </c>
      <c r="E31" s="1138">
        <v>1749</v>
      </c>
      <c r="F31" s="1138">
        <v>2599611</v>
      </c>
      <c r="G31" s="1138">
        <v>1545096</v>
      </c>
      <c r="H31" s="1139">
        <v>1054515</v>
      </c>
      <c r="J31" s="369"/>
      <c r="K31" s="369"/>
      <c r="L31" s="369"/>
      <c r="M31" s="367"/>
      <c r="N31" s="367"/>
      <c r="O31" s="367"/>
      <c r="P31" s="40"/>
      <c r="Q31" s="40"/>
      <c r="R31" s="40"/>
      <c r="S31" s="40"/>
      <c r="T31" s="40"/>
      <c r="U31" s="40"/>
    </row>
    <row r="32" spans="1:21" s="285" customFormat="1" ht="12" customHeight="1">
      <c r="A32" s="286"/>
      <c r="B32" s="371" t="s">
        <v>4776</v>
      </c>
      <c r="C32" s="1137">
        <v>2197</v>
      </c>
      <c r="D32" s="1138">
        <v>2456</v>
      </c>
      <c r="E32" s="1138">
        <v>1923</v>
      </c>
      <c r="F32" s="1138">
        <v>2891668</v>
      </c>
      <c r="G32" s="1138">
        <v>1663373</v>
      </c>
      <c r="H32" s="1139">
        <v>1228296</v>
      </c>
      <c r="J32" s="369"/>
      <c r="K32" s="369"/>
      <c r="L32" s="369"/>
      <c r="M32" s="367"/>
      <c r="N32" s="367"/>
      <c r="O32" s="367"/>
      <c r="P32" s="40"/>
      <c r="Q32" s="40"/>
      <c r="R32" s="40"/>
      <c r="S32" s="40"/>
      <c r="T32" s="40"/>
      <c r="U32" s="40"/>
    </row>
    <row r="33" spans="1:21" s="285" customFormat="1" ht="12" customHeight="1">
      <c r="A33" s="284" t="s">
        <v>104</v>
      </c>
      <c r="B33" s="365" t="s">
        <v>37</v>
      </c>
      <c r="C33" s="1134">
        <v>1604</v>
      </c>
      <c r="D33" s="1135">
        <v>1731</v>
      </c>
      <c r="E33" s="1135">
        <v>1430</v>
      </c>
      <c r="F33" s="1135">
        <v>1129542</v>
      </c>
      <c r="G33" s="1135">
        <v>707631</v>
      </c>
      <c r="H33" s="1136">
        <v>421911</v>
      </c>
      <c r="J33" s="366"/>
      <c r="K33" s="366"/>
      <c r="L33" s="366"/>
      <c r="M33" s="367"/>
      <c r="N33" s="367"/>
      <c r="O33" s="367"/>
      <c r="P33" s="40"/>
      <c r="Q33" s="40"/>
      <c r="R33" s="40"/>
      <c r="S33" s="40"/>
      <c r="T33" s="40"/>
      <c r="U33" s="40"/>
    </row>
    <row r="34" spans="1:21" s="285" customFormat="1" ht="12" customHeight="1">
      <c r="A34" s="286"/>
      <c r="B34" s="368" t="s">
        <v>38</v>
      </c>
      <c r="C34" s="1137">
        <v>1649</v>
      </c>
      <c r="D34" s="1138">
        <v>1761</v>
      </c>
      <c r="E34" s="1138">
        <v>1512</v>
      </c>
      <c r="F34" s="1138">
        <v>1155631</v>
      </c>
      <c r="G34" s="1138">
        <v>680180</v>
      </c>
      <c r="H34" s="1139">
        <v>475451</v>
      </c>
      <c r="J34" s="369"/>
      <c r="K34" s="369"/>
      <c r="L34" s="369"/>
      <c r="M34" s="367"/>
      <c r="N34" s="367"/>
      <c r="O34" s="367"/>
      <c r="P34" s="40"/>
      <c r="Q34" s="40"/>
      <c r="R34" s="40"/>
      <c r="S34" s="40"/>
      <c r="T34" s="40"/>
      <c r="U34" s="40"/>
    </row>
    <row r="35" spans="1:21" s="285" customFormat="1" ht="12" customHeight="1">
      <c r="A35" s="286"/>
      <c r="B35" s="370" t="s">
        <v>361</v>
      </c>
      <c r="C35" s="1137">
        <v>1724</v>
      </c>
      <c r="D35" s="1138">
        <v>1843</v>
      </c>
      <c r="E35" s="1138">
        <v>1571</v>
      </c>
      <c r="F35" s="1138">
        <v>1238227</v>
      </c>
      <c r="G35" s="1138">
        <v>744837</v>
      </c>
      <c r="H35" s="1139">
        <v>493390</v>
      </c>
      <c r="J35" s="369"/>
      <c r="K35" s="369"/>
      <c r="L35" s="369"/>
      <c r="M35" s="367"/>
      <c r="N35" s="367"/>
      <c r="O35" s="367"/>
      <c r="P35" s="40"/>
      <c r="Q35" s="40"/>
      <c r="R35" s="40"/>
      <c r="S35" s="40"/>
      <c r="T35" s="40"/>
      <c r="U35" s="40"/>
    </row>
    <row r="36" spans="1:21" s="285" customFormat="1" ht="12" customHeight="1">
      <c r="A36" s="286"/>
      <c r="B36" s="371" t="s">
        <v>362</v>
      </c>
      <c r="C36" s="1137">
        <v>1816</v>
      </c>
      <c r="D36" s="1138">
        <v>1924</v>
      </c>
      <c r="E36" s="1138">
        <v>1680</v>
      </c>
      <c r="F36" s="1138">
        <v>1391557</v>
      </c>
      <c r="G36" s="1138">
        <v>824259</v>
      </c>
      <c r="H36" s="1139">
        <v>567298</v>
      </c>
      <c r="J36" s="369"/>
      <c r="K36" s="369"/>
      <c r="L36" s="369"/>
      <c r="M36" s="367"/>
      <c r="N36" s="367"/>
      <c r="O36" s="367"/>
      <c r="P36" s="40"/>
      <c r="Q36" s="40"/>
      <c r="R36" s="40"/>
      <c r="S36" s="40"/>
      <c r="T36" s="40"/>
      <c r="U36" s="40"/>
    </row>
    <row r="37" spans="1:21" s="285" customFormat="1" ht="12" customHeight="1">
      <c r="A37" s="286"/>
      <c r="B37" s="371" t="s">
        <v>4776</v>
      </c>
      <c r="C37" s="1137">
        <v>2022</v>
      </c>
      <c r="D37" s="1138">
        <v>2133</v>
      </c>
      <c r="E37" s="1138">
        <v>1890</v>
      </c>
      <c r="F37" s="1138">
        <v>1537348</v>
      </c>
      <c r="G37" s="1138">
        <v>878090</v>
      </c>
      <c r="H37" s="1139">
        <v>659258</v>
      </c>
      <c r="J37" s="369"/>
      <c r="K37" s="369"/>
      <c r="L37" s="369"/>
      <c r="M37" s="367"/>
      <c r="N37" s="367"/>
      <c r="O37" s="367"/>
      <c r="P37" s="40"/>
      <c r="Q37" s="40"/>
      <c r="R37" s="40"/>
      <c r="S37" s="40"/>
      <c r="T37" s="40"/>
      <c r="U37" s="40"/>
    </row>
    <row r="38" spans="1:21" s="285" customFormat="1" ht="12" customHeight="1">
      <c r="A38" s="284" t="s">
        <v>105</v>
      </c>
      <c r="B38" s="365" t="s">
        <v>37</v>
      </c>
      <c r="C38" s="1134">
        <v>1806</v>
      </c>
      <c r="D38" s="1135">
        <v>2065</v>
      </c>
      <c r="E38" s="1135">
        <v>1384</v>
      </c>
      <c r="F38" s="1135">
        <v>930514</v>
      </c>
      <c r="G38" s="1135">
        <v>659195</v>
      </c>
      <c r="H38" s="1136">
        <v>271319</v>
      </c>
      <c r="J38" s="366"/>
      <c r="K38" s="366"/>
      <c r="L38" s="366"/>
      <c r="M38" s="367"/>
      <c r="N38" s="367"/>
      <c r="O38" s="367"/>
      <c r="P38" s="40"/>
      <c r="Q38" s="40"/>
      <c r="R38" s="40"/>
      <c r="S38" s="40"/>
      <c r="T38" s="40"/>
      <c r="U38" s="40"/>
    </row>
    <row r="39" spans="1:21" s="285" customFormat="1" ht="12" customHeight="1">
      <c r="A39" s="286"/>
      <c r="B39" s="368" t="s">
        <v>38</v>
      </c>
      <c r="C39" s="1137">
        <v>1797</v>
      </c>
      <c r="D39" s="1138">
        <v>2007</v>
      </c>
      <c r="E39" s="1138">
        <v>1449</v>
      </c>
      <c r="F39" s="1138">
        <v>906884</v>
      </c>
      <c r="G39" s="1138">
        <v>630964</v>
      </c>
      <c r="H39" s="1139">
        <v>275920</v>
      </c>
      <c r="J39" s="369"/>
      <c r="K39" s="369"/>
      <c r="L39" s="369"/>
      <c r="M39" s="367"/>
      <c r="N39" s="367"/>
      <c r="O39" s="367"/>
      <c r="P39" s="40"/>
      <c r="Q39" s="40"/>
      <c r="R39" s="40"/>
      <c r="S39" s="40"/>
      <c r="T39" s="40"/>
      <c r="U39" s="40"/>
    </row>
    <row r="40" spans="1:21" s="285" customFormat="1" ht="12" customHeight="1">
      <c r="A40" s="286"/>
      <c r="B40" s="370" t="s">
        <v>361</v>
      </c>
      <c r="C40" s="1137">
        <v>1811</v>
      </c>
      <c r="D40" s="1138">
        <v>2005</v>
      </c>
      <c r="E40" s="1138">
        <v>1472</v>
      </c>
      <c r="F40" s="1138">
        <v>943483</v>
      </c>
      <c r="G40" s="1138">
        <v>663752</v>
      </c>
      <c r="H40" s="1139">
        <v>279731</v>
      </c>
      <c r="J40" s="369"/>
      <c r="K40" s="369"/>
      <c r="L40" s="369"/>
      <c r="M40" s="367"/>
      <c r="N40" s="367"/>
      <c r="O40" s="367"/>
      <c r="P40" s="40"/>
      <c r="Q40" s="40"/>
      <c r="R40" s="40"/>
      <c r="S40" s="40"/>
      <c r="T40" s="40"/>
      <c r="U40" s="40"/>
    </row>
    <row r="41" spans="1:21" s="285" customFormat="1" ht="12" customHeight="1">
      <c r="A41" s="286"/>
      <c r="B41" s="371" t="s">
        <v>362</v>
      </c>
      <c r="C41" s="1137">
        <v>1892</v>
      </c>
      <c r="D41" s="1138">
        <v>2081</v>
      </c>
      <c r="E41" s="1138">
        <v>1578</v>
      </c>
      <c r="F41" s="1138">
        <v>964652</v>
      </c>
      <c r="G41" s="1138">
        <v>662196</v>
      </c>
      <c r="H41" s="1139">
        <v>302456</v>
      </c>
      <c r="J41" s="369"/>
      <c r="K41" s="369"/>
      <c r="L41" s="369"/>
      <c r="M41" s="367"/>
      <c r="N41" s="367"/>
      <c r="O41" s="367"/>
      <c r="P41" s="40"/>
      <c r="Q41" s="40"/>
      <c r="R41" s="40"/>
      <c r="S41" s="40"/>
      <c r="T41" s="40"/>
      <c r="U41" s="40"/>
    </row>
    <row r="42" spans="1:21" s="285" customFormat="1" ht="12" customHeight="1">
      <c r="A42" s="286"/>
      <c r="B42" s="371" t="s">
        <v>4776</v>
      </c>
      <c r="C42" s="1137">
        <v>2062</v>
      </c>
      <c r="D42" s="1138">
        <v>2308</v>
      </c>
      <c r="E42" s="1138">
        <v>1694</v>
      </c>
      <c r="F42" s="1138">
        <v>1161943</v>
      </c>
      <c r="G42" s="1138">
        <v>779434</v>
      </c>
      <c r="H42" s="1139">
        <v>382509</v>
      </c>
      <c r="J42" s="369"/>
      <c r="K42" s="369"/>
      <c r="L42" s="369"/>
      <c r="M42" s="367"/>
      <c r="N42" s="367"/>
      <c r="O42" s="367"/>
      <c r="P42" s="40"/>
      <c r="Q42" s="40"/>
      <c r="R42" s="40"/>
      <c r="S42" s="40"/>
      <c r="T42" s="40"/>
      <c r="U42" s="40"/>
    </row>
    <row r="43" spans="1:21" s="285" customFormat="1" ht="12" customHeight="1">
      <c r="A43" s="284" t="s">
        <v>106</v>
      </c>
      <c r="B43" s="365" t="s">
        <v>37</v>
      </c>
      <c r="C43" s="1134">
        <v>1592</v>
      </c>
      <c r="D43" s="1135">
        <v>1851</v>
      </c>
      <c r="E43" s="1135">
        <v>1352</v>
      </c>
      <c r="F43" s="1135">
        <v>588250</v>
      </c>
      <c r="G43" s="1135">
        <v>329016</v>
      </c>
      <c r="H43" s="1136">
        <v>259234</v>
      </c>
      <c r="J43" s="366"/>
      <c r="K43" s="366"/>
      <c r="L43" s="366"/>
      <c r="M43" s="367"/>
      <c r="N43" s="367"/>
      <c r="O43" s="367"/>
      <c r="P43" s="40"/>
      <c r="Q43" s="40"/>
      <c r="R43" s="40"/>
      <c r="S43" s="40"/>
      <c r="T43" s="40"/>
      <c r="U43" s="40"/>
    </row>
    <row r="44" spans="1:21" s="285" customFormat="1" ht="12" customHeight="1">
      <c r="A44" s="286"/>
      <c r="B44" s="368" t="s">
        <v>38</v>
      </c>
      <c r="C44" s="1137">
        <v>1670</v>
      </c>
      <c r="D44" s="1138">
        <v>1831</v>
      </c>
      <c r="E44" s="1138">
        <v>1501</v>
      </c>
      <c r="F44" s="1138">
        <v>825570</v>
      </c>
      <c r="G44" s="1138">
        <v>463478</v>
      </c>
      <c r="H44" s="1139">
        <v>362092</v>
      </c>
      <c r="J44" s="369"/>
      <c r="K44" s="369"/>
      <c r="L44" s="369"/>
      <c r="M44" s="367"/>
      <c r="N44" s="367"/>
      <c r="O44" s="367"/>
      <c r="P44" s="40"/>
      <c r="Q44" s="40"/>
      <c r="R44" s="40"/>
      <c r="S44" s="40"/>
      <c r="T44" s="40"/>
      <c r="U44" s="40"/>
    </row>
    <row r="45" spans="1:21" s="285" customFormat="1" ht="12" customHeight="1">
      <c r="A45" s="286"/>
      <c r="B45" s="370" t="s">
        <v>361</v>
      </c>
      <c r="C45" s="1137">
        <v>1825</v>
      </c>
      <c r="D45" s="1138">
        <v>2020</v>
      </c>
      <c r="E45" s="1138">
        <v>1626</v>
      </c>
      <c r="F45" s="1138">
        <v>844771</v>
      </c>
      <c r="G45" s="1138">
        <v>471564</v>
      </c>
      <c r="H45" s="1139">
        <v>373207</v>
      </c>
      <c r="J45" s="369"/>
      <c r="K45" s="369"/>
      <c r="L45" s="369"/>
      <c r="M45" s="367"/>
      <c r="N45" s="367"/>
      <c r="O45" s="367"/>
      <c r="P45" s="40"/>
      <c r="Q45" s="40"/>
      <c r="R45" s="40"/>
      <c r="S45" s="40"/>
      <c r="T45" s="40"/>
      <c r="U45" s="40"/>
    </row>
    <row r="46" spans="1:21" s="285" customFormat="1" ht="12" customHeight="1">
      <c r="A46" s="286"/>
      <c r="B46" s="371" t="s">
        <v>362</v>
      </c>
      <c r="C46" s="1137">
        <v>1963</v>
      </c>
      <c r="D46" s="1138">
        <v>2227</v>
      </c>
      <c r="E46" s="1138">
        <v>1691</v>
      </c>
      <c r="F46" s="1138">
        <v>874986</v>
      </c>
      <c r="G46" s="1138">
        <v>503590</v>
      </c>
      <c r="H46" s="1139">
        <v>371396</v>
      </c>
      <c r="J46" s="369"/>
      <c r="K46" s="369"/>
      <c r="L46" s="369"/>
      <c r="M46" s="367"/>
      <c r="N46" s="367"/>
      <c r="O46" s="367"/>
      <c r="P46" s="40"/>
      <c r="Q46" s="40"/>
      <c r="R46" s="40"/>
      <c r="S46" s="40"/>
      <c r="T46" s="40"/>
      <c r="U46" s="40"/>
    </row>
    <row r="47" spans="1:21" s="285" customFormat="1" ht="12" customHeight="1">
      <c r="A47" s="286"/>
      <c r="B47" s="371" t="s">
        <v>4776</v>
      </c>
      <c r="C47" s="1137">
        <v>2140</v>
      </c>
      <c r="D47" s="1138">
        <v>2435</v>
      </c>
      <c r="E47" s="1138">
        <v>1827</v>
      </c>
      <c r="F47" s="1138">
        <v>1002827</v>
      </c>
      <c r="G47" s="1138">
        <v>587192</v>
      </c>
      <c r="H47" s="1139">
        <v>415635</v>
      </c>
      <c r="J47" s="369"/>
      <c r="K47" s="369"/>
      <c r="L47" s="369"/>
      <c r="M47" s="367"/>
      <c r="N47" s="367"/>
      <c r="O47" s="367"/>
      <c r="P47" s="40"/>
      <c r="Q47" s="40"/>
      <c r="R47" s="40"/>
      <c r="S47" s="40"/>
      <c r="T47" s="40"/>
      <c r="U47" s="40"/>
    </row>
    <row r="48" spans="1:21" s="285" customFormat="1" ht="12" customHeight="1">
      <c r="A48" s="284" t="s">
        <v>107</v>
      </c>
      <c r="B48" s="365" t="s">
        <v>37</v>
      </c>
      <c r="C48" s="1134">
        <v>1330</v>
      </c>
      <c r="D48" s="1135">
        <v>1471</v>
      </c>
      <c r="E48" s="1135">
        <v>1129</v>
      </c>
      <c r="F48" s="1135">
        <v>355806</v>
      </c>
      <c r="G48" s="1135">
        <v>231666</v>
      </c>
      <c r="H48" s="1136">
        <v>124140</v>
      </c>
      <c r="J48" s="366"/>
      <c r="K48" s="366"/>
      <c r="L48" s="366"/>
      <c r="M48" s="367"/>
      <c r="N48" s="367"/>
      <c r="O48" s="367"/>
      <c r="P48" s="40"/>
      <c r="Q48" s="40"/>
      <c r="R48" s="40"/>
      <c r="S48" s="40"/>
      <c r="T48" s="40"/>
      <c r="U48" s="40"/>
    </row>
    <row r="49" spans="1:21" s="285" customFormat="1" ht="12" customHeight="1">
      <c r="A49" s="286"/>
      <c r="B49" s="368" t="s">
        <v>38</v>
      </c>
      <c r="C49" s="1137">
        <v>1394</v>
      </c>
      <c r="D49" s="1138">
        <v>1583</v>
      </c>
      <c r="E49" s="1138">
        <v>1164</v>
      </c>
      <c r="F49" s="1138">
        <v>347879</v>
      </c>
      <c r="G49" s="1138">
        <v>217175</v>
      </c>
      <c r="H49" s="1139">
        <v>130705</v>
      </c>
      <c r="J49" s="369"/>
      <c r="K49" s="369"/>
      <c r="L49" s="369"/>
      <c r="M49" s="367"/>
      <c r="N49" s="367"/>
      <c r="O49" s="367"/>
      <c r="P49" s="40"/>
      <c r="Q49" s="40"/>
      <c r="R49" s="40"/>
      <c r="S49" s="40"/>
      <c r="T49" s="40"/>
      <c r="U49" s="40"/>
    </row>
    <row r="50" spans="1:21" s="285" customFormat="1" ht="12" customHeight="1">
      <c r="A50" s="286"/>
      <c r="B50" s="370" t="s">
        <v>361</v>
      </c>
      <c r="C50" s="1137">
        <v>1474</v>
      </c>
      <c r="D50" s="1138">
        <v>1662</v>
      </c>
      <c r="E50" s="1138">
        <v>1241</v>
      </c>
      <c r="F50" s="1138">
        <v>332448</v>
      </c>
      <c r="G50" s="1138">
        <v>207000</v>
      </c>
      <c r="H50" s="1139">
        <v>125448</v>
      </c>
      <c r="J50" s="369"/>
      <c r="K50" s="369"/>
      <c r="L50" s="369"/>
      <c r="M50" s="367"/>
      <c r="N50" s="367"/>
      <c r="O50" s="367"/>
      <c r="P50" s="40"/>
      <c r="Q50" s="40"/>
      <c r="R50" s="40"/>
      <c r="S50" s="40"/>
      <c r="T50" s="40"/>
      <c r="U50" s="40"/>
    </row>
    <row r="51" spans="1:21" s="285" customFormat="1" ht="12" customHeight="1">
      <c r="A51" s="286"/>
      <c r="B51" s="371" t="s">
        <v>362</v>
      </c>
      <c r="C51" s="1137">
        <v>1589</v>
      </c>
      <c r="D51" s="1138">
        <v>1793</v>
      </c>
      <c r="E51" s="1138">
        <v>1324</v>
      </c>
      <c r="F51" s="1138">
        <v>377518</v>
      </c>
      <c r="G51" s="1138">
        <v>240616</v>
      </c>
      <c r="H51" s="1139">
        <v>136902</v>
      </c>
      <c r="J51" s="369"/>
      <c r="K51" s="369"/>
      <c r="L51" s="369"/>
      <c r="M51" s="367"/>
      <c r="N51" s="367"/>
      <c r="O51" s="367"/>
      <c r="P51" s="40"/>
      <c r="Q51" s="40"/>
      <c r="R51" s="40"/>
      <c r="S51" s="40"/>
      <c r="T51" s="40"/>
      <c r="U51" s="40"/>
    </row>
    <row r="52" spans="1:21" s="285" customFormat="1" ht="12" customHeight="1">
      <c r="A52" s="286"/>
      <c r="B52" s="371" t="s">
        <v>4776</v>
      </c>
      <c r="C52" s="1137">
        <v>1663</v>
      </c>
      <c r="D52" s="1138">
        <v>1901</v>
      </c>
      <c r="E52" s="1138">
        <v>1388</v>
      </c>
      <c r="F52" s="1138">
        <v>406173</v>
      </c>
      <c r="G52" s="1138">
        <v>248358</v>
      </c>
      <c r="H52" s="1139">
        <v>157815</v>
      </c>
      <c r="J52" s="369"/>
      <c r="K52" s="369"/>
      <c r="L52" s="369"/>
      <c r="M52" s="367"/>
      <c r="N52" s="367"/>
      <c r="O52" s="367"/>
      <c r="P52" s="40"/>
      <c r="Q52" s="40"/>
      <c r="R52" s="40"/>
      <c r="S52" s="40"/>
      <c r="T52" s="40"/>
      <c r="U52" s="40"/>
    </row>
    <row r="53" spans="1:21" s="285" customFormat="1" ht="12" customHeight="1">
      <c r="A53" s="284" t="s">
        <v>108</v>
      </c>
      <c r="B53" s="365" t="s">
        <v>37</v>
      </c>
      <c r="C53" s="1134">
        <v>1147</v>
      </c>
      <c r="D53" s="1135">
        <v>1232</v>
      </c>
      <c r="E53" s="1135">
        <v>1073</v>
      </c>
      <c r="F53" s="1135">
        <v>269637</v>
      </c>
      <c r="G53" s="1135">
        <v>135240</v>
      </c>
      <c r="H53" s="1136">
        <v>134398</v>
      </c>
      <c r="J53" s="366"/>
      <c r="K53" s="366"/>
      <c r="L53" s="366"/>
      <c r="M53" s="367"/>
      <c r="N53" s="367"/>
      <c r="O53" s="367"/>
      <c r="P53" s="40"/>
      <c r="Q53" s="40"/>
      <c r="R53" s="40"/>
      <c r="S53" s="40"/>
      <c r="T53" s="40"/>
      <c r="U53" s="40"/>
    </row>
    <row r="54" spans="1:21" s="285" customFormat="1" ht="12" customHeight="1">
      <c r="A54" s="286"/>
      <c r="B54" s="368" t="s">
        <v>38</v>
      </c>
      <c r="C54" s="1137">
        <v>1220</v>
      </c>
      <c r="D54" s="1138">
        <v>1270</v>
      </c>
      <c r="E54" s="1138">
        <v>1176</v>
      </c>
      <c r="F54" s="1138">
        <v>225187</v>
      </c>
      <c r="G54" s="1138">
        <v>109861</v>
      </c>
      <c r="H54" s="1139">
        <v>115326</v>
      </c>
      <c r="J54" s="369"/>
      <c r="K54" s="369"/>
      <c r="L54" s="369"/>
      <c r="M54" s="367"/>
      <c r="N54" s="367"/>
      <c r="O54" s="367"/>
      <c r="P54" s="40"/>
      <c r="Q54" s="40"/>
      <c r="R54" s="40"/>
      <c r="S54" s="40"/>
      <c r="T54" s="40"/>
      <c r="U54" s="40"/>
    </row>
    <row r="55" spans="1:21" s="285" customFormat="1" ht="12" customHeight="1">
      <c r="A55" s="286"/>
      <c r="B55" s="370" t="s">
        <v>361</v>
      </c>
      <c r="C55" s="1137">
        <v>1272</v>
      </c>
      <c r="D55" s="1138">
        <v>1357</v>
      </c>
      <c r="E55" s="1138">
        <v>1200</v>
      </c>
      <c r="F55" s="1138">
        <v>260898</v>
      </c>
      <c r="G55" s="1138">
        <v>127491</v>
      </c>
      <c r="H55" s="1139">
        <v>133408</v>
      </c>
      <c r="J55" s="369"/>
      <c r="K55" s="369"/>
      <c r="L55" s="369"/>
      <c r="M55" s="367"/>
      <c r="N55" s="367"/>
      <c r="O55" s="367"/>
      <c r="P55" s="40"/>
      <c r="Q55" s="40"/>
      <c r="R55" s="40"/>
      <c r="S55" s="40"/>
      <c r="T55" s="40"/>
      <c r="U55" s="40"/>
    </row>
    <row r="56" spans="1:21" s="285" customFormat="1" ht="12" customHeight="1">
      <c r="A56" s="286"/>
      <c r="B56" s="371" t="s">
        <v>362</v>
      </c>
      <c r="C56" s="1137">
        <v>1343</v>
      </c>
      <c r="D56" s="1138">
        <v>1400</v>
      </c>
      <c r="E56" s="1138">
        <v>1296</v>
      </c>
      <c r="F56" s="1138">
        <v>287019</v>
      </c>
      <c r="G56" s="1138">
        <v>135919</v>
      </c>
      <c r="H56" s="1139">
        <v>151100</v>
      </c>
      <c r="J56" s="369"/>
      <c r="K56" s="369"/>
      <c r="L56" s="369"/>
      <c r="M56" s="367"/>
      <c r="N56" s="367"/>
      <c r="O56" s="367"/>
      <c r="P56" s="40"/>
      <c r="Q56" s="40"/>
      <c r="R56" s="40"/>
      <c r="S56" s="40"/>
      <c r="T56" s="40"/>
      <c r="U56" s="40"/>
    </row>
    <row r="57" spans="1:21" s="285" customFormat="1" ht="12" customHeight="1">
      <c r="A57" s="286"/>
      <c r="B57" s="371" t="s">
        <v>4776</v>
      </c>
      <c r="C57" s="1137">
        <v>1373</v>
      </c>
      <c r="D57" s="1138">
        <v>1396</v>
      </c>
      <c r="E57" s="1138">
        <v>1358</v>
      </c>
      <c r="F57" s="1138">
        <v>296793</v>
      </c>
      <c r="G57" s="1138">
        <v>116884</v>
      </c>
      <c r="H57" s="1139">
        <v>179910</v>
      </c>
      <c r="J57" s="369"/>
      <c r="K57" s="369"/>
      <c r="L57" s="369"/>
      <c r="M57" s="367"/>
      <c r="N57" s="367"/>
      <c r="O57" s="367"/>
      <c r="P57" s="40"/>
      <c r="Q57" s="40"/>
      <c r="R57" s="40"/>
      <c r="S57" s="40"/>
      <c r="T57" s="40"/>
      <c r="U57" s="40"/>
    </row>
    <row r="58" spans="1:21" s="285" customFormat="1" ht="12" customHeight="1">
      <c r="A58" s="284" t="s">
        <v>109</v>
      </c>
      <c r="B58" s="365" t="s">
        <v>37</v>
      </c>
      <c r="C58" s="1134">
        <v>1244</v>
      </c>
      <c r="D58" s="1135">
        <v>1375</v>
      </c>
      <c r="E58" s="1135">
        <v>1081</v>
      </c>
      <c r="F58" s="1135">
        <v>229145</v>
      </c>
      <c r="G58" s="1135">
        <v>140753</v>
      </c>
      <c r="H58" s="1136">
        <v>88392</v>
      </c>
      <c r="J58" s="366"/>
      <c r="K58" s="366"/>
      <c r="L58" s="366"/>
      <c r="M58" s="367"/>
      <c r="N58" s="367"/>
      <c r="O58" s="367"/>
      <c r="P58" s="40"/>
      <c r="Q58" s="40"/>
      <c r="R58" s="40"/>
      <c r="S58" s="40"/>
      <c r="T58" s="40"/>
      <c r="U58" s="40"/>
    </row>
    <row r="59" spans="1:21" s="285" customFormat="1" ht="12" customHeight="1">
      <c r="A59" s="286"/>
      <c r="B59" s="368" t="s">
        <v>38</v>
      </c>
      <c r="C59" s="1137">
        <v>1284</v>
      </c>
      <c r="D59" s="1138">
        <v>1388</v>
      </c>
      <c r="E59" s="1138">
        <v>1152</v>
      </c>
      <c r="F59" s="1138">
        <v>267716</v>
      </c>
      <c r="G59" s="1138">
        <v>161403</v>
      </c>
      <c r="H59" s="1139">
        <v>106313</v>
      </c>
      <c r="J59" s="369"/>
      <c r="K59" s="369"/>
      <c r="L59" s="369"/>
      <c r="M59" s="367"/>
      <c r="N59" s="367"/>
      <c r="O59" s="367"/>
      <c r="P59" s="40"/>
      <c r="Q59" s="40"/>
      <c r="R59" s="40"/>
      <c r="S59" s="40"/>
      <c r="T59" s="40"/>
      <c r="U59" s="40"/>
    </row>
    <row r="60" spans="1:21" s="285" customFormat="1" ht="12" customHeight="1">
      <c r="A60" s="286"/>
      <c r="B60" s="370" t="s">
        <v>361</v>
      </c>
      <c r="C60" s="1137">
        <v>1315</v>
      </c>
      <c r="D60" s="1138">
        <v>1406</v>
      </c>
      <c r="E60" s="1138">
        <v>1208</v>
      </c>
      <c r="F60" s="1138">
        <v>262837</v>
      </c>
      <c r="G60" s="1138">
        <v>151565</v>
      </c>
      <c r="H60" s="1139">
        <v>111271</v>
      </c>
      <c r="J60" s="369"/>
      <c r="K60" s="369"/>
      <c r="L60" s="369"/>
      <c r="M60" s="367"/>
      <c r="N60" s="367"/>
      <c r="O60" s="367"/>
      <c r="P60" s="40"/>
      <c r="Q60" s="40"/>
      <c r="R60" s="40"/>
      <c r="S60" s="40"/>
      <c r="T60" s="40"/>
      <c r="U60" s="40"/>
    </row>
    <row r="61" spans="1:21" s="285" customFormat="1" ht="12" customHeight="1">
      <c r="A61" s="286"/>
      <c r="B61" s="371" t="s">
        <v>362</v>
      </c>
      <c r="C61" s="1137">
        <v>1450</v>
      </c>
      <c r="D61" s="1138">
        <v>1526</v>
      </c>
      <c r="E61" s="1138">
        <v>1354</v>
      </c>
      <c r="F61" s="1138">
        <v>303531</v>
      </c>
      <c r="G61" s="1138">
        <v>177970</v>
      </c>
      <c r="H61" s="1139">
        <v>125561</v>
      </c>
      <c r="J61" s="369"/>
      <c r="K61" s="369"/>
      <c r="L61" s="369"/>
      <c r="M61" s="367"/>
      <c r="N61" s="367"/>
      <c r="O61" s="367"/>
      <c r="P61" s="40"/>
      <c r="Q61" s="40"/>
      <c r="R61" s="40"/>
      <c r="S61" s="40"/>
      <c r="T61" s="40"/>
      <c r="U61" s="40"/>
    </row>
    <row r="62" spans="1:21" s="285" customFormat="1" ht="12" customHeight="1">
      <c r="A62" s="286"/>
      <c r="B62" s="371" t="s">
        <v>4776</v>
      </c>
      <c r="C62" s="1137">
        <v>1560</v>
      </c>
      <c r="D62" s="1138">
        <v>1711</v>
      </c>
      <c r="E62" s="1138">
        <v>1395</v>
      </c>
      <c r="F62" s="1138">
        <v>374791</v>
      </c>
      <c r="G62" s="1138">
        <v>214531</v>
      </c>
      <c r="H62" s="1139">
        <v>160260</v>
      </c>
      <c r="J62" s="369"/>
      <c r="K62" s="369"/>
      <c r="L62" s="369"/>
      <c r="M62" s="367"/>
      <c r="N62" s="367"/>
      <c r="O62" s="367"/>
      <c r="P62" s="40"/>
      <c r="Q62" s="40"/>
      <c r="R62" s="40"/>
      <c r="S62" s="40"/>
      <c r="T62" s="40"/>
      <c r="U62" s="40"/>
    </row>
    <row r="63" spans="1:21" s="40" customFormat="1" ht="12" customHeight="1">
      <c r="A63" s="278" t="s">
        <v>21</v>
      </c>
      <c r="B63" s="61" t="s">
        <v>37</v>
      </c>
      <c r="C63" s="1128">
        <v>1170</v>
      </c>
      <c r="D63" s="1129">
        <v>1296</v>
      </c>
      <c r="E63" s="1129">
        <v>1027</v>
      </c>
      <c r="F63" s="1129">
        <v>7212701</v>
      </c>
      <c r="G63" s="1129">
        <v>4238742</v>
      </c>
      <c r="H63" s="1130">
        <v>2973959</v>
      </c>
      <c r="J63" s="347"/>
      <c r="K63" s="347"/>
      <c r="L63" s="347"/>
      <c r="M63" s="348"/>
      <c r="N63" s="348"/>
      <c r="O63" s="348"/>
    </row>
    <row r="64" spans="1:21" s="40" customFormat="1" ht="12" customHeight="1">
      <c r="A64" s="279"/>
      <c r="B64" s="357" t="s">
        <v>38</v>
      </c>
      <c r="C64" s="1131">
        <v>1232</v>
      </c>
      <c r="D64" s="1132">
        <v>1354</v>
      </c>
      <c r="E64" s="1132">
        <v>1097</v>
      </c>
      <c r="F64" s="1132">
        <v>7232515</v>
      </c>
      <c r="G64" s="1132">
        <v>4176304</v>
      </c>
      <c r="H64" s="1133">
        <v>3056211</v>
      </c>
      <c r="J64" s="358"/>
      <c r="K64" s="358"/>
      <c r="L64" s="358"/>
      <c r="M64" s="348"/>
      <c r="N64" s="348"/>
      <c r="O64" s="348"/>
    </row>
    <row r="65" spans="1:21" s="40" customFormat="1" ht="12" customHeight="1">
      <c r="A65" s="279"/>
      <c r="B65" s="357" t="s">
        <v>361</v>
      </c>
      <c r="C65" s="1131">
        <v>1303</v>
      </c>
      <c r="D65" s="1132">
        <v>1429</v>
      </c>
      <c r="E65" s="1132">
        <v>1163</v>
      </c>
      <c r="F65" s="1132">
        <v>7697839</v>
      </c>
      <c r="G65" s="1132">
        <v>4438874</v>
      </c>
      <c r="H65" s="1133">
        <v>3258965</v>
      </c>
      <c r="J65" s="358"/>
      <c r="K65" s="358"/>
      <c r="L65" s="358"/>
      <c r="M65" s="348"/>
      <c r="N65" s="348"/>
      <c r="O65" s="348"/>
    </row>
    <row r="66" spans="1:21" s="40" customFormat="1" ht="12" customHeight="1">
      <c r="A66" s="279"/>
      <c r="B66" s="359" t="s">
        <v>362</v>
      </c>
      <c r="C66" s="1131">
        <v>1392</v>
      </c>
      <c r="D66" s="1132">
        <v>1543</v>
      </c>
      <c r="E66" s="1132">
        <v>1230</v>
      </c>
      <c r="F66" s="1132">
        <v>8608920</v>
      </c>
      <c r="G66" s="1132">
        <v>4928132</v>
      </c>
      <c r="H66" s="1133">
        <v>3680788</v>
      </c>
      <c r="J66" s="358"/>
      <c r="K66" s="358"/>
      <c r="L66" s="358"/>
      <c r="M66" s="348"/>
      <c r="N66" s="348"/>
      <c r="O66" s="348"/>
    </row>
    <row r="67" spans="1:21" s="40" customFormat="1" ht="12" customHeight="1">
      <c r="A67" s="280"/>
      <c r="B67" s="359" t="s">
        <v>4776</v>
      </c>
      <c r="C67" s="1131">
        <v>1506</v>
      </c>
      <c r="D67" s="1132">
        <v>1660</v>
      </c>
      <c r="E67" s="1132">
        <v>1346</v>
      </c>
      <c r="F67" s="1132">
        <v>9518518</v>
      </c>
      <c r="G67" s="1132">
        <v>5353138</v>
      </c>
      <c r="H67" s="1133">
        <v>4165381</v>
      </c>
      <c r="J67" s="358"/>
      <c r="K67" s="358"/>
      <c r="L67" s="358"/>
      <c r="M67" s="348"/>
      <c r="N67" s="348"/>
      <c r="O67" s="348"/>
    </row>
    <row r="68" spans="1:21" s="33" customFormat="1" ht="12" customHeight="1">
      <c r="A68" s="281" t="s">
        <v>22</v>
      </c>
      <c r="B68" s="52" t="s">
        <v>37</v>
      </c>
      <c r="C68" s="1320">
        <v>1204</v>
      </c>
      <c r="D68" s="1321">
        <v>1335</v>
      </c>
      <c r="E68" s="1321">
        <v>1051</v>
      </c>
      <c r="F68" s="1321">
        <v>2226242</v>
      </c>
      <c r="G68" s="1321">
        <v>1332834</v>
      </c>
      <c r="H68" s="1322">
        <v>893408</v>
      </c>
      <c r="J68" s="360"/>
      <c r="K68" s="360"/>
      <c r="L68" s="360"/>
      <c r="M68" s="361"/>
      <c r="N68" s="361"/>
      <c r="O68" s="361"/>
      <c r="P68" s="40"/>
      <c r="Q68" s="40"/>
      <c r="R68" s="40"/>
      <c r="S68" s="40"/>
      <c r="T68" s="40"/>
      <c r="U68" s="40"/>
    </row>
    <row r="69" spans="1:21" s="33" customFormat="1" ht="12" customHeight="1">
      <c r="A69" s="283"/>
      <c r="B69" s="55" t="s">
        <v>38</v>
      </c>
      <c r="C69" s="1323">
        <v>1281</v>
      </c>
      <c r="D69" s="1324">
        <v>1425</v>
      </c>
      <c r="E69" s="1324">
        <v>1125</v>
      </c>
      <c r="F69" s="1324">
        <v>2156822</v>
      </c>
      <c r="G69" s="1324">
        <v>1247188</v>
      </c>
      <c r="H69" s="1325">
        <v>909634</v>
      </c>
      <c r="J69" s="362"/>
      <c r="K69" s="362"/>
      <c r="L69" s="362"/>
      <c r="M69" s="361"/>
      <c r="N69" s="361"/>
      <c r="O69" s="361"/>
      <c r="P69" s="40"/>
      <c r="Q69" s="40"/>
      <c r="R69" s="40"/>
      <c r="S69" s="40"/>
      <c r="T69" s="40"/>
      <c r="U69" s="40"/>
    </row>
    <row r="70" spans="1:21" s="33" customFormat="1" ht="12" customHeight="1">
      <c r="A70" s="283"/>
      <c r="B70" s="55" t="s">
        <v>361</v>
      </c>
      <c r="C70" s="1323">
        <v>1331</v>
      </c>
      <c r="D70" s="1324">
        <v>1468</v>
      </c>
      <c r="E70" s="1324">
        <v>1185</v>
      </c>
      <c r="F70" s="1324">
        <v>2290133</v>
      </c>
      <c r="G70" s="1324">
        <v>1300148</v>
      </c>
      <c r="H70" s="1325">
        <v>989985</v>
      </c>
      <c r="J70" s="362"/>
      <c r="K70" s="362"/>
      <c r="L70" s="362"/>
      <c r="M70" s="361"/>
      <c r="N70" s="361"/>
      <c r="O70" s="361"/>
      <c r="P70" s="40"/>
      <c r="Q70" s="40"/>
      <c r="R70" s="40"/>
      <c r="S70" s="40"/>
      <c r="T70" s="40"/>
      <c r="U70" s="40"/>
    </row>
    <row r="71" spans="1:21" s="33" customFormat="1" ht="12" customHeight="1">
      <c r="A71" s="283"/>
      <c r="B71" s="363" t="s">
        <v>362</v>
      </c>
      <c r="C71" s="1323">
        <v>1428</v>
      </c>
      <c r="D71" s="1324">
        <v>1592</v>
      </c>
      <c r="E71" s="1324">
        <v>1261</v>
      </c>
      <c r="F71" s="1324">
        <v>2597835</v>
      </c>
      <c r="G71" s="1324">
        <v>1463004</v>
      </c>
      <c r="H71" s="1325">
        <v>1134831</v>
      </c>
      <c r="J71" s="364"/>
      <c r="K71" s="364"/>
      <c r="L71" s="364"/>
      <c r="M71" s="361"/>
      <c r="N71" s="361"/>
      <c r="O71" s="361"/>
      <c r="P71" s="40"/>
      <c r="Q71" s="40"/>
      <c r="R71" s="40"/>
      <c r="S71" s="40"/>
      <c r="T71" s="40"/>
      <c r="U71" s="40"/>
    </row>
    <row r="72" spans="1:21" s="33" customFormat="1" ht="12" customHeight="1">
      <c r="A72" s="283"/>
      <c r="B72" s="363" t="s">
        <v>4776</v>
      </c>
      <c r="C72" s="1323">
        <v>1522</v>
      </c>
      <c r="D72" s="1324">
        <v>1673</v>
      </c>
      <c r="E72" s="1324">
        <v>1373</v>
      </c>
      <c r="F72" s="1324">
        <v>2826553</v>
      </c>
      <c r="G72" s="1324">
        <v>1548776</v>
      </c>
      <c r="H72" s="1325">
        <v>1277777</v>
      </c>
      <c r="J72" s="364"/>
      <c r="K72" s="364"/>
      <c r="L72" s="364"/>
      <c r="M72" s="361"/>
      <c r="N72" s="361"/>
      <c r="O72" s="361"/>
      <c r="P72" s="40"/>
      <c r="Q72" s="40"/>
      <c r="R72" s="40"/>
      <c r="S72" s="40"/>
      <c r="T72" s="40"/>
      <c r="U72" s="40"/>
    </row>
    <row r="73" spans="1:21" s="285" customFormat="1" ht="12" customHeight="1">
      <c r="A73" s="284" t="s">
        <v>110</v>
      </c>
      <c r="B73" s="365" t="s">
        <v>37</v>
      </c>
      <c r="C73" s="1134">
        <v>1078</v>
      </c>
      <c r="D73" s="1135">
        <v>1201</v>
      </c>
      <c r="E73" s="1135">
        <v>946</v>
      </c>
      <c r="F73" s="1135">
        <v>351780</v>
      </c>
      <c r="G73" s="1135">
        <v>202406</v>
      </c>
      <c r="H73" s="1136">
        <v>149374</v>
      </c>
      <c r="J73" s="366"/>
      <c r="K73" s="366"/>
      <c r="L73" s="366"/>
      <c r="M73" s="367"/>
      <c r="N73" s="367"/>
      <c r="O73" s="367"/>
      <c r="P73" s="40"/>
      <c r="Q73" s="40"/>
      <c r="R73" s="40"/>
      <c r="S73" s="40"/>
      <c r="T73" s="40"/>
      <c r="U73" s="40"/>
    </row>
    <row r="74" spans="1:21" s="285" customFormat="1" ht="12" customHeight="1">
      <c r="A74" s="286"/>
      <c r="B74" s="368" t="s">
        <v>38</v>
      </c>
      <c r="C74" s="1137">
        <v>1126</v>
      </c>
      <c r="D74" s="1138">
        <v>1269</v>
      </c>
      <c r="E74" s="1138">
        <v>998</v>
      </c>
      <c r="F74" s="1138">
        <v>343719</v>
      </c>
      <c r="G74" s="1138">
        <v>183216</v>
      </c>
      <c r="H74" s="1139">
        <v>160503</v>
      </c>
      <c r="J74" s="369"/>
      <c r="K74" s="369"/>
      <c r="L74" s="369"/>
      <c r="M74" s="367"/>
      <c r="N74" s="367"/>
      <c r="O74" s="367"/>
      <c r="P74" s="40"/>
      <c r="Q74" s="40"/>
      <c r="R74" s="40"/>
      <c r="S74" s="40"/>
      <c r="T74" s="40"/>
      <c r="U74" s="40"/>
    </row>
    <row r="75" spans="1:21" s="285" customFormat="1" ht="12" customHeight="1">
      <c r="A75" s="286"/>
      <c r="B75" s="370" t="s">
        <v>361</v>
      </c>
      <c r="C75" s="1137">
        <v>1190</v>
      </c>
      <c r="D75" s="1138">
        <v>1322</v>
      </c>
      <c r="E75" s="1138">
        <v>1065</v>
      </c>
      <c r="F75" s="1138">
        <v>373304</v>
      </c>
      <c r="G75" s="1138">
        <v>202515</v>
      </c>
      <c r="H75" s="1139">
        <v>170789</v>
      </c>
      <c r="J75" s="369"/>
      <c r="K75" s="369"/>
      <c r="L75" s="369"/>
      <c r="M75" s="367"/>
      <c r="N75" s="367"/>
      <c r="O75" s="367"/>
      <c r="P75" s="40"/>
      <c r="Q75" s="40"/>
      <c r="R75" s="40"/>
      <c r="S75" s="40"/>
      <c r="T75" s="40"/>
      <c r="U75" s="40"/>
    </row>
    <row r="76" spans="1:21" s="285" customFormat="1" ht="12" customHeight="1">
      <c r="A76" s="286"/>
      <c r="B76" s="371" t="s">
        <v>362</v>
      </c>
      <c r="C76" s="1137">
        <v>1289</v>
      </c>
      <c r="D76" s="1138">
        <v>1426</v>
      </c>
      <c r="E76" s="1138">
        <v>1155</v>
      </c>
      <c r="F76" s="1138">
        <v>422704</v>
      </c>
      <c r="G76" s="1138">
        <v>231422</v>
      </c>
      <c r="H76" s="1139">
        <v>191282</v>
      </c>
      <c r="J76" s="369"/>
      <c r="K76" s="369"/>
      <c r="L76" s="369"/>
      <c r="M76" s="367"/>
      <c r="N76" s="367"/>
      <c r="O76" s="367"/>
      <c r="P76" s="40"/>
      <c r="Q76" s="40"/>
      <c r="R76" s="40"/>
      <c r="S76" s="40"/>
      <c r="T76" s="40"/>
      <c r="U76" s="40"/>
    </row>
    <row r="77" spans="1:21" s="285" customFormat="1" ht="12" customHeight="1">
      <c r="A77" s="286"/>
      <c r="B77" s="371" t="s">
        <v>4776</v>
      </c>
      <c r="C77" s="1137">
        <v>1407</v>
      </c>
      <c r="D77" s="1138">
        <v>1513</v>
      </c>
      <c r="E77" s="1138">
        <v>1319</v>
      </c>
      <c r="F77" s="1138">
        <v>501493</v>
      </c>
      <c r="G77" s="1138">
        <v>243216</v>
      </c>
      <c r="H77" s="1139">
        <v>258276</v>
      </c>
      <c r="J77" s="369"/>
      <c r="K77" s="369"/>
      <c r="L77" s="369"/>
      <c r="M77" s="367"/>
      <c r="N77" s="367"/>
      <c r="O77" s="367"/>
      <c r="P77" s="40"/>
      <c r="Q77" s="40"/>
      <c r="R77" s="40"/>
      <c r="S77" s="40"/>
      <c r="T77" s="40"/>
      <c r="U77" s="40"/>
    </row>
    <row r="78" spans="1:21" s="285" customFormat="1" ht="12" customHeight="1">
      <c r="A78" s="284" t="s">
        <v>111</v>
      </c>
      <c r="B78" s="365" t="s">
        <v>37</v>
      </c>
      <c r="C78" s="1134">
        <v>1053</v>
      </c>
      <c r="D78" s="1135">
        <v>1133</v>
      </c>
      <c r="E78" s="1135">
        <v>965</v>
      </c>
      <c r="F78" s="1135">
        <v>286130</v>
      </c>
      <c r="G78" s="1135">
        <v>161925</v>
      </c>
      <c r="H78" s="1136">
        <v>124204</v>
      </c>
      <c r="J78" s="366"/>
      <c r="K78" s="366"/>
      <c r="L78" s="366"/>
      <c r="M78" s="367"/>
      <c r="N78" s="367"/>
      <c r="O78" s="367"/>
      <c r="P78" s="40"/>
      <c r="Q78" s="40"/>
      <c r="R78" s="40"/>
      <c r="S78" s="40"/>
      <c r="T78" s="40"/>
      <c r="U78" s="40"/>
    </row>
    <row r="79" spans="1:21" s="285" customFormat="1" ht="12" customHeight="1">
      <c r="A79" s="286"/>
      <c r="B79" s="368" t="s">
        <v>38</v>
      </c>
      <c r="C79" s="1137">
        <v>1146</v>
      </c>
      <c r="D79" s="1138">
        <v>1225</v>
      </c>
      <c r="E79" s="1138">
        <v>1062</v>
      </c>
      <c r="F79" s="1138">
        <v>267729</v>
      </c>
      <c r="G79" s="1138">
        <v>147509</v>
      </c>
      <c r="H79" s="1139">
        <v>120221</v>
      </c>
      <c r="J79" s="369"/>
      <c r="K79" s="369"/>
      <c r="L79" s="369"/>
      <c r="M79" s="367"/>
      <c r="N79" s="367"/>
      <c r="O79" s="367"/>
      <c r="P79" s="40"/>
      <c r="Q79" s="40"/>
      <c r="R79" s="40"/>
      <c r="S79" s="40"/>
      <c r="T79" s="40"/>
      <c r="U79" s="40"/>
    </row>
    <row r="80" spans="1:21" s="285" customFormat="1" ht="12" customHeight="1">
      <c r="A80" s="286"/>
      <c r="B80" s="370" t="s">
        <v>361</v>
      </c>
      <c r="C80" s="1137">
        <v>1195</v>
      </c>
      <c r="D80" s="1138">
        <v>1253</v>
      </c>
      <c r="E80" s="1138">
        <v>1131</v>
      </c>
      <c r="F80" s="1138">
        <v>303048</v>
      </c>
      <c r="G80" s="1138">
        <v>165372</v>
      </c>
      <c r="H80" s="1139">
        <v>137676</v>
      </c>
      <c r="J80" s="369"/>
      <c r="K80" s="369"/>
      <c r="L80" s="369"/>
      <c r="M80" s="367"/>
      <c r="N80" s="367"/>
      <c r="O80" s="367"/>
      <c r="P80" s="40"/>
      <c r="Q80" s="40"/>
      <c r="R80" s="40"/>
      <c r="S80" s="40"/>
      <c r="T80" s="40"/>
      <c r="U80" s="40"/>
    </row>
    <row r="81" spans="1:21" s="285" customFormat="1" ht="12" customHeight="1">
      <c r="A81" s="286"/>
      <c r="B81" s="371" t="s">
        <v>362</v>
      </c>
      <c r="C81" s="1137">
        <v>1304</v>
      </c>
      <c r="D81" s="1138">
        <v>1381</v>
      </c>
      <c r="E81" s="1138">
        <v>1228</v>
      </c>
      <c r="F81" s="1138">
        <v>392772</v>
      </c>
      <c r="G81" s="1138">
        <v>206792</v>
      </c>
      <c r="H81" s="1139">
        <v>185980</v>
      </c>
      <c r="J81" s="369"/>
      <c r="K81" s="369"/>
      <c r="L81" s="369"/>
      <c r="M81" s="367"/>
      <c r="N81" s="367"/>
      <c r="O81" s="367"/>
      <c r="P81" s="40"/>
      <c r="Q81" s="40"/>
      <c r="R81" s="40"/>
      <c r="S81" s="40"/>
      <c r="T81" s="40"/>
      <c r="U81" s="40"/>
    </row>
    <row r="82" spans="1:21" s="285" customFormat="1" ht="12" customHeight="1">
      <c r="A82" s="286"/>
      <c r="B82" s="371" t="s">
        <v>4776</v>
      </c>
      <c r="C82" s="1137">
        <v>1400</v>
      </c>
      <c r="D82" s="1138">
        <v>1484</v>
      </c>
      <c r="E82" s="1138">
        <v>1312</v>
      </c>
      <c r="F82" s="1138">
        <v>398791</v>
      </c>
      <c r="G82" s="1138">
        <v>217849</v>
      </c>
      <c r="H82" s="1139">
        <v>180942</v>
      </c>
      <c r="J82" s="369"/>
      <c r="K82" s="369"/>
      <c r="L82" s="369"/>
      <c r="M82" s="367"/>
      <c r="N82" s="367"/>
      <c r="O82" s="367"/>
      <c r="P82" s="40"/>
      <c r="Q82" s="40"/>
      <c r="R82" s="40"/>
      <c r="S82" s="40"/>
      <c r="T82" s="40"/>
      <c r="U82" s="40"/>
    </row>
    <row r="83" spans="1:21" s="285" customFormat="1" ht="12" customHeight="1">
      <c r="A83" s="284" t="s">
        <v>112</v>
      </c>
      <c r="B83" s="365" t="s">
        <v>37</v>
      </c>
      <c r="C83" s="1134">
        <v>1251</v>
      </c>
      <c r="D83" s="1135">
        <v>1393</v>
      </c>
      <c r="E83" s="1135">
        <v>1075</v>
      </c>
      <c r="F83" s="1135">
        <v>189510</v>
      </c>
      <c r="G83" s="1135">
        <v>117093</v>
      </c>
      <c r="H83" s="1136">
        <v>72416</v>
      </c>
      <c r="J83" s="366"/>
      <c r="K83" s="366"/>
      <c r="L83" s="366"/>
      <c r="M83" s="367"/>
      <c r="N83" s="367"/>
      <c r="O83" s="367"/>
      <c r="P83" s="40"/>
      <c r="Q83" s="40"/>
      <c r="R83" s="40"/>
      <c r="S83" s="40"/>
      <c r="T83" s="40"/>
      <c r="U83" s="40"/>
    </row>
    <row r="84" spans="1:21" s="285" customFormat="1" ht="12" customHeight="1">
      <c r="A84" s="286"/>
      <c r="B84" s="368" t="s">
        <v>38</v>
      </c>
      <c r="C84" s="1137">
        <v>1283</v>
      </c>
      <c r="D84" s="1138">
        <v>1458</v>
      </c>
      <c r="E84" s="1138">
        <v>1095</v>
      </c>
      <c r="F84" s="1138">
        <v>185734</v>
      </c>
      <c r="G84" s="1138">
        <v>109186</v>
      </c>
      <c r="H84" s="1139">
        <v>76548</v>
      </c>
      <c r="J84" s="369"/>
      <c r="K84" s="369"/>
      <c r="L84" s="369"/>
      <c r="M84" s="367"/>
      <c r="N84" s="367"/>
      <c r="O84" s="367"/>
      <c r="P84" s="40"/>
      <c r="Q84" s="40"/>
      <c r="R84" s="40"/>
      <c r="S84" s="40"/>
      <c r="T84" s="40"/>
      <c r="U84" s="40"/>
    </row>
    <row r="85" spans="1:21" s="285" customFormat="1" ht="12" customHeight="1">
      <c r="A85" s="286"/>
      <c r="B85" s="370" t="s">
        <v>361</v>
      </c>
      <c r="C85" s="1137">
        <v>1371</v>
      </c>
      <c r="D85" s="1138">
        <v>1569</v>
      </c>
      <c r="E85" s="1138">
        <v>1148</v>
      </c>
      <c r="F85" s="1138">
        <v>186297</v>
      </c>
      <c r="G85" s="1138">
        <v>112993</v>
      </c>
      <c r="H85" s="1139">
        <v>73304</v>
      </c>
      <c r="J85" s="369"/>
      <c r="K85" s="369"/>
      <c r="L85" s="369"/>
      <c r="M85" s="367"/>
      <c r="N85" s="367"/>
      <c r="O85" s="367"/>
      <c r="P85" s="40"/>
      <c r="Q85" s="40"/>
      <c r="R85" s="40"/>
      <c r="S85" s="40"/>
      <c r="T85" s="40"/>
      <c r="U85" s="40"/>
    </row>
    <row r="86" spans="1:21" s="285" customFormat="1" ht="12" customHeight="1">
      <c r="A86" s="286"/>
      <c r="B86" s="371" t="s">
        <v>362</v>
      </c>
      <c r="C86" s="1137">
        <v>1481</v>
      </c>
      <c r="D86" s="1138">
        <v>1732</v>
      </c>
      <c r="E86" s="1138">
        <v>1207</v>
      </c>
      <c r="F86" s="1138">
        <v>199636</v>
      </c>
      <c r="G86" s="1138">
        <v>121763</v>
      </c>
      <c r="H86" s="1139">
        <v>77872</v>
      </c>
      <c r="J86" s="369"/>
      <c r="K86" s="369"/>
      <c r="L86" s="369"/>
      <c r="M86" s="367"/>
      <c r="N86" s="367"/>
      <c r="O86" s="367"/>
      <c r="P86" s="40"/>
      <c r="Q86" s="40"/>
      <c r="R86" s="40"/>
      <c r="S86" s="40"/>
      <c r="T86" s="40"/>
      <c r="U86" s="40"/>
    </row>
    <row r="87" spans="1:21" s="285" customFormat="1" ht="12" customHeight="1">
      <c r="A87" s="286"/>
      <c r="B87" s="371" t="s">
        <v>4776</v>
      </c>
      <c r="C87" s="1137">
        <v>1500</v>
      </c>
      <c r="D87" s="1138">
        <v>1698</v>
      </c>
      <c r="E87" s="1138">
        <v>1303</v>
      </c>
      <c r="F87" s="1138">
        <v>217502</v>
      </c>
      <c r="G87" s="1138">
        <v>122949</v>
      </c>
      <c r="H87" s="1139">
        <v>94553</v>
      </c>
      <c r="J87" s="369"/>
      <c r="K87" s="369"/>
      <c r="L87" s="369"/>
      <c r="M87" s="367"/>
      <c r="N87" s="367"/>
      <c r="O87" s="367"/>
      <c r="P87" s="40"/>
      <c r="Q87" s="40"/>
      <c r="R87" s="40"/>
      <c r="S87" s="40"/>
      <c r="T87" s="40"/>
      <c r="U87" s="40"/>
    </row>
    <row r="88" spans="1:21" s="285" customFormat="1" ht="12" customHeight="1">
      <c r="A88" s="284" t="s">
        <v>113</v>
      </c>
      <c r="B88" s="365" t="s">
        <v>37</v>
      </c>
      <c r="C88" s="1134">
        <v>1153</v>
      </c>
      <c r="D88" s="1135">
        <v>1247</v>
      </c>
      <c r="E88" s="1135">
        <v>1051</v>
      </c>
      <c r="F88" s="1135">
        <v>266261</v>
      </c>
      <c r="G88" s="1135">
        <v>149682</v>
      </c>
      <c r="H88" s="1136">
        <v>116579</v>
      </c>
      <c r="J88" s="366"/>
      <c r="K88" s="366"/>
      <c r="L88" s="366"/>
      <c r="M88" s="367"/>
      <c r="N88" s="367"/>
      <c r="O88" s="367"/>
      <c r="P88" s="40"/>
      <c r="Q88" s="40"/>
      <c r="R88" s="40"/>
      <c r="S88" s="40"/>
      <c r="T88" s="40"/>
      <c r="U88" s="40"/>
    </row>
    <row r="89" spans="1:21" s="285" customFormat="1" ht="12" customHeight="1">
      <c r="A89" s="286"/>
      <c r="B89" s="368" t="s">
        <v>38</v>
      </c>
      <c r="C89" s="1137">
        <v>1256</v>
      </c>
      <c r="D89" s="1138">
        <v>1340</v>
      </c>
      <c r="E89" s="1138">
        <v>1164</v>
      </c>
      <c r="F89" s="1138">
        <v>257852</v>
      </c>
      <c r="G89" s="1138">
        <v>144868</v>
      </c>
      <c r="H89" s="1139">
        <v>112984</v>
      </c>
      <c r="J89" s="369"/>
      <c r="K89" s="369"/>
      <c r="L89" s="369"/>
      <c r="M89" s="367"/>
      <c r="N89" s="367"/>
      <c r="O89" s="367"/>
      <c r="P89" s="40"/>
      <c r="Q89" s="40"/>
      <c r="R89" s="40"/>
      <c r="S89" s="40"/>
      <c r="T89" s="40"/>
      <c r="U89" s="40"/>
    </row>
    <row r="90" spans="1:21" s="285" customFormat="1" ht="12" customHeight="1">
      <c r="A90" s="286"/>
      <c r="B90" s="370" t="s">
        <v>361</v>
      </c>
      <c r="C90" s="1137">
        <v>1307</v>
      </c>
      <c r="D90" s="1138">
        <v>1393</v>
      </c>
      <c r="E90" s="1138">
        <v>1212</v>
      </c>
      <c r="F90" s="1138">
        <v>273460</v>
      </c>
      <c r="G90" s="1138">
        <v>152824</v>
      </c>
      <c r="H90" s="1139">
        <v>120636</v>
      </c>
      <c r="J90" s="369"/>
      <c r="K90" s="369"/>
      <c r="L90" s="369"/>
      <c r="M90" s="367"/>
      <c r="N90" s="367"/>
      <c r="O90" s="367"/>
      <c r="P90" s="40"/>
      <c r="Q90" s="40"/>
      <c r="R90" s="40"/>
      <c r="S90" s="40"/>
      <c r="T90" s="40"/>
      <c r="U90" s="40"/>
    </row>
    <row r="91" spans="1:21" s="285" customFormat="1" ht="12" customHeight="1">
      <c r="A91" s="286"/>
      <c r="B91" s="371" t="s">
        <v>362</v>
      </c>
      <c r="C91" s="1137">
        <v>1367</v>
      </c>
      <c r="D91" s="1138">
        <v>1487</v>
      </c>
      <c r="E91" s="1138">
        <v>1256</v>
      </c>
      <c r="F91" s="1138">
        <v>280527</v>
      </c>
      <c r="G91" s="1138">
        <v>146496</v>
      </c>
      <c r="H91" s="1139">
        <v>134031</v>
      </c>
      <c r="J91" s="369"/>
      <c r="K91" s="369"/>
      <c r="L91" s="369"/>
      <c r="M91" s="367"/>
      <c r="N91" s="367"/>
      <c r="O91" s="367"/>
      <c r="P91" s="40"/>
      <c r="Q91" s="40"/>
      <c r="R91" s="40"/>
      <c r="S91" s="40"/>
      <c r="T91" s="40"/>
      <c r="U91" s="40"/>
    </row>
    <row r="92" spans="1:21" s="285" customFormat="1" ht="12" customHeight="1">
      <c r="A92" s="286"/>
      <c r="B92" s="371" t="s">
        <v>4776</v>
      </c>
      <c r="C92" s="1137">
        <v>1500</v>
      </c>
      <c r="D92" s="1138">
        <v>1633</v>
      </c>
      <c r="E92" s="1138">
        <v>1368</v>
      </c>
      <c r="F92" s="1138">
        <v>331979</v>
      </c>
      <c r="G92" s="1138">
        <v>179851</v>
      </c>
      <c r="H92" s="1139">
        <v>152128</v>
      </c>
      <c r="J92" s="369"/>
      <c r="K92" s="369"/>
      <c r="L92" s="369"/>
      <c r="M92" s="367"/>
      <c r="N92" s="367"/>
      <c r="O92" s="367"/>
      <c r="P92" s="40"/>
      <c r="Q92" s="40"/>
      <c r="R92" s="40"/>
      <c r="S92" s="40"/>
      <c r="T92" s="40"/>
      <c r="U92" s="40"/>
    </row>
    <row r="93" spans="1:21" s="285" customFormat="1" ht="12" customHeight="1">
      <c r="A93" s="284" t="s">
        <v>114</v>
      </c>
      <c r="B93" s="365" t="s">
        <v>37</v>
      </c>
      <c r="C93" s="1134">
        <v>1090</v>
      </c>
      <c r="D93" s="1135">
        <v>1187</v>
      </c>
      <c r="E93" s="1135">
        <v>990</v>
      </c>
      <c r="F93" s="1135">
        <v>147422</v>
      </c>
      <c r="G93" s="1135">
        <v>81319</v>
      </c>
      <c r="H93" s="1136">
        <v>66103</v>
      </c>
      <c r="J93" s="366"/>
      <c r="K93" s="366"/>
      <c r="L93" s="366"/>
      <c r="M93" s="367"/>
      <c r="N93" s="367"/>
      <c r="O93" s="367"/>
      <c r="P93" s="40"/>
      <c r="Q93" s="40"/>
      <c r="R93" s="40"/>
      <c r="S93" s="40"/>
      <c r="T93" s="40"/>
      <c r="U93" s="40"/>
    </row>
    <row r="94" spans="1:21" s="285" customFormat="1" ht="12" customHeight="1">
      <c r="A94" s="286"/>
      <c r="B94" s="368" t="s">
        <v>38</v>
      </c>
      <c r="C94" s="1137">
        <v>1197</v>
      </c>
      <c r="D94" s="1138">
        <v>1318</v>
      </c>
      <c r="E94" s="1138">
        <v>1083</v>
      </c>
      <c r="F94" s="1138">
        <v>139202</v>
      </c>
      <c r="G94" s="1138">
        <v>74708</v>
      </c>
      <c r="H94" s="1139">
        <v>64494</v>
      </c>
      <c r="J94" s="369"/>
      <c r="K94" s="369"/>
      <c r="L94" s="369"/>
      <c r="M94" s="367"/>
      <c r="N94" s="367"/>
      <c r="O94" s="367"/>
      <c r="P94" s="40"/>
      <c r="Q94" s="40"/>
      <c r="R94" s="40"/>
      <c r="S94" s="40"/>
      <c r="T94" s="40"/>
      <c r="U94" s="40"/>
    </row>
    <row r="95" spans="1:21" s="285" customFormat="1" ht="12" customHeight="1">
      <c r="A95" s="286"/>
      <c r="B95" s="370" t="s">
        <v>361</v>
      </c>
      <c r="C95" s="1137">
        <v>1256</v>
      </c>
      <c r="D95" s="1138">
        <v>1385</v>
      </c>
      <c r="E95" s="1138">
        <v>1140</v>
      </c>
      <c r="F95" s="1138">
        <v>165098</v>
      </c>
      <c r="G95" s="1138">
        <v>85882</v>
      </c>
      <c r="H95" s="1139">
        <v>79216</v>
      </c>
      <c r="J95" s="369"/>
      <c r="K95" s="369"/>
      <c r="L95" s="369"/>
      <c r="M95" s="367"/>
      <c r="N95" s="367"/>
      <c r="O95" s="367"/>
      <c r="P95" s="40"/>
      <c r="Q95" s="40"/>
      <c r="R95" s="40"/>
      <c r="S95" s="40"/>
      <c r="T95" s="40"/>
      <c r="U95" s="40"/>
    </row>
    <row r="96" spans="1:21" s="285" customFormat="1" ht="12" customHeight="1">
      <c r="A96" s="286"/>
      <c r="B96" s="371" t="s">
        <v>362</v>
      </c>
      <c r="C96" s="1137">
        <v>1434</v>
      </c>
      <c r="D96" s="1138">
        <v>1660</v>
      </c>
      <c r="E96" s="1138">
        <v>1215</v>
      </c>
      <c r="F96" s="1138">
        <v>166956</v>
      </c>
      <c r="G96" s="1138">
        <v>95225</v>
      </c>
      <c r="H96" s="1139">
        <v>71732</v>
      </c>
      <c r="J96" s="369"/>
      <c r="K96" s="369"/>
      <c r="L96" s="369"/>
      <c r="M96" s="367"/>
      <c r="N96" s="367"/>
      <c r="O96" s="367"/>
      <c r="P96" s="40"/>
      <c r="Q96" s="40"/>
      <c r="R96" s="40"/>
      <c r="S96" s="40"/>
      <c r="T96" s="40"/>
      <c r="U96" s="40"/>
    </row>
    <row r="97" spans="1:21" s="285" customFormat="1" ht="12" customHeight="1">
      <c r="A97" s="286"/>
      <c r="B97" s="371" t="s">
        <v>4776</v>
      </c>
      <c r="C97" s="1137">
        <v>1368</v>
      </c>
      <c r="D97" s="1138">
        <v>1477</v>
      </c>
      <c r="E97" s="1138">
        <v>1274</v>
      </c>
      <c r="F97" s="1138">
        <v>189128</v>
      </c>
      <c r="G97" s="1138">
        <v>94640</v>
      </c>
      <c r="H97" s="1139">
        <v>94489</v>
      </c>
      <c r="J97" s="369"/>
      <c r="K97" s="369"/>
      <c r="L97" s="369"/>
      <c r="M97" s="367"/>
      <c r="N97" s="367"/>
      <c r="O97" s="367"/>
      <c r="P97" s="40"/>
      <c r="Q97" s="40"/>
      <c r="R97" s="40"/>
      <c r="S97" s="40"/>
      <c r="T97" s="40"/>
      <c r="U97" s="40"/>
    </row>
    <row r="98" spans="1:21" s="285" customFormat="1" ht="12" customHeight="1">
      <c r="A98" s="284" t="s">
        <v>115</v>
      </c>
      <c r="B98" s="365" t="s">
        <v>37</v>
      </c>
      <c r="C98" s="1134">
        <v>1276</v>
      </c>
      <c r="D98" s="1135">
        <v>1476</v>
      </c>
      <c r="E98" s="1135">
        <v>1076</v>
      </c>
      <c r="F98" s="1135">
        <v>219216</v>
      </c>
      <c r="G98" s="1135">
        <v>126538</v>
      </c>
      <c r="H98" s="1136">
        <v>92678</v>
      </c>
      <c r="J98" s="366"/>
      <c r="K98" s="366"/>
      <c r="L98" s="366"/>
      <c r="M98" s="367"/>
      <c r="N98" s="367"/>
      <c r="O98" s="367"/>
      <c r="P98" s="40"/>
      <c r="Q98" s="40"/>
      <c r="R98" s="40"/>
      <c r="S98" s="40"/>
      <c r="T98" s="40"/>
      <c r="U98" s="40"/>
    </row>
    <row r="99" spans="1:21" s="285" customFormat="1" ht="12" customHeight="1">
      <c r="A99" s="286"/>
      <c r="B99" s="368" t="s">
        <v>38</v>
      </c>
      <c r="C99" s="1137">
        <v>1368</v>
      </c>
      <c r="D99" s="1138">
        <v>1561</v>
      </c>
      <c r="E99" s="1138">
        <v>1181</v>
      </c>
      <c r="F99" s="1138">
        <v>212471</v>
      </c>
      <c r="G99" s="1138">
        <v>119362</v>
      </c>
      <c r="H99" s="1139">
        <v>93109</v>
      </c>
      <c r="J99" s="369"/>
      <c r="K99" s="369"/>
      <c r="L99" s="369"/>
      <c r="M99" s="367"/>
      <c r="N99" s="367"/>
      <c r="O99" s="367"/>
      <c r="P99" s="40"/>
      <c r="Q99" s="40"/>
      <c r="R99" s="40"/>
      <c r="S99" s="40"/>
      <c r="T99" s="40"/>
      <c r="U99" s="40"/>
    </row>
    <row r="100" spans="1:21" s="285" customFormat="1" ht="12" customHeight="1">
      <c r="A100" s="286"/>
      <c r="B100" s="370" t="s">
        <v>361</v>
      </c>
      <c r="C100" s="1137">
        <v>1416</v>
      </c>
      <c r="D100" s="1138">
        <v>1624</v>
      </c>
      <c r="E100" s="1138">
        <v>1228</v>
      </c>
      <c r="F100" s="1138">
        <v>232357</v>
      </c>
      <c r="G100" s="1138">
        <v>126453</v>
      </c>
      <c r="H100" s="1139">
        <v>105903</v>
      </c>
      <c r="J100" s="369"/>
      <c r="K100" s="369"/>
      <c r="L100" s="369"/>
      <c r="M100" s="367"/>
      <c r="N100" s="367"/>
      <c r="O100" s="367"/>
      <c r="P100" s="40"/>
      <c r="Q100" s="40"/>
      <c r="R100" s="40"/>
      <c r="S100" s="40"/>
      <c r="T100" s="40"/>
      <c r="U100" s="40"/>
    </row>
    <row r="101" spans="1:21" s="285" customFormat="1" ht="12" customHeight="1">
      <c r="A101" s="286"/>
      <c r="B101" s="371" t="s">
        <v>362</v>
      </c>
      <c r="C101" s="1137">
        <v>1463</v>
      </c>
      <c r="D101" s="1138">
        <v>1690</v>
      </c>
      <c r="E101" s="1138">
        <v>1258</v>
      </c>
      <c r="F101" s="1138">
        <v>247743</v>
      </c>
      <c r="G101" s="1138">
        <v>135675</v>
      </c>
      <c r="H101" s="1139">
        <v>112069</v>
      </c>
      <c r="J101" s="369"/>
      <c r="K101" s="369"/>
      <c r="L101" s="369"/>
      <c r="M101" s="367"/>
      <c r="N101" s="367"/>
      <c r="O101" s="367"/>
      <c r="P101" s="40"/>
      <c r="Q101" s="40"/>
      <c r="R101" s="40"/>
      <c r="S101" s="40"/>
      <c r="T101" s="40"/>
      <c r="U101" s="40"/>
    </row>
    <row r="102" spans="1:21" s="285" customFormat="1" ht="12" customHeight="1">
      <c r="A102" s="286"/>
      <c r="B102" s="371" t="s">
        <v>4776</v>
      </c>
      <c r="C102" s="1137">
        <v>1619</v>
      </c>
      <c r="D102" s="1138">
        <v>1835</v>
      </c>
      <c r="E102" s="1138">
        <v>1412</v>
      </c>
      <c r="F102" s="1138">
        <v>252297</v>
      </c>
      <c r="G102" s="1138">
        <v>140123</v>
      </c>
      <c r="H102" s="1139">
        <v>112174</v>
      </c>
      <c r="J102" s="369"/>
      <c r="K102" s="369"/>
      <c r="L102" s="369"/>
      <c r="M102" s="367"/>
      <c r="N102" s="367"/>
      <c r="O102" s="367"/>
      <c r="P102" s="40"/>
      <c r="Q102" s="40"/>
      <c r="R102" s="40"/>
      <c r="S102" s="40"/>
      <c r="T102" s="40"/>
      <c r="U102" s="40"/>
    </row>
    <row r="103" spans="1:21" s="285" customFormat="1" ht="12" customHeight="1">
      <c r="A103" s="284" t="s">
        <v>116</v>
      </c>
      <c r="B103" s="365" t="s">
        <v>37</v>
      </c>
      <c r="C103" s="1134">
        <v>1364</v>
      </c>
      <c r="D103" s="1135">
        <v>1501</v>
      </c>
      <c r="E103" s="1135">
        <v>1171</v>
      </c>
      <c r="F103" s="1135">
        <v>765923</v>
      </c>
      <c r="G103" s="1135">
        <v>493870</v>
      </c>
      <c r="H103" s="1136">
        <v>272053</v>
      </c>
      <c r="J103" s="366"/>
      <c r="K103" s="366"/>
      <c r="L103" s="366"/>
      <c r="M103" s="367"/>
      <c r="N103" s="367"/>
      <c r="O103" s="367"/>
      <c r="P103" s="40"/>
      <c r="Q103" s="40"/>
      <c r="R103" s="40"/>
      <c r="S103" s="40"/>
      <c r="T103" s="40"/>
      <c r="U103" s="40"/>
    </row>
    <row r="104" spans="1:21" s="285" customFormat="1" ht="12" customHeight="1">
      <c r="A104" s="286"/>
      <c r="B104" s="368" t="s">
        <v>38</v>
      </c>
      <c r="C104" s="1137">
        <v>1432</v>
      </c>
      <c r="D104" s="1138">
        <v>1591</v>
      </c>
      <c r="E104" s="1138">
        <v>1229</v>
      </c>
      <c r="F104" s="1138">
        <v>750115</v>
      </c>
      <c r="G104" s="1138">
        <v>468340</v>
      </c>
      <c r="H104" s="1139">
        <v>281775</v>
      </c>
      <c r="J104" s="369"/>
      <c r="K104" s="369"/>
      <c r="L104" s="369"/>
      <c r="M104" s="367"/>
      <c r="N104" s="367"/>
      <c r="O104" s="367"/>
      <c r="P104" s="40"/>
      <c r="Q104" s="40"/>
      <c r="R104" s="40"/>
      <c r="S104" s="40"/>
      <c r="T104" s="40"/>
      <c r="U104" s="40"/>
    </row>
    <row r="105" spans="1:21" s="285" customFormat="1" ht="12" customHeight="1">
      <c r="A105" s="286"/>
      <c r="B105" s="370" t="s">
        <v>361</v>
      </c>
      <c r="C105" s="1137">
        <v>1475</v>
      </c>
      <c r="D105" s="1138">
        <v>1629</v>
      </c>
      <c r="E105" s="1138">
        <v>1292</v>
      </c>
      <c r="F105" s="1138">
        <v>756570</v>
      </c>
      <c r="G105" s="1138">
        <v>454109</v>
      </c>
      <c r="H105" s="1139">
        <v>302461</v>
      </c>
      <c r="J105" s="369"/>
      <c r="K105" s="369"/>
      <c r="L105" s="369"/>
      <c r="M105" s="367"/>
      <c r="N105" s="367"/>
      <c r="O105" s="367"/>
      <c r="P105" s="40"/>
      <c r="Q105" s="40"/>
      <c r="R105" s="40"/>
      <c r="S105" s="40"/>
      <c r="T105" s="40"/>
      <c r="U105" s="40"/>
    </row>
    <row r="106" spans="1:21" s="285" customFormat="1" ht="12" customHeight="1">
      <c r="A106" s="286"/>
      <c r="B106" s="371" t="s">
        <v>362</v>
      </c>
      <c r="C106" s="1137">
        <v>1574</v>
      </c>
      <c r="D106" s="1138">
        <v>1751</v>
      </c>
      <c r="E106" s="1138">
        <v>1374</v>
      </c>
      <c r="F106" s="1138">
        <v>887497</v>
      </c>
      <c r="G106" s="1138">
        <v>525631</v>
      </c>
      <c r="H106" s="1139">
        <v>361865</v>
      </c>
      <c r="J106" s="369"/>
      <c r="K106" s="369"/>
      <c r="L106" s="369"/>
      <c r="M106" s="367"/>
      <c r="N106" s="367"/>
      <c r="O106" s="367"/>
      <c r="P106" s="40"/>
      <c r="Q106" s="40"/>
      <c r="R106" s="40"/>
      <c r="S106" s="40"/>
      <c r="T106" s="40"/>
      <c r="U106" s="40"/>
    </row>
    <row r="107" spans="1:21" s="285" customFormat="1" ht="12" customHeight="1">
      <c r="A107" s="286"/>
      <c r="B107" s="371" t="s">
        <v>4776</v>
      </c>
      <c r="C107" s="1137">
        <v>1685</v>
      </c>
      <c r="D107" s="1138">
        <v>1862</v>
      </c>
      <c r="E107" s="1138">
        <v>1484</v>
      </c>
      <c r="F107" s="1138">
        <v>935362</v>
      </c>
      <c r="G107" s="1138">
        <v>550148</v>
      </c>
      <c r="H107" s="1139">
        <v>385214</v>
      </c>
      <c r="J107" s="369"/>
      <c r="K107" s="369"/>
      <c r="L107" s="369"/>
      <c r="M107" s="367"/>
      <c r="N107" s="367"/>
      <c r="O107" s="367"/>
      <c r="P107" s="40"/>
      <c r="Q107" s="40"/>
      <c r="R107" s="40"/>
      <c r="S107" s="40"/>
      <c r="T107" s="40"/>
      <c r="U107" s="40"/>
    </row>
    <row r="108" spans="1:21" s="33" customFormat="1" ht="12" customHeight="1">
      <c r="A108" s="281" t="s">
        <v>23</v>
      </c>
      <c r="B108" s="52" t="s">
        <v>37</v>
      </c>
      <c r="C108" s="1320">
        <v>1186</v>
      </c>
      <c r="D108" s="1321">
        <v>1337</v>
      </c>
      <c r="E108" s="1321">
        <v>1019</v>
      </c>
      <c r="F108" s="1321">
        <v>2483059</v>
      </c>
      <c r="G108" s="1321">
        <v>1466936</v>
      </c>
      <c r="H108" s="1322">
        <v>1016123</v>
      </c>
      <c r="J108" s="360"/>
      <c r="K108" s="360"/>
      <c r="L108" s="360"/>
      <c r="M108" s="361"/>
      <c r="N108" s="361"/>
      <c r="O108" s="361"/>
      <c r="P108" s="40"/>
      <c r="Q108" s="40"/>
      <c r="R108" s="40"/>
      <c r="S108" s="40"/>
      <c r="T108" s="40"/>
      <c r="U108" s="40"/>
    </row>
    <row r="109" spans="1:21" s="33" customFormat="1" ht="12" customHeight="1">
      <c r="A109" s="283"/>
      <c r="B109" s="55" t="s">
        <v>38</v>
      </c>
      <c r="C109" s="1323">
        <v>1237</v>
      </c>
      <c r="D109" s="1324">
        <v>1376</v>
      </c>
      <c r="E109" s="1324">
        <v>1079</v>
      </c>
      <c r="F109" s="1324">
        <v>2512630</v>
      </c>
      <c r="G109" s="1324">
        <v>1482412</v>
      </c>
      <c r="H109" s="1325">
        <v>1030218</v>
      </c>
      <c r="J109" s="362"/>
      <c r="K109" s="362"/>
      <c r="L109" s="362"/>
      <c r="M109" s="361"/>
      <c r="N109" s="361"/>
      <c r="O109" s="361"/>
      <c r="P109" s="40"/>
      <c r="Q109" s="40"/>
      <c r="R109" s="40"/>
      <c r="S109" s="40"/>
      <c r="T109" s="40"/>
      <c r="U109" s="40"/>
    </row>
    <row r="110" spans="1:21" s="33" customFormat="1" ht="12" customHeight="1">
      <c r="A110" s="283"/>
      <c r="B110" s="55" t="s">
        <v>361</v>
      </c>
      <c r="C110" s="1323">
        <v>1317</v>
      </c>
      <c r="D110" s="1324">
        <v>1465</v>
      </c>
      <c r="E110" s="1324">
        <v>1147</v>
      </c>
      <c r="F110" s="1324">
        <v>2712007</v>
      </c>
      <c r="G110" s="1324">
        <v>1612784</v>
      </c>
      <c r="H110" s="1325">
        <v>1099223</v>
      </c>
      <c r="J110" s="362"/>
      <c r="K110" s="362"/>
      <c r="L110" s="362"/>
      <c r="M110" s="361"/>
      <c r="N110" s="361"/>
      <c r="O110" s="361"/>
      <c r="P110" s="40"/>
      <c r="Q110" s="40"/>
      <c r="R110" s="40"/>
      <c r="S110" s="40"/>
      <c r="T110" s="40"/>
      <c r="U110" s="40"/>
    </row>
    <row r="111" spans="1:21" s="33" customFormat="1" ht="12" customHeight="1">
      <c r="A111" s="283"/>
      <c r="B111" s="363" t="s">
        <v>362</v>
      </c>
      <c r="C111" s="1323">
        <v>1397</v>
      </c>
      <c r="D111" s="1324">
        <v>1559</v>
      </c>
      <c r="E111" s="1324">
        <v>1214</v>
      </c>
      <c r="F111" s="1324">
        <v>3069617</v>
      </c>
      <c r="G111" s="1324">
        <v>1813567</v>
      </c>
      <c r="H111" s="1325">
        <v>1256050</v>
      </c>
      <c r="J111" s="364"/>
      <c r="K111" s="364"/>
      <c r="L111" s="364"/>
      <c r="M111" s="361"/>
      <c r="N111" s="361"/>
      <c r="O111" s="361"/>
      <c r="P111" s="40"/>
      <c r="Q111" s="40"/>
      <c r="R111" s="40"/>
      <c r="S111" s="40"/>
      <c r="T111" s="40"/>
      <c r="U111" s="40"/>
    </row>
    <row r="112" spans="1:21" s="33" customFormat="1" ht="12" customHeight="1">
      <c r="A112" s="283"/>
      <c r="B112" s="363" t="s">
        <v>4776</v>
      </c>
      <c r="C112" s="1323">
        <v>1517</v>
      </c>
      <c r="D112" s="1324">
        <v>1685</v>
      </c>
      <c r="E112" s="1324">
        <v>1331</v>
      </c>
      <c r="F112" s="1324">
        <v>3322613</v>
      </c>
      <c r="G112" s="1324">
        <v>1942273</v>
      </c>
      <c r="H112" s="1325">
        <v>1380340</v>
      </c>
      <c r="J112" s="364"/>
      <c r="K112" s="364"/>
      <c r="L112" s="364"/>
      <c r="M112" s="361"/>
      <c r="N112" s="361"/>
      <c r="O112" s="361"/>
      <c r="P112" s="40"/>
      <c r="Q112" s="40"/>
      <c r="R112" s="40"/>
      <c r="S112" s="40"/>
      <c r="T112" s="40"/>
      <c r="U112" s="40"/>
    </row>
    <row r="113" spans="1:21" s="285" customFormat="1" ht="12" customHeight="1">
      <c r="A113" s="284" t="s">
        <v>117</v>
      </c>
      <c r="B113" s="365" t="s">
        <v>37</v>
      </c>
      <c r="C113" s="1134">
        <v>1171</v>
      </c>
      <c r="D113" s="1135">
        <v>1318</v>
      </c>
      <c r="E113" s="1135">
        <v>1011</v>
      </c>
      <c r="F113" s="1135">
        <v>180406</v>
      </c>
      <c r="G113" s="1135">
        <v>105910</v>
      </c>
      <c r="H113" s="1136">
        <v>74496</v>
      </c>
      <c r="J113" s="366"/>
      <c r="K113" s="366"/>
      <c r="L113" s="366"/>
      <c r="M113" s="367"/>
      <c r="N113" s="367"/>
      <c r="O113" s="367"/>
      <c r="P113" s="40"/>
      <c r="Q113" s="40"/>
      <c r="R113" s="40"/>
      <c r="S113" s="40"/>
      <c r="T113" s="40"/>
      <c r="U113" s="40"/>
    </row>
    <row r="114" spans="1:21" s="285" customFormat="1" ht="12" customHeight="1">
      <c r="A114" s="286"/>
      <c r="B114" s="368" t="s">
        <v>38</v>
      </c>
      <c r="C114" s="1137">
        <v>1210</v>
      </c>
      <c r="D114" s="1138">
        <v>1379</v>
      </c>
      <c r="E114" s="1138">
        <v>1046</v>
      </c>
      <c r="F114" s="1138">
        <v>159242</v>
      </c>
      <c r="G114" s="1138">
        <v>89447</v>
      </c>
      <c r="H114" s="1139">
        <v>69795</v>
      </c>
      <c r="J114" s="369"/>
      <c r="K114" s="369"/>
      <c r="L114" s="369"/>
      <c r="M114" s="367"/>
      <c r="N114" s="367"/>
      <c r="O114" s="367"/>
      <c r="P114" s="40"/>
      <c r="Q114" s="40"/>
      <c r="R114" s="40"/>
      <c r="S114" s="40"/>
      <c r="T114" s="40"/>
      <c r="U114" s="40"/>
    </row>
    <row r="115" spans="1:21" s="285" customFormat="1" ht="12" customHeight="1">
      <c r="A115" s="286"/>
      <c r="B115" s="370" t="s">
        <v>361</v>
      </c>
      <c r="C115" s="1137">
        <v>1303</v>
      </c>
      <c r="D115" s="1138">
        <v>1498</v>
      </c>
      <c r="E115" s="1138">
        <v>1097</v>
      </c>
      <c r="F115" s="1138">
        <v>196614</v>
      </c>
      <c r="G115" s="1138">
        <v>116408</v>
      </c>
      <c r="H115" s="1139">
        <v>80207</v>
      </c>
      <c r="J115" s="369"/>
      <c r="K115" s="369"/>
      <c r="L115" s="369"/>
      <c r="M115" s="367"/>
      <c r="N115" s="367"/>
      <c r="O115" s="367"/>
      <c r="P115" s="40"/>
      <c r="Q115" s="40"/>
      <c r="R115" s="40"/>
      <c r="S115" s="40"/>
      <c r="T115" s="40"/>
      <c r="U115" s="40"/>
    </row>
    <row r="116" spans="1:21" s="285" customFormat="1" ht="12" customHeight="1">
      <c r="A116" s="286"/>
      <c r="B116" s="371" t="s">
        <v>362</v>
      </c>
      <c r="C116" s="1137">
        <v>1407</v>
      </c>
      <c r="D116" s="1138">
        <v>1569</v>
      </c>
      <c r="E116" s="1138">
        <v>1207</v>
      </c>
      <c r="F116" s="1138">
        <v>244500</v>
      </c>
      <c r="G116" s="1138">
        <v>150291</v>
      </c>
      <c r="H116" s="1139">
        <v>94209</v>
      </c>
      <c r="J116" s="369"/>
      <c r="K116" s="369"/>
      <c r="L116" s="369"/>
      <c r="M116" s="367"/>
      <c r="N116" s="367"/>
      <c r="O116" s="367"/>
      <c r="P116" s="40"/>
      <c r="Q116" s="40"/>
      <c r="R116" s="40"/>
      <c r="S116" s="40"/>
      <c r="T116" s="40"/>
      <c r="U116" s="40"/>
    </row>
    <row r="117" spans="1:21" s="285" customFormat="1" ht="12" customHeight="1">
      <c r="A117" s="286"/>
      <c r="B117" s="371" t="s">
        <v>4776</v>
      </c>
      <c r="C117" s="1137">
        <v>1592</v>
      </c>
      <c r="D117" s="1138">
        <v>1782</v>
      </c>
      <c r="E117" s="1138">
        <v>1371</v>
      </c>
      <c r="F117" s="1138">
        <v>249418</v>
      </c>
      <c r="G117" s="1138">
        <v>150457</v>
      </c>
      <c r="H117" s="1139">
        <v>98961</v>
      </c>
      <c r="J117" s="369"/>
      <c r="K117" s="369"/>
      <c r="L117" s="369"/>
      <c r="M117" s="367"/>
      <c r="N117" s="367"/>
      <c r="O117" s="367"/>
      <c r="P117" s="40"/>
      <c r="Q117" s="40"/>
      <c r="R117" s="40"/>
      <c r="S117" s="40"/>
      <c r="T117" s="40"/>
      <c r="U117" s="40"/>
    </row>
    <row r="118" spans="1:21" s="285" customFormat="1" ht="12" customHeight="1">
      <c r="A118" s="284" t="s">
        <v>118</v>
      </c>
      <c r="B118" s="365" t="s">
        <v>37</v>
      </c>
      <c r="C118" s="1134">
        <v>1167</v>
      </c>
      <c r="D118" s="1135">
        <v>1365</v>
      </c>
      <c r="E118" s="1135">
        <v>977</v>
      </c>
      <c r="F118" s="1135">
        <v>256205</v>
      </c>
      <c r="G118" s="1135">
        <v>146706</v>
      </c>
      <c r="H118" s="1136">
        <v>109500</v>
      </c>
      <c r="J118" s="366"/>
      <c r="K118" s="366"/>
      <c r="L118" s="366"/>
      <c r="M118" s="367"/>
      <c r="N118" s="367"/>
      <c r="O118" s="367"/>
      <c r="P118" s="40"/>
      <c r="Q118" s="40"/>
      <c r="R118" s="40"/>
      <c r="S118" s="40"/>
      <c r="T118" s="40"/>
      <c r="U118" s="40"/>
    </row>
    <row r="119" spans="1:21" s="285" customFormat="1" ht="12" customHeight="1">
      <c r="A119" s="286"/>
      <c r="B119" s="368" t="s">
        <v>38</v>
      </c>
      <c r="C119" s="1137">
        <v>1228</v>
      </c>
      <c r="D119" s="1138">
        <v>1385</v>
      </c>
      <c r="E119" s="1138">
        <v>1046</v>
      </c>
      <c r="F119" s="1138">
        <v>257366</v>
      </c>
      <c r="G119" s="1138">
        <v>156324</v>
      </c>
      <c r="H119" s="1139">
        <v>101042</v>
      </c>
      <c r="J119" s="369"/>
      <c r="K119" s="369"/>
      <c r="L119" s="369"/>
      <c r="M119" s="367"/>
      <c r="N119" s="367"/>
      <c r="O119" s="367"/>
      <c r="P119" s="40"/>
      <c r="Q119" s="40"/>
      <c r="R119" s="40"/>
      <c r="S119" s="40"/>
      <c r="T119" s="40"/>
      <c r="U119" s="40"/>
    </row>
    <row r="120" spans="1:21" s="285" customFormat="1" ht="12" customHeight="1">
      <c r="A120" s="286"/>
      <c r="B120" s="370" t="s">
        <v>361</v>
      </c>
      <c r="C120" s="1137">
        <v>1279</v>
      </c>
      <c r="D120" s="1138">
        <v>1456</v>
      </c>
      <c r="E120" s="1138">
        <v>1088</v>
      </c>
      <c r="F120" s="1138">
        <v>259748</v>
      </c>
      <c r="G120" s="1138">
        <v>153033</v>
      </c>
      <c r="H120" s="1139">
        <v>106715</v>
      </c>
      <c r="J120" s="369"/>
      <c r="K120" s="369"/>
      <c r="L120" s="369"/>
      <c r="M120" s="367"/>
      <c r="N120" s="367"/>
      <c r="O120" s="367"/>
      <c r="P120" s="40"/>
      <c r="Q120" s="40"/>
      <c r="R120" s="40"/>
      <c r="S120" s="40"/>
      <c r="T120" s="40"/>
      <c r="U120" s="40"/>
    </row>
    <row r="121" spans="1:21" s="285" customFormat="1" ht="12" customHeight="1">
      <c r="A121" s="286"/>
      <c r="B121" s="371" t="s">
        <v>362</v>
      </c>
      <c r="C121" s="1137">
        <v>1413</v>
      </c>
      <c r="D121" s="1138">
        <v>1598</v>
      </c>
      <c r="E121" s="1138">
        <v>1198</v>
      </c>
      <c r="F121" s="1138">
        <v>290655</v>
      </c>
      <c r="G121" s="1138">
        <v>176542</v>
      </c>
      <c r="H121" s="1139">
        <v>114113</v>
      </c>
      <c r="J121" s="369"/>
      <c r="K121" s="369"/>
      <c r="L121" s="369"/>
      <c r="M121" s="367"/>
      <c r="N121" s="367"/>
      <c r="O121" s="367"/>
      <c r="P121" s="40"/>
      <c r="Q121" s="40"/>
      <c r="R121" s="40"/>
      <c r="S121" s="40"/>
      <c r="T121" s="40"/>
      <c r="U121" s="40"/>
    </row>
    <row r="122" spans="1:21" s="285" customFormat="1" ht="12" customHeight="1">
      <c r="A122" s="286"/>
      <c r="B122" s="371" t="s">
        <v>4776</v>
      </c>
      <c r="C122" s="1137">
        <v>1568</v>
      </c>
      <c r="D122" s="1138">
        <v>1757</v>
      </c>
      <c r="E122" s="1138">
        <v>1328</v>
      </c>
      <c r="F122" s="1138">
        <v>336818</v>
      </c>
      <c r="G122" s="1138">
        <v>211422</v>
      </c>
      <c r="H122" s="1139">
        <v>125396</v>
      </c>
      <c r="J122" s="369"/>
      <c r="K122" s="369"/>
      <c r="L122" s="369"/>
      <c r="M122" s="367"/>
      <c r="N122" s="367"/>
      <c r="O122" s="367"/>
      <c r="P122" s="40"/>
      <c r="Q122" s="40"/>
      <c r="R122" s="40"/>
      <c r="S122" s="40"/>
      <c r="T122" s="40"/>
      <c r="U122" s="40"/>
    </row>
    <row r="123" spans="1:21" s="285" customFormat="1" ht="12" customHeight="1">
      <c r="A123" s="284" t="s">
        <v>119</v>
      </c>
      <c r="B123" s="365" t="s">
        <v>37</v>
      </c>
      <c r="C123" s="1134">
        <v>1065</v>
      </c>
      <c r="D123" s="1135">
        <v>1161</v>
      </c>
      <c r="E123" s="1135">
        <v>947</v>
      </c>
      <c r="F123" s="1135">
        <v>88284</v>
      </c>
      <c r="G123" s="1135">
        <v>53168</v>
      </c>
      <c r="H123" s="1136">
        <v>35116</v>
      </c>
      <c r="J123" s="366"/>
      <c r="K123" s="366"/>
      <c r="L123" s="366"/>
      <c r="M123" s="367"/>
      <c r="N123" s="367"/>
      <c r="O123" s="367"/>
      <c r="P123" s="40"/>
      <c r="Q123" s="40"/>
      <c r="R123" s="40"/>
      <c r="S123" s="40"/>
      <c r="T123" s="40"/>
      <c r="U123" s="40"/>
    </row>
    <row r="124" spans="1:21" s="285" customFormat="1" ht="12" customHeight="1">
      <c r="A124" s="286"/>
      <c r="B124" s="368" t="s">
        <v>38</v>
      </c>
      <c r="C124" s="1137">
        <v>1139</v>
      </c>
      <c r="D124" s="1138">
        <v>1203</v>
      </c>
      <c r="E124" s="1138">
        <v>1038</v>
      </c>
      <c r="F124" s="1138">
        <v>92309</v>
      </c>
      <c r="G124" s="1138">
        <v>59964</v>
      </c>
      <c r="H124" s="1139">
        <v>32344</v>
      </c>
      <c r="J124" s="369"/>
      <c r="K124" s="369"/>
      <c r="L124" s="369"/>
      <c r="M124" s="367"/>
      <c r="N124" s="367"/>
      <c r="O124" s="367"/>
      <c r="P124" s="40"/>
      <c r="Q124" s="40"/>
      <c r="R124" s="40"/>
      <c r="S124" s="40"/>
      <c r="T124" s="40"/>
      <c r="U124" s="40"/>
    </row>
    <row r="125" spans="1:21" s="285" customFormat="1" ht="12" customHeight="1">
      <c r="A125" s="286"/>
      <c r="B125" s="370" t="s">
        <v>361</v>
      </c>
      <c r="C125" s="1137">
        <v>1209</v>
      </c>
      <c r="D125" s="1138">
        <v>1291</v>
      </c>
      <c r="E125" s="1138">
        <v>1094</v>
      </c>
      <c r="F125" s="1138">
        <v>87036</v>
      </c>
      <c r="G125" s="1138">
        <v>54301</v>
      </c>
      <c r="H125" s="1139">
        <v>32735</v>
      </c>
      <c r="J125" s="369"/>
      <c r="K125" s="369"/>
      <c r="L125" s="369"/>
      <c r="M125" s="367"/>
      <c r="N125" s="367"/>
      <c r="O125" s="367"/>
      <c r="P125" s="40"/>
      <c r="Q125" s="40"/>
      <c r="R125" s="40"/>
      <c r="S125" s="40"/>
      <c r="T125" s="40"/>
      <c r="U125" s="40"/>
    </row>
    <row r="126" spans="1:21" s="285" customFormat="1" ht="12" customHeight="1">
      <c r="A126" s="286"/>
      <c r="B126" s="371" t="s">
        <v>362</v>
      </c>
      <c r="C126" s="1137">
        <v>1281</v>
      </c>
      <c r="D126" s="1138">
        <v>1373</v>
      </c>
      <c r="E126" s="1138">
        <v>1158</v>
      </c>
      <c r="F126" s="1138">
        <v>102216</v>
      </c>
      <c r="G126" s="1138">
        <v>62666</v>
      </c>
      <c r="H126" s="1139">
        <v>39550</v>
      </c>
      <c r="J126" s="369"/>
      <c r="K126" s="369"/>
      <c r="L126" s="369"/>
      <c r="M126" s="367"/>
      <c r="N126" s="367"/>
      <c r="O126" s="367"/>
      <c r="P126" s="40"/>
      <c r="Q126" s="40"/>
      <c r="R126" s="40"/>
      <c r="S126" s="40"/>
      <c r="T126" s="40"/>
      <c r="U126" s="40"/>
    </row>
    <row r="127" spans="1:21" s="285" customFormat="1" ht="12" customHeight="1">
      <c r="A127" s="286"/>
      <c r="B127" s="371" t="s">
        <v>4776</v>
      </c>
      <c r="C127" s="1137">
        <v>1431</v>
      </c>
      <c r="D127" s="1138">
        <v>1527</v>
      </c>
      <c r="E127" s="1138">
        <v>1316</v>
      </c>
      <c r="F127" s="1138">
        <v>106222</v>
      </c>
      <c r="G127" s="1138">
        <v>61811</v>
      </c>
      <c r="H127" s="1139">
        <v>44412</v>
      </c>
      <c r="J127" s="369"/>
      <c r="K127" s="369"/>
      <c r="L127" s="369"/>
      <c r="M127" s="367"/>
      <c r="N127" s="367"/>
      <c r="O127" s="367"/>
      <c r="P127" s="40"/>
      <c r="Q127" s="40"/>
      <c r="R127" s="40"/>
      <c r="S127" s="40"/>
      <c r="T127" s="40"/>
      <c r="U127" s="40"/>
    </row>
    <row r="128" spans="1:21" s="285" customFormat="1" ht="12" customHeight="1">
      <c r="A128" s="284" t="s">
        <v>120</v>
      </c>
      <c r="B128" s="365" t="s">
        <v>37</v>
      </c>
      <c r="C128" s="1134">
        <v>1263</v>
      </c>
      <c r="D128" s="1135">
        <v>1410</v>
      </c>
      <c r="E128" s="1135">
        <v>1095</v>
      </c>
      <c r="F128" s="1135">
        <v>335366</v>
      </c>
      <c r="G128" s="1135">
        <v>200356</v>
      </c>
      <c r="H128" s="1136">
        <v>135010</v>
      </c>
      <c r="J128" s="366"/>
      <c r="K128" s="366"/>
      <c r="L128" s="366"/>
      <c r="M128" s="367"/>
      <c r="N128" s="367"/>
      <c r="O128" s="367"/>
      <c r="P128" s="40"/>
      <c r="Q128" s="40"/>
      <c r="R128" s="40"/>
      <c r="S128" s="40"/>
      <c r="T128" s="40"/>
      <c r="U128" s="40"/>
    </row>
    <row r="129" spans="1:21" s="285" customFormat="1" ht="12" customHeight="1">
      <c r="A129" s="286"/>
      <c r="B129" s="368" t="s">
        <v>38</v>
      </c>
      <c r="C129" s="1137">
        <v>1295</v>
      </c>
      <c r="D129" s="1138">
        <v>1433</v>
      </c>
      <c r="E129" s="1138">
        <v>1129</v>
      </c>
      <c r="F129" s="1138">
        <v>345555</v>
      </c>
      <c r="G129" s="1138">
        <v>208856</v>
      </c>
      <c r="H129" s="1139">
        <v>136699</v>
      </c>
      <c r="J129" s="369"/>
      <c r="K129" s="369"/>
      <c r="L129" s="369"/>
      <c r="M129" s="367"/>
      <c r="N129" s="367"/>
      <c r="O129" s="367"/>
      <c r="P129" s="40"/>
      <c r="Q129" s="40"/>
      <c r="R129" s="40"/>
      <c r="S129" s="40"/>
      <c r="T129" s="40"/>
      <c r="U129" s="40"/>
    </row>
    <row r="130" spans="1:21" s="285" customFormat="1" ht="12" customHeight="1">
      <c r="A130" s="286"/>
      <c r="B130" s="370" t="s">
        <v>361</v>
      </c>
      <c r="C130" s="1137">
        <v>1340</v>
      </c>
      <c r="D130" s="1138">
        <v>1491</v>
      </c>
      <c r="E130" s="1138">
        <v>1160</v>
      </c>
      <c r="F130" s="1138">
        <v>376968</v>
      </c>
      <c r="G130" s="1138">
        <v>227378</v>
      </c>
      <c r="H130" s="1139">
        <v>149589</v>
      </c>
      <c r="J130" s="369"/>
      <c r="K130" s="369"/>
      <c r="L130" s="369"/>
      <c r="M130" s="367"/>
      <c r="N130" s="367"/>
      <c r="O130" s="367"/>
      <c r="P130" s="40"/>
      <c r="Q130" s="40"/>
      <c r="R130" s="40"/>
      <c r="S130" s="40"/>
      <c r="T130" s="40"/>
      <c r="U130" s="40"/>
    </row>
    <row r="131" spans="1:21" s="285" customFormat="1" ht="12" customHeight="1">
      <c r="A131" s="286"/>
      <c r="B131" s="371" t="s">
        <v>362</v>
      </c>
      <c r="C131" s="1137">
        <v>1424</v>
      </c>
      <c r="D131" s="1138">
        <v>1591</v>
      </c>
      <c r="E131" s="1138">
        <v>1221</v>
      </c>
      <c r="F131" s="1138">
        <v>391179</v>
      </c>
      <c r="G131" s="1138">
        <v>240145</v>
      </c>
      <c r="H131" s="1139">
        <v>151034</v>
      </c>
      <c r="J131" s="369"/>
      <c r="K131" s="369"/>
      <c r="L131" s="369"/>
      <c r="M131" s="367"/>
      <c r="N131" s="367"/>
      <c r="O131" s="367"/>
      <c r="P131" s="40"/>
      <c r="Q131" s="40"/>
      <c r="R131" s="40"/>
      <c r="S131" s="40"/>
      <c r="T131" s="40"/>
      <c r="U131" s="40"/>
    </row>
    <row r="132" spans="1:21" s="285" customFormat="1" ht="12" customHeight="1">
      <c r="A132" s="286"/>
      <c r="B132" s="371" t="s">
        <v>4776</v>
      </c>
      <c r="C132" s="1137">
        <v>1501</v>
      </c>
      <c r="D132" s="1138">
        <v>1688</v>
      </c>
      <c r="E132" s="1138">
        <v>1276</v>
      </c>
      <c r="F132" s="1138">
        <v>461714</v>
      </c>
      <c r="G132" s="1138">
        <v>282988</v>
      </c>
      <c r="H132" s="1139">
        <v>178726</v>
      </c>
      <c r="J132" s="369"/>
      <c r="K132" s="369"/>
      <c r="L132" s="369"/>
      <c r="M132" s="367"/>
      <c r="N132" s="367"/>
      <c r="O132" s="367"/>
      <c r="P132" s="40"/>
      <c r="Q132" s="40"/>
      <c r="R132" s="40"/>
      <c r="S132" s="40"/>
      <c r="T132" s="40"/>
      <c r="U132" s="40"/>
    </row>
    <row r="133" spans="1:21" s="285" customFormat="1" ht="12" customHeight="1">
      <c r="A133" s="284" t="s">
        <v>121</v>
      </c>
      <c r="B133" s="365" t="s">
        <v>37</v>
      </c>
      <c r="C133" s="1134">
        <v>1074</v>
      </c>
      <c r="D133" s="1135">
        <v>1167</v>
      </c>
      <c r="E133" s="1135">
        <v>990</v>
      </c>
      <c r="F133" s="1135">
        <v>116891</v>
      </c>
      <c r="G133" s="1135">
        <v>60445</v>
      </c>
      <c r="H133" s="1136">
        <v>56446</v>
      </c>
      <c r="J133" s="366"/>
      <c r="K133" s="366"/>
      <c r="L133" s="366"/>
      <c r="M133" s="367"/>
      <c r="N133" s="367"/>
      <c r="O133" s="367"/>
      <c r="P133" s="40"/>
      <c r="Q133" s="40"/>
      <c r="R133" s="40"/>
      <c r="S133" s="40"/>
      <c r="T133" s="40"/>
      <c r="U133" s="40"/>
    </row>
    <row r="134" spans="1:21" s="285" customFormat="1" ht="12" customHeight="1">
      <c r="A134" s="286"/>
      <c r="B134" s="368" t="s">
        <v>38</v>
      </c>
      <c r="C134" s="1137">
        <v>1118</v>
      </c>
      <c r="D134" s="1138">
        <v>1178</v>
      </c>
      <c r="E134" s="1138">
        <v>1068</v>
      </c>
      <c r="F134" s="1138">
        <v>115483</v>
      </c>
      <c r="G134" s="1138">
        <v>56114</v>
      </c>
      <c r="H134" s="1139">
        <v>59369</v>
      </c>
      <c r="J134" s="369"/>
      <c r="K134" s="369"/>
      <c r="L134" s="369"/>
      <c r="M134" s="367"/>
      <c r="N134" s="367"/>
      <c r="O134" s="367"/>
      <c r="P134" s="40"/>
      <c r="Q134" s="40"/>
      <c r="R134" s="40"/>
      <c r="S134" s="40"/>
      <c r="T134" s="40"/>
      <c r="U134" s="40"/>
    </row>
    <row r="135" spans="1:21" s="285" customFormat="1" ht="12" customHeight="1">
      <c r="A135" s="286"/>
      <c r="B135" s="370" t="s">
        <v>361</v>
      </c>
      <c r="C135" s="1137">
        <v>1180</v>
      </c>
      <c r="D135" s="1138">
        <v>1278</v>
      </c>
      <c r="E135" s="1138">
        <v>1097</v>
      </c>
      <c r="F135" s="1138">
        <v>139902</v>
      </c>
      <c r="G135" s="1138">
        <v>70093</v>
      </c>
      <c r="H135" s="1139">
        <v>69808</v>
      </c>
      <c r="J135" s="369"/>
      <c r="K135" s="369"/>
      <c r="L135" s="369"/>
      <c r="M135" s="367"/>
      <c r="N135" s="367"/>
      <c r="O135" s="367"/>
      <c r="P135" s="40"/>
      <c r="Q135" s="40"/>
      <c r="R135" s="40"/>
      <c r="S135" s="40"/>
      <c r="T135" s="40"/>
      <c r="U135" s="40"/>
    </row>
    <row r="136" spans="1:21" s="285" customFormat="1" ht="12" customHeight="1">
      <c r="A136" s="286"/>
      <c r="B136" s="371" t="s">
        <v>362</v>
      </c>
      <c r="C136" s="1137">
        <v>1240</v>
      </c>
      <c r="D136" s="1138">
        <v>1384</v>
      </c>
      <c r="E136" s="1138">
        <v>1123</v>
      </c>
      <c r="F136" s="1138">
        <v>143449</v>
      </c>
      <c r="G136" s="1138">
        <v>71814</v>
      </c>
      <c r="H136" s="1139">
        <v>71636</v>
      </c>
      <c r="J136" s="369"/>
      <c r="K136" s="369"/>
      <c r="L136" s="369"/>
      <c r="M136" s="367"/>
      <c r="N136" s="367"/>
      <c r="O136" s="367"/>
      <c r="P136" s="40"/>
      <c r="Q136" s="40"/>
      <c r="R136" s="40"/>
      <c r="S136" s="40"/>
      <c r="T136" s="40"/>
      <c r="U136" s="40"/>
    </row>
    <row r="137" spans="1:21" s="285" customFormat="1" ht="12" customHeight="1">
      <c r="A137" s="286"/>
      <c r="B137" s="371" t="s">
        <v>4776</v>
      </c>
      <c r="C137" s="1137">
        <v>1289</v>
      </c>
      <c r="D137" s="1138">
        <v>1437</v>
      </c>
      <c r="E137" s="1138">
        <v>1175</v>
      </c>
      <c r="F137" s="1138">
        <v>157989</v>
      </c>
      <c r="G137" s="1138">
        <v>76776</v>
      </c>
      <c r="H137" s="1139">
        <v>81214</v>
      </c>
      <c r="J137" s="369"/>
      <c r="K137" s="369"/>
      <c r="L137" s="369"/>
      <c r="M137" s="367"/>
      <c r="N137" s="367"/>
      <c r="O137" s="367"/>
      <c r="P137" s="40"/>
      <c r="Q137" s="40"/>
      <c r="R137" s="40"/>
      <c r="S137" s="40"/>
      <c r="T137" s="40"/>
      <c r="U137" s="40"/>
    </row>
    <row r="138" spans="1:21" s="285" customFormat="1" ht="12" customHeight="1">
      <c r="A138" s="284" t="s">
        <v>122</v>
      </c>
      <c r="B138" s="365" t="s">
        <v>37</v>
      </c>
      <c r="C138" s="1134">
        <v>1154</v>
      </c>
      <c r="D138" s="1135">
        <v>1342</v>
      </c>
      <c r="E138" s="1135">
        <v>985</v>
      </c>
      <c r="F138" s="1135">
        <v>232840</v>
      </c>
      <c r="G138" s="1135">
        <v>128034</v>
      </c>
      <c r="H138" s="1136">
        <v>104807</v>
      </c>
      <c r="J138" s="366"/>
      <c r="K138" s="366"/>
      <c r="L138" s="366"/>
      <c r="M138" s="367"/>
      <c r="N138" s="367"/>
      <c r="O138" s="367"/>
      <c r="P138" s="40"/>
      <c r="Q138" s="40"/>
      <c r="R138" s="40"/>
      <c r="S138" s="40"/>
      <c r="T138" s="40"/>
      <c r="U138" s="40"/>
    </row>
    <row r="139" spans="1:21" s="285" customFormat="1" ht="12" customHeight="1">
      <c r="A139" s="286"/>
      <c r="B139" s="368" t="s">
        <v>38</v>
      </c>
      <c r="C139" s="1137">
        <v>1205</v>
      </c>
      <c r="D139" s="1138">
        <v>1377</v>
      </c>
      <c r="E139" s="1138">
        <v>1045</v>
      </c>
      <c r="F139" s="1138">
        <v>229466</v>
      </c>
      <c r="G139" s="1138">
        <v>126484</v>
      </c>
      <c r="H139" s="1139">
        <v>102982</v>
      </c>
      <c r="J139" s="369"/>
      <c r="K139" s="369"/>
      <c r="L139" s="369"/>
      <c r="M139" s="367"/>
      <c r="N139" s="367"/>
      <c r="O139" s="367"/>
      <c r="P139" s="40"/>
      <c r="Q139" s="40"/>
      <c r="R139" s="40"/>
      <c r="S139" s="40"/>
      <c r="T139" s="40"/>
      <c r="U139" s="40"/>
    </row>
    <row r="140" spans="1:21" s="285" customFormat="1" ht="12" customHeight="1">
      <c r="A140" s="286"/>
      <c r="B140" s="370" t="s">
        <v>361</v>
      </c>
      <c r="C140" s="1137">
        <v>1304</v>
      </c>
      <c r="D140" s="1138">
        <v>1496</v>
      </c>
      <c r="E140" s="1138">
        <v>1113</v>
      </c>
      <c r="F140" s="1138">
        <v>251083</v>
      </c>
      <c r="G140" s="1138">
        <v>143219</v>
      </c>
      <c r="H140" s="1139">
        <v>107864</v>
      </c>
      <c r="J140" s="369"/>
      <c r="K140" s="369"/>
      <c r="L140" s="369"/>
      <c r="M140" s="367"/>
      <c r="N140" s="367"/>
      <c r="O140" s="367"/>
      <c r="P140" s="40"/>
      <c r="Q140" s="40"/>
      <c r="R140" s="40"/>
      <c r="S140" s="40"/>
      <c r="T140" s="40"/>
      <c r="U140" s="40"/>
    </row>
    <row r="141" spans="1:21" s="285" customFormat="1" ht="12" customHeight="1">
      <c r="A141" s="286"/>
      <c r="B141" s="371" t="s">
        <v>362</v>
      </c>
      <c r="C141" s="1137">
        <v>1377</v>
      </c>
      <c r="D141" s="1138">
        <v>1587</v>
      </c>
      <c r="E141" s="1138">
        <v>1187</v>
      </c>
      <c r="F141" s="1138">
        <v>287706</v>
      </c>
      <c r="G141" s="1138">
        <v>157861</v>
      </c>
      <c r="H141" s="1139">
        <v>129845</v>
      </c>
      <c r="J141" s="369"/>
      <c r="K141" s="369"/>
      <c r="L141" s="369"/>
      <c r="M141" s="367"/>
      <c r="N141" s="367"/>
      <c r="O141" s="367"/>
      <c r="P141" s="40"/>
      <c r="Q141" s="40"/>
      <c r="R141" s="40"/>
      <c r="S141" s="40"/>
      <c r="T141" s="40"/>
      <c r="U141" s="40"/>
    </row>
    <row r="142" spans="1:21" s="285" customFormat="1" ht="12" customHeight="1">
      <c r="A142" s="286"/>
      <c r="B142" s="371" t="s">
        <v>4776</v>
      </c>
      <c r="C142" s="1137">
        <v>1499</v>
      </c>
      <c r="D142" s="1138">
        <v>1706</v>
      </c>
      <c r="E142" s="1138">
        <v>1311</v>
      </c>
      <c r="F142" s="1138">
        <v>281704</v>
      </c>
      <c r="G142" s="1138">
        <v>152315</v>
      </c>
      <c r="H142" s="1139">
        <v>129389</v>
      </c>
      <c r="J142" s="369"/>
      <c r="K142" s="369"/>
      <c r="L142" s="369"/>
      <c r="M142" s="367"/>
      <c r="N142" s="367"/>
      <c r="O142" s="367"/>
      <c r="P142" s="40"/>
      <c r="Q142" s="40"/>
      <c r="R142" s="40"/>
      <c r="S142" s="40"/>
      <c r="T142" s="40"/>
      <c r="U142" s="40"/>
    </row>
    <row r="143" spans="1:21" s="285" customFormat="1" ht="12" customHeight="1">
      <c r="A143" s="284" t="s">
        <v>123</v>
      </c>
      <c r="B143" s="365" t="s">
        <v>37</v>
      </c>
      <c r="C143" s="1134">
        <v>1117</v>
      </c>
      <c r="D143" s="1135">
        <v>1225</v>
      </c>
      <c r="E143" s="1135">
        <v>981</v>
      </c>
      <c r="F143" s="1135">
        <v>472407</v>
      </c>
      <c r="G143" s="1135">
        <v>288811</v>
      </c>
      <c r="H143" s="1136">
        <v>183595</v>
      </c>
      <c r="J143" s="366"/>
      <c r="K143" s="366"/>
      <c r="L143" s="366"/>
      <c r="M143" s="367"/>
      <c r="N143" s="367"/>
      <c r="O143" s="367"/>
      <c r="P143" s="40"/>
      <c r="Q143" s="40"/>
      <c r="R143" s="40"/>
      <c r="S143" s="40"/>
      <c r="T143" s="40"/>
      <c r="U143" s="40"/>
    </row>
    <row r="144" spans="1:21" s="285" customFormat="1" ht="12" customHeight="1">
      <c r="A144" s="286"/>
      <c r="B144" s="368" t="s">
        <v>38</v>
      </c>
      <c r="C144" s="1137">
        <v>1141</v>
      </c>
      <c r="D144" s="1138">
        <v>1221</v>
      </c>
      <c r="E144" s="1138">
        <v>1046</v>
      </c>
      <c r="F144" s="1138">
        <v>459359</v>
      </c>
      <c r="G144" s="1138">
        <v>265722</v>
      </c>
      <c r="H144" s="1139">
        <v>193637</v>
      </c>
      <c r="J144" s="369"/>
      <c r="K144" s="369"/>
      <c r="L144" s="369"/>
      <c r="M144" s="367"/>
      <c r="N144" s="367"/>
      <c r="O144" s="367"/>
      <c r="P144" s="40"/>
      <c r="Q144" s="40"/>
      <c r="R144" s="40"/>
      <c r="S144" s="40"/>
      <c r="T144" s="40"/>
      <c r="U144" s="40"/>
    </row>
    <row r="145" spans="1:21" s="285" customFormat="1" ht="12" customHeight="1">
      <c r="A145" s="286"/>
      <c r="B145" s="370" t="s">
        <v>361</v>
      </c>
      <c r="C145" s="1137">
        <v>1239</v>
      </c>
      <c r="D145" s="1138">
        <v>1319</v>
      </c>
      <c r="E145" s="1138">
        <v>1140</v>
      </c>
      <c r="F145" s="1138">
        <v>515380</v>
      </c>
      <c r="G145" s="1138">
        <v>305091</v>
      </c>
      <c r="H145" s="1139">
        <v>210289</v>
      </c>
      <c r="J145" s="369"/>
      <c r="K145" s="369"/>
      <c r="L145" s="369"/>
      <c r="M145" s="367"/>
      <c r="N145" s="367"/>
      <c r="O145" s="367"/>
      <c r="P145" s="40"/>
      <c r="Q145" s="40"/>
      <c r="R145" s="40"/>
      <c r="S145" s="40"/>
      <c r="T145" s="40"/>
      <c r="U145" s="40"/>
    </row>
    <row r="146" spans="1:21" s="285" customFormat="1" ht="12" customHeight="1">
      <c r="A146" s="286"/>
      <c r="B146" s="371" t="s">
        <v>362</v>
      </c>
      <c r="C146" s="1137">
        <v>1294</v>
      </c>
      <c r="D146" s="1138">
        <v>1371</v>
      </c>
      <c r="E146" s="1138">
        <v>1200</v>
      </c>
      <c r="F146" s="1138">
        <v>552862</v>
      </c>
      <c r="G146" s="1138">
        <v>320220</v>
      </c>
      <c r="H146" s="1139">
        <v>232642</v>
      </c>
      <c r="J146" s="369"/>
      <c r="K146" s="369"/>
      <c r="L146" s="369"/>
      <c r="M146" s="367"/>
      <c r="N146" s="367"/>
      <c r="O146" s="367"/>
      <c r="P146" s="40"/>
      <c r="Q146" s="40"/>
      <c r="R146" s="40"/>
      <c r="S146" s="40"/>
      <c r="T146" s="40"/>
      <c r="U146" s="40"/>
    </row>
    <row r="147" spans="1:21" s="285" customFormat="1" ht="12" customHeight="1">
      <c r="A147" s="286"/>
      <c r="B147" s="371" t="s">
        <v>4776</v>
      </c>
      <c r="C147" s="1137">
        <v>1410</v>
      </c>
      <c r="D147" s="1138">
        <v>1511</v>
      </c>
      <c r="E147" s="1138">
        <v>1299</v>
      </c>
      <c r="F147" s="1138">
        <v>599775</v>
      </c>
      <c r="G147" s="1138">
        <v>336233</v>
      </c>
      <c r="H147" s="1139">
        <v>263541</v>
      </c>
      <c r="J147" s="369"/>
      <c r="K147" s="369"/>
      <c r="L147" s="369"/>
      <c r="M147" s="367"/>
      <c r="N147" s="367"/>
      <c r="O147" s="367"/>
      <c r="P147" s="40"/>
      <c r="Q147" s="40"/>
      <c r="R147" s="40"/>
      <c r="S147" s="40"/>
      <c r="T147" s="40"/>
      <c r="U147" s="40"/>
    </row>
    <row r="148" spans="1:21" s="285" customFormat="1" ht="12" customHeight="1">
      <c r="A148" s="284" t="s">
        <v>124</v>
      </c>
      <c r="B148" s="365" t="s">
        <v>37</v>
      </c>
      <c r="C148" s="1134">
        <v>1284</v>
      </c>
      <c r="D148" s="1135">
        <v>1507</v>
      </c>
      <c r="E148" s="1135">
        <v>958</v>
      </c>
      <c r="F148" s="1135">
        <v>270443</v>
      </c>
      <c r="G148" s="1135">
        <v>188627</v>
      </c>
      <c r="H148" s="1136">
        <v>81816</v>
      </c>
      <c r="J148" s="366"/>
      <c r="K148" s="366"/>
      <c r="L148" s="366"/>
      <c r="M148" s="367"/>
      <c r="N148" s="367"/>
      <c r="O148" s="367"/>
      <c r="P148" s="40"/>
      <c r="Q148" s="40"/>
      <c r="R148" s="40"/>
      <c r="S148" s="40"/>
      <c r="T148" s="40"/>
      <c r="U148" s="40"/>
    </row>
    <row r="149" spans="1:21" s="285" customFormat="1" ht="12" customHeight="1">
      <c r="A149" s="286"/>
      <c r="B149" s="368" t="s">
        <v>38</v>
      </c>
      <c r="C149" s="1137">
        <v>1391</v>
      </c>
      <c r="D149" s="1138">
        <v>1639</v>
      </c>
      <c r="E149" s="1138">
        <v>1025</v>
      </c>
      <c r="F149" s="1138">
        <v>268342</v>
      </c>
      <c r="G149" s="1138">
        <v>188292</v>
      </c>
      <c r="H149" s="1139">
        <v>80050</v>
      </c>
      <c r="J149" s="369"/>
      <c r="K149" s="369"/>
      <c r="L149" s="369"/>
      <c r="M149" s="367"/>
      <c r="N149" s="367"/>
      <c r="O149" s="367"/>
      <c r="P149" s="40"/>
      <c r="Q149" s="40"/>
      <c r="R149" s="40"/>
      <c r="S149" s="40"/>
      <c r="T149" s="40"/>
      <c r="U149" s="40"/>
    </row>
    <row r="150" spans="1:21" s="285" customFormat="1" ht="12" customHeight="1">
      <c r="A150" s="286"/>
      <c r="B150" s="370" t="s">
        <v>361</v>
      </c>
      <c r="C150" s="1137">
        <v>1478</v>
      </c>
      <c r="D150" s="1138">
        <v>1741</v>
      </c>
      <c r="E150" s="1138">
        <v>1101</v>
      </c>
      <c r="F150" s="1138">
        <v>286569</v>
      </c>
      <c r="G150" s="1138">
        <v>199023</v>
      </c>
      <c r="H150" s="1139">
        <v>87546</v>
      </c>
      <c r="J150" s="369"/>
      <c r="K150" s="369"/>
      <c r="L150" s="369"/>
      <c r="M150" s="367"/>
      <c r="N150" s="367"/>
      <c r="O150" s="367"/>
      <c r="P150" s="40"/>
      <c r="Q150" s="40"/>
      <c r="R150" s="40"/>
      <c r="S150" s="40"/>
      <c r="T150" s="40"/>
      <c r="U150" s="40"/>
    </row>
    <row r="151" spans="1:21" s="285" customFormat="1" ht="12" customHeight="1">
      <c r="A151" s="286"/>
      <c r="B151" s="371" t="s">
        <v>362</v>
      </c>
      <c r="C151" s="1137">
        <v>1540</v>
      </c>
      <c r="D151" s="1138">
        <v>1860</v>
      </c>
      <c r="E151" s="1138">
        <v>1141</v>
      </c>
      <c r="F151" s="1138">
        <v>322370</v>
      </c>
      <c r="G151" s="1138">
        <v>216286</v>
      </c>
      <c r="H151" s="1139">
        <v>106084</v>
      </c>
      <c r="J151" s="369"/>
      <c r="K151" s="369"/>
      <c r="L151" s="369"/>
      <c r="M151" s="367"/>
      <c r="N151" s="367"/>
      <c r="O151" s="367"/>
      <c r="P151" s="40"/>
      <c r="Q151" s="40"/>
      <c r="R151" s="40"/>
      <c r="S151" s="40"/>
      <c r="T151" s="40"/>
      <c r="U151" s="40"/>
    </row>
    <row r="152" spans="1:21" s="285" customFormat="1" ht="12" customHeight="1">
      <c r="A152" s="286"/>
      <c r="B152" s="371" t="s">
        <v>4776</v>
      </c>
      <c r="C152" s="1137">
        <v>1682</v>
      </c>
      <c r="D152" s="1138">
        <v>2019</v>
      </c>
      <c r="E152" s="1138">
        <v>1256</v>
      </c>
      <c r="F152" s="1138">
        <v>364075</v>
      </c>
      <c r="G152" s="1138">
        <v>244087</v>
      </c>
      <c r="H152" s="1139">
        <v>119988</v>
      </c>
      <c r="J152" s="369"/>
      <c r="K152" s="369"/>
      <c r="L152" s="369"/>
      <c r="M152" s="367"/>
      <c r="N152" s="367"/>
      <c r="O152" s="367"/>
      <c r="P152" s="40"/>
      <c r="Q152" s="40"/>
      <c r="R152" s="40"/>
      <c r="S152" s="40"/>
      <c r="T152" s="40"/>
      <c r="U152" s="40"/>
    </row>
    <row r="153" spans="1:21" s="285" customFormat="1" ht="12" customHeight="1">
      <c r="A153" s="284" t="s">
        <v>125</v>
      </c>
      <c r="B153" s="365" t="s">
        <v>37</v>
      </c>
      <c r="C153" s="1134">
        <v>1238</v>
      </c>
      <c r="D153" s="1135">
        <v>1384</v>
      </c>
      <c r="E153" s="1135">
        <v>1093</v>
      </c>
      <c r="F153" s="1135">
        <v>530217</v>
      </c>
      <c r="G153" s="1135">
        <v>294879</v>
      </c>
      <c r="H153" s="1136">
        <v>235338</v>
      </c>
      <c r="J153" s="366"/>
      <c r="K153" s="366"/>
      <c r="L153" s="366"/>
      <c r="M153" s="367"/>
      <c r="N153" s="367"/>
      <c r="O153" s="367"/>
      <c r="P153" s="40"/>
      <c r="Q153" s="40"/>
      <c r="R153" s="40"/>
      <c r="S153" s="40"/>
      <c r="T153" s="40"/>
      <c r="U153" s="40"/>
    </row>
    <row r="154" spans="1:21" s="285" customFormat="1" ht="12" customHeight="1">
      <c r="A154" s="286"/>
      <c r="B154" s="368" t="s">
        <v>38</v>
      </c>
      <c r="C154" s="1137">
        <v>1291</v>
      </c>
      <c r="D154" s="1138">
        <v>1429</v>
      </c>
      <c r="E154" s="1138">
        <v>1147</v>
      </c>
      <c r="F154" s="1138">
        <v>585509</v>
      </c>
      <c r="G154" s="1138">
        <v>331208</v>
      </c>
      <c r="H154" s="1139">
        <v>254301</v>
      </c>
      <c r="J154" s="369"/>
      <c r="K154" s="369"/>
      <c r="L154" s="369"/>
      <c r="M154" s="367"/>
      <c r="N154" s="367"/>
      <c r="O154" s="367"/>
      <c r="P154" s="40"/>
      <c r="Q154" s="40"/>
      <c r="R154" s="40"/>
      <c r="S154" s="40"/>
      <c r="T154" s="40"/>
      <c r="U154" s="40"/>
    </row>
    <row r="155" spans="1:21" s="285" customFormat="1" ht="12" customHeight="1">
      <c r="A155" s="286"/>
      <c r="B155" s="370" t="s">
        <v>361</v>
      </c>
      <c r="C155" s="1137">
        <v>1388</v>
      </c>
      <c r="D155" s="1138">
        <v>1513</v>
      </c>
      <c r="E155" s="1138">
        <v>1248</v>
      </c>
      <c r="F155" s="1138">
        <v>598707</v>
      </c>
      <c r="G155" s="1138">
        <v>344238</v>
      </c>
      <c r="H155" s="1139">
        <v>254469</v>
      </c>
      <c r="J155" s="369"/>
      <c r="K155" s="369"/>
      <c r="L155" s="369"/>
      <c r="M155" s="367"/>
      <c r="N155" s="367"/>
      <c r="O155" s="367"/>
      <c r="P155" s="40"/>
      <c r="Q155" s="40"/>
      <c r="R155" s="40"/>
      <c r="S155" s="40"/>
      <c r="T155" s="40"/>
      <c r="U155" s="40"/>
    </row>
    <row r="156" spans="1:21" s="285" customFormat="1" ht="12" customHeight="1">
      <c r="A156" s="286"/>
      <c r="B156" s="371" t="s">
        <v>362</v>
      </c>
      <c r="C156" s="1137">
        <v>1462</v>
      </c>
      <c r="D156" s="1138">
        <v>1612</v>
      </c>
      <c r="E156" s="1138">
        <v>1302</v>
      </c>
      <c r="F156" s="1138">
        <v>734680</v>
      </c>
      <c r="G156" s="1138">
        <v>417742</v>
      </c>
      <c r="H156" s="1139">
        <v>316937</v>
      </c>
      <c r="J156" s="369"/>
      <c r="K156" s="369"/>
      <c r="L156" s="369"/>
      <c r="M156" s="367"/>
      <c r="N156" s="367"/>
      <c r="O156" s="367"/>
      <c r="P156" s="40"/>
      <c r="Q156" s="40"/>
      <c r="R156" s="40"/>
      <c r="S156" s="40"/>
      <c r="T156" s="40"/>
      <c r="U156" s="40"/>
    </row>
    <row r="157" spans="1:21" s="285" customFormat="1" ht="12" customHeight="1">
      <c r="A157" s="286"/>
      <c r="B157" s="371" t="s">
        <v>4776</v>
      </c>
      <c r="C157" s="1137">
        <v>1580</v>
      </c>
      <c r="D157" s="1138">
        <v>1682</v>
      </c>
      <c r="E157" s="1138">
        <v>1468</v>
      </c>
      <c r="F157" s="1138">
        <v>764898</v>
      </c>
      <c r="G157" s="1138">
        <v>426184</v>
      </c>
      <c r="H157" s="1139">
        <v>338714</v>
      </c>
      <c r="J157" s="369"/>
      <c r="K157" s="369"/>
      <c r="L157" s="369"/>
      <c r="M157" s="367"/>
      <c r="N157" s="367"/>
      <c r="O157" s="367"/>
      <c r="P157" s="40"/>
      <c r="Q157" s="40"/>
      <c r="R157" s="40"/>
      <c r="S157" s="40"/>
      <c r="T157" s="40"/>
      <c r="U157" s="40"/>
    </row>
    <row r="158" spans="1:21" s="33" customFormat="1" ht="12" customHeight="1">
      <c r="A158" s="281" t="s">
        <v>24</v>
      </c>
      <c r="B158" s="52" t="s">
        <v>37</v>
      </c>
      <c r="C158" s="1320">
        <v>1126</v>
      </c>
      <c r="D158" s="1321">
        <v>1225</v>
      </c>
      <c r="E158" s="1321">
        <v>1014</v>
      </c>
      <c r="F158" s="1321">
        <v>2503401</v>
      </c>
      <c r="G158" s="1321">
        <v>1438972</v>
      </c>
      <c r="H158" s="1322">
        <v>1064428</v>
      </c>
      <c r="J158" s="360"/>
      <c r="K158" s="360"/>
      <c r="L158" s="360"/>
      <c r="M158" s="361"/>
      <c r="N158" s="361"/>
      <c r="O158" s="361"/>
      <c r="P158" s="40"/>
      <c r="Q158" s="40"/>
      <c r="R158" s="40"/>
      <c r="S158" s="40"/>
      <c r="T158" s="40"/>
      <c r="U158" s="40"/>
    </row>
    <row r="159" spans="1:21" s="33" customFormat="1" ht="12" customHeight="1">
      <c r="A159" s="283"/>
      <c r="B159" s="55" t="s">
        <v>38</v>
      </c>
      <c r="C159" s="1323">
        <v>1189</v>
      </c>
      <c r="D159" s="1324">
        <v>1278</v>
      </c>
      <c r="E159" s="1324">
        <v>1090</v>
      </c>
      <c r="F159" s="1324">
        <v>2563063</v>
      </c>
      <c r="G159" s="1324">
        <v>1446704</v>
      </c>
      <c r="H159" s="1325">
        <v>1116359</v>
      </c>
      <c r="J159" s="362"/>
      <c r="K159" s="362"/>
      <c r="L159" s="362"/>
      <c r="M159" s="361"/>
      <c r="N159" s="361"/>
      <c r="O159" s="361"/>
      <c r="P159" s="40"/>
      <c r="Q159" s="40"/>
      <c r="R159" s="40"/>
      <c r="S159" s="40"/>
      <c r="T159" s="40"/>
      <c r="U159" s="40"/>
    </row>
    <row r="160" spans="1:21" s="33" customFormat="1" ht="12" customHeight="1">
      <c r="A160" s="283"/>
      <c r="B160" s="55" t="s">
        <v>361</v>
      </c>
      <c r="C160" s="1323">
        <v>1266</v>
      </c>
      <c r="D160" s="1324">
        <v>1363</v>
      </c>
      <c r="E160" s="1324">
        <v>1159</v>
      </c>
      <c r="F160" s="1324">
        <v>2695699</v>
      </c>
      <c r="G160" s="1324">
        <v>1525942</v>
      </c>
      <c r="H160" s="1325">
        <v>1169757</v>
      </c>
      <c r="J160" s="362"/>
      <c r="K160" s="362"/>
      <c r="L160" s="362"/>
      <c r="M160" s="361"/>
      <c r="N160" s="361"/>
      <c r="O160" s="361"/>
      <c r="P160" s="40"/>
      <c r="Q160" s="40"/>
      <c r="R160" s="40"/>
      <c r="S160" s="40"/>
      <c r="T160" s="40"/>
      <c r="U160" s="40"/>
    </row>
    <row r="161" spans="1:21" s="33" customFormat="1" ht="12" customHeight="1">
      <c r="A161" s="283"/>
      <c r="B161" s="363" t="s">
        <v>362</v>
      </c>
      <c r="C161" s="1323">
        <v>1356</v>
      </c>
      <c r="D161" s="1324">
        <v>1485</v>
      </c>
      <c r="E161" s="1324">
        <v>1220</v>
      </c>
      <c r="F161" s="1324">
        <v>2941468</v>
      </c>
      <c r="G161" s="1324">
        <v>1651561</v>
      </c>
      <c r="H161" s="1325">
        <v>1289907</v>
      </c>
      <c r="J161" s="364"/>
      <c r="K161" s="364"/>
      <c r="L161" s="364"/>
      <c r="M161" s="361"/>
      <c r="N161" s="361"/>
      <c r="O161" s="361"/>
      <c r="P161" s="40"/>
      <c r="Q161" s="40"/>
      <c r="R161" s="40"/>
      <c r="S161" s="40"/>
      <c r="T161" s="40"/>
      <c r="U161" s="40"/>
    </row>
    <row r="162" spans="1:21" s="33" customFormat="1" ht="12" customHeight="1">
      <c r="A162" s="283"/>
      <c r="B162" s="363" t="s">
        <v>4776</v>
      </c>
      <c r="C162" s="1323">
        <v>1482</v>
      </c>
      <c r="D162" s="1324">
        <v>1625</v>
      </c>
      <c r="E162" s="1324">
        <v>1338</v>
      </c>
      <c r="F162" s="1324">
        <v>3369353</v>
      </c>
      <c r="G162" s="1324">
        <v>1862088</v>
      </c>
      <c r="H162" s="1325">
        <v>1507264</v>
      </c>
      <c r="J162" s="364"/>
      <c r="K162" s="364"/>
      <c r="L162" s="364"/>
      <c r="M162" s="361"/>
      <c r="N162" s="361"/>
      <c r="O162" s="361"/>
      <c r="P162" s="40"/>
      <c r="Q162" s="40"/>
      <c r="R162" s="40"/>
      <c r="S162" s="40"/>
      <c r="T162" s="40"/>
      <c r="U162" s="40"/>
    </row>
    <row r="163" spans="1:21" s="285" customFormat="1" ht="12" customHeight="1">
      <c r="A163" s="284" t="s">
        <v>126</v>
      </c>
      <c r="B163" s="365" t="s">
        <v>37</v>
      </c>
      <c r="C163" s="1134">
        <v>979</v>
      </c>
      <c r="D163" s="1135">
        <v>1018</v>
      </c>
      <c r="E163" s="1135">
        <v>938</v>
      </c>
      <c r="F163" s="1135">
        <v>318424</v>
      </c>
      <c r="G163" s="1135">
        <v>169497</v>
      </c>
      <c r="H163" s="1136">
        <v>148926</v>
      </c>
      <c r="J163" s="366"/>
      <c r="K163" s="366"/>
      <c r="L163" s="366"/>
      <c r="M163" s="367"/>
      <c r="N163" s="367"/>
      <c r="O163" s="367"/>
      <c r="P163" s="40"/>
      <c r="Q163" s="40"/>
      <c r="R163" s="40"/>
      <c r="S163" s="40"/>
      <c r="T163" s="40"/>
      <c r="U163" s="40"/>
    </row>
    <row r="164" spans="1:21" s="285" customFormat="1" ht="12" customHeight="1">
      <c r="A164" s="286"/>
      <c r="B164" s="368" t="s">
        <v>38</v>
      </c>
      <c r="C164" s="1137">
        <v>1040</v>
      </c>
      <c r="D164" s="1138">
        <v>1088</v>
      </c>
      <c r="E164" s="1138">
        <v>995</v>
      </c>
      <c r="F164" s="1138">
        <v>317758</v>
      </c>
      <c r="G164" s="1138">
        <v>159740</v>
      </c>
      <c r="H164" s="1139">
        <v>158018</v>
      </c>
      <c r="J164" s="369"/>
      <c r="K164" s="369"/>
      <c r="L164" s="369"/>
      <c r="M164" s="367"/>
      <c r="N164" s="367"/>
      <c r="O164" s="367"/>
      <c r="P164" s="40"/>
      <c r="Q164" s="40"/>
      <c r="R164" s="40"/>
      <c r="S164" s="40"/>
      <c r="T164" s="40"/>
      <c r="U164" s="40"/>
    </row>
    <row r="165" spans="1:21" s="285" customFormat="1" ht="12" customHeight="1">
      <c r="A165" s="286"/>
      <c r="B165" s="370" t="s">
        <v>361</v>
      </c>
      <c r="C165" s="1137">
        <v>1116</v>
      </c>
      <c r="D165" s="1138">
        <v>1180</v>
      </c>
      <c r="E165" s="1138">
        <v>1052</v>
      </c>
      <c r="F165" s="1138">
        <v>328604</v>
      </c>
      <c r="G165" s="1138">
        <v>174224</v>
      </c>
      <c r="H165" s="1139">
        <v>154381</v>
      </c>
      <c r="J165" s="369"/>
      <c r="K165" s="369"/>
      <c r="L165" s="369"/>
      <c r="M165" s="367"/>
      <c r="N165" s="367"/>
      <c r="O165" s="367"/>
      <c r="P165" s="40"/>
      <c r="Q165" s="40"/>
      <c r="R165" s="40"/>
      <c r="S165" s="40"/>
      <c r="T165" s="40"/>
      <c r="U165" s="40"/>
    </row>
    <row r="166" spans="1:21" s="285" customFormat="1" ht="12" customHeight="1">
      <c r="A166" s="286"/>
      <c r="B166" s="371" t="s">
        <v>362</v>
      </c>
      <c r="C166" s="1137">
        <v>1200</v>
      </c>
      <c r="D166" s="1138">
        <v>1296</v>
      </c>
      <c r="E166" s="1138">
        <v>1105</v>
      </c>
      <c r="F166" s="1138">
        <v>370477</v>
      </c>
      <c r="G166" s="1138">
        <v>198913</v>
      </c>
      <c r="H166" s="1139">
        <v>171563</v>
      </c>
      <c r="J166" s="369"/>
      <c r="K166" s="369"/>
      <c r="L166" s="369"/>
      <c r="M166" s="367"/>
      <c r="N166" s="367"/>
      <c r="O166" s="367"/>
      <c r="P166" s="40"/>
      <c r="Q166" s="40"/>
      <c r="R166" s="40"/>
      <c r="S166" s="40"/>
      <c r="T166" s="40"/>
      <c r="U166" s="40"/>
    </row>
    <row r="167" spans="1:21" s="285" customFormat="1" ht="12" customHeight="1">
      <c r="A167" s="286"/>
      <c r="B167" s="371" t="s">
        <v>4776</v>
      </c>
      <c r="C167" s="1137">
        <v>1316</v>
      </c>
      <c r="D167" s="1138">
        <v>1397</v>
      </c>
      <c r="E167" s="1138">
        <v>1234</v>
      </c>
      <c r="F167" s="1138">
        <v>406440</v>
      </c>
      <c r="G167" s="1138">
        <v>216368</v>
      </c>
      <c r="H167" s="1139">
        <v>190072</v>
      </c>
      <c r="J167" s="369"/>
      <c r="K167" s="369"/>
      <c r="L167" s="369"/>
      <c r="M167" s="367"/>
      <c r="N167" s="367"/>
      <c r="O167" s="367"/>
      <c r="P167" s="40"/>
      <c r="Q167" s="40"/>
      <c r="R167" s="40"/>
      <c r="S167" s="40"/>
      <c r="T167" s="40"/>
      <c r="U167" s="40"/>
    </row>
    <row r="168" spans="1:21" s="285" customFormat="1" ht="12" customHeight="1">
      <c r="A168" s="284" t="s">
        <v>127</v>
      </c>
      <c r="B168" s="365" t="s">
        <v>37</v>
      </c>
      <c r="C168" s="1134">
        <v>1213</v>
      </c>
      <c r="D168" s="1135">
        <v>1381</v>
      </c>
      <c r="E168" s="1135">
        <v>1010</v>
      </c>
      <c r="F168" s="1135">
        <v>478566</v>
      </c>
      <c r="G168" s="1135">
        <v>297576</v>
      </c>
      <c r="H168" s="1136">
        <v>180989</v>
      </c>
      <c r="J168" s="366"/>
      <c r="K168" s="366"/>
      <c r="L168" s="366"/>
      <c r="M168" s="367"/>
      <c r="N168" s="367"/>
      <c r="O168" s="367"/>
      <c r="P168" s="40"/>
      <c r="Q168" s="40"/>
      <c r="R168" s="40"/>
      <c r="S168" s="40"/>
      <c r="T168" s="40"/>
      <c r="U168" s="40"/>
    </row>
    <row r="169" spans="1:21" s="285" customFormat="1" ht="12" customHeight="1">
      <c r="A169" s="286"/>
      <c r="B169" s="368" t="s">
        <v>38</v>
      </c>
      <c r="C169" s="1137">
        <v>1278</v>
      </c>
      <c r="D169" s="1138">
        <v>1444</v>
      </c>
      <c r="E169" s="1138">
        <v>1097</v>
      </c>
      <c r="F169" s="1138">
        <v>449476</v>
      </c>
      <c r="G169" s="1138">
        <v>264417</v>
      </c>
      <c r="H169" s="1139">
        <v>185059</v>
      </c>
      <c r="J169" s="369"/>
      <c r="K169" s="369"/>
      <c r="L169" s="369"/>
      <c r="M169" s="367"/>
      <c r="N169" s="367"/>
      <c r="O169" s="367"/>
      <c r="P169" s="40"/>
      <c r="Q169" s="40"/>
      <c r="R169" s="40"/>
      <c r="S169" s="40"/>
      <c r="T169" s="40"/>
      <c r="U169" s="40"/>
    </row>
    <row r="170" spans="1:21" s="285" customFormat="1" ht="12" customHeight="1">
      <c r="A170" s="286"/>
      <c r="B170" s="370" t="s">
        <v>361</v>
      </c>
      <c r="C170" s="1137">
        <v>1316</v>
      </c>
      <c r="D170" s="1138">
        <v>1480</v>
      </c>
      <c r="E170" s="1138">
        <v>1142</v>
      </c>
      <c r="F170" s="1138">
        <v>494183</v>
      </c>
      <c r="G170" s="1138">
        <v>286950</v>
      </c>
      <c r="H170" s="1139">
        <v>207233</v>
      </c>
      <c r="J170" s="369"/>
      <c r="K170" s="369"/>
      <c r="L170" s="369"/>
      <c r="M170" s="367"/>
      <c r="N170" s="367"/>
      <c r="O170" s="367"/>
      <c r="P170" s="40"/>
      <c r="Q170" s="40"/>
      <c r="R170" s="40"/>
      <c r="S170" s="40"/>
      <c r="T170" s="40"/>
      <c r="U170" s="40"/>
    </row>
    <row r="171" spans="1:21" s="285" customFormat="1" ht="12" customHeight="1">
      <c r="A171" s="286"/>
      <c r="B171" s="371" t="s">
        <v>362</v>
      </c>
      <c r="C171" s="1137">
        <v>1421</v>
      </c>
      <c r="D171" s="1138">
        <v>1630</v>
      </c>
      <c r="E171" s="1138">
        <v>1208</v>
      </c>
      <c r="F171" s="1138">
        <v>535739</v>
      </c>
      <c r="G171" s="1138">
        <v>310669</v>
      </c>
      <c r="H171" s="1139">
        <v>225069</v>
      </c>
      <c r="J171" s="369"/>
      <c r="K171" s="369"/>
      <c r="L171" s="369"/>
      <c r="M171" s="367"/>
      <c r="N171" s="367"/>
      <c r="O171" s="367"/>
      <c r="P171" s="40"/>
      <c r="Q171" s="40"/>
      <c r="R171" s="40"/>
      <c r="S171" s="40"/>
      <c r="T171" s="40"/>
      <c r="U171" s="40"/>
    </row>
    <row r="172" spans="1:21" s="285" customFormat="1" ht="12" customHeight="1">
      <c r="A172" s="286"/>
      <c r="B172" s="371" t="s">
        <v>4776</v>
      </c>
      <c r="C172" s="1137">
        <v>1547</v>
      </c>
      <c r="D172" s="1138">
        <v>1799</v>
      </c>
      <c r="E172" s="1138">
        <v>1321</v>
      </c>
      <c r="F172" s="1138">
        <v>588849</v>
      </c>
      <c r="G172" s="1138">
        <v>324091</v>
      </c>
      <c r="H172" s="1139">
        <v>264758</v>
      </c>
      <c r="J172" s="369"/>
      <c r="K172" s="369"/>
      <c r="L172" s="369"/>
      <c r="M172" s="367"/>
      <c r="N172" s="367"/>
      <c r="O172" s="367"/>
      <c r="P172" s="40"/>
      <c r="Q172" s="40"/>
      <c r="R172" s="40"/>
      <c r="S172" s="40"/>
      <c r="T172" s="40"/>
      <c r="U172" s="40"/>
    </row>
    <row r="173" spans="1:21" s="285" customFormat="1" ht="12" customHeight="1">
      <c r="A173" s="284" t="s">
        <v>128</v>
      </c>
      <c r="B173" s="365" t="s">
        <v>37</v>
      </c>
      <c r="C173" s="1134">
        <v>1201</v>
      </c>
      <c r="D173" s="1135">
        <v>1298</v>
      </c>
      <c r="E173" s="1135">
        <v>1094</v>
      </c>
      <c r="F173" s="1135">
        <v>838613</v>
      </c>
      <c r="G173" s="1135">
        <v>473762</v>
      </c>
      <c r="H173" s="1136">
        <v>364851</v>
      </c>
      <c r="J173" s="366"/>
      <c r="K173" s="366"/>
      <c r="L173" s="366"/>
      <c r="M173" s="367"/>
      <c r="N173" s="367"/>
      <c r="O173" s="367"/>
      <c r="P173" s="40"/>
      <c r="Q173" s="40"/>
      <c r="R173" s="40"/>
      <c r="S173" s="40"/>
      <c r="T173" s="40"/>
      <c r="U173" s="40"/>
    </row>
    <row r="174" spans="1:21" s="285" customFormat="1" ht="12" customHeight="1">
      <c r="A174" s="286"/>
      <c r="B174" s="368" t="s">
        <v>38</v>
      </c>
      <c r="C174" s="1137">
        <v>1255</v>
      </c>
      <c r="D174" s="1138">
        <v>1329</v>
      </c>
      <c r="E174" s="1138">
        <v>1171</v>
      </c>
      <c r="F174" s="1138">
        <v>899077</v>
      </c>
      <c r="G174" s="1138">
        <v>508494</v>
      </c>
      <c r="H174" s="1139">
        <v>390584</v>
      </c>
      <c r="J174" s="369"/>
      <c r="K174" s="369"/>
      <c r="L174" s="369"/>
      <c r="M174" s="367"/>
      <c r="N174" s="367"/>
      <c r="O174" s="367"/>
      <c r="P174" s="40"/>
      <c r="Q174" s="40"/>
      <c r="R174" s="40"/>
      <c r="S174" s="40"/>
      <c r="T174" s="40"/>
      <c r="U174" s="40"/>
    </row>
    <row r="175" spans="1:21" s="285" customFormat="1" ht="12" customHeight="1">
      <c r="A175" s="286"/>
      <c r="B175" s="370" t="s">
        <v>361</v>
      </c>
      <c r="C175" s="1137">
        <v>1342</v>
      </c>
      <c r="D175" s="1138">
        <v>1423</v>
      </c>
      <c r="E175" s="1138">
        <v>1249</v>
      </c>
      <c r="F175" s="1138">
        <v>961234</v>
      </c>
      <c r="G175" s="1138">
        <v>543220</v>
      </c>
      <c r="H175" s="1139">
        <v>418015</v>
      </c>
      <c r="J175" s="369"/>
      <c r="K175" s="369"/>
      <c r="L175" s="369"/>
      <c r="M175" s="367"/>
      <c r="N175" s="367"/>
      <c r="O175" s="367"/>
      <c r="P175" s="40"/>
      <c r="Q175" s="40"/>
      <c r="R175" s="40"/>
      <c r="S175" s="40"/>
      <c r="T175" s="40"/>
      <c r="U175" s="40"/>
    </row>
    <row r="176" spans="1:21" s="285" customFormat="1" ht="12" customHeight="1">
      <c r="A176" s="286"/>
      <c r="B176" s="371" t="s">
        <v>362</v>
      </c>
      <c r="C176" s="1137">
        <v>1434</v>
      </c>
      <c r="D176" s="1138">
        <v>1539</v>
      </c>
      <c r="E176" s="1138">
        <v>1319</v>
      </c>
      <c r="F176" s="1138">
        <v>1010478</v>
      </c>
      <c r="G176" s="1138">
        <v>565961</v>
      </c>
      <c r="H176" s="1139">
        <v>444517</v>
      </c>
      <c r="J176" s="369"/>
      <c r="K176" s="369"/>
      <c r="L176" s="369"/>
      <c r="M176" s="367"/>
      <c r="N176" s="367"/>
      <c r="O176" s="367"/>
      <c r="P176" s="40"/>
      <c r="Q176" s="40"/>
      <c r="R176" s="40"/>
      <c r="S176" s="40"/>
      <c r="T176" s="40"/>
      <c r="U176" s="40"/>
    </row>
    <row r="177" spans="1:21" s="285" customFormat="1" ht="12" customHeight="1">
      <c r="A177" s="286"/>
      <c r="B177" s="371" t="s">
        <v>4776</v>
      </c>
      <c r="C177" s="1137">
        <v>1558</v>
      </c>
      <c r="D177" s="1138">
        <v>1670</v>
      </c>
      <c r="E177" s="1138">
        <v>1435</v>
      </c>
      <c r="F177" s="1138">
        <v>1254231</v>
      </c>
      <c r="G177" s="1138">
        <v>705318</v>
      </c>
      <c r="H177" s="1139">
        <v>548913</v>
      </c>
      <c r="J177" s="369"/>
      <c r="K177" s="369"/>
      <c r="L177" s="369"/>
      <c r="M177" s="367"/>
      <c r="N177" s="367"/>
      <c r="O177" s="367"/>
      <c r="P177" s="40"/>
      <c r="Q177" s="40"/>
      <c r="R177" s="40"/>
      <c r="S177" s="40"/>
      <c r="T177" s="40"/>
      <c r="U177" s="40"/>
    </row>
    <row r="178" spans="1:21" s="285" customFormat="1" ht="12" customHeight="1">
      <c r="A178" s="284" t="s">
        <v>129</v>
      </c>
      <c r="B178" s="365" t="s">
        <v>37</v>
      </c>
      <c r="C178" s="1134">
        <v>1027</v>
      </c>
      <c r="D178" s="1135">
        <v>1094</v>
      </c>
      <c r="E178" s="1135">
        <v>955</v>
      </c>
      <c r="F178" s="1135">
        <v>367155</v>
      </c>
      <c r="G178" s="1135">
        <v>201957</v>
      </c>
      <c r="H178" s="1136">
        <v>165198</v>
      </c>
      <c r="J178" s="366"/>
      <c r="K178" s="366"/>
      <c r="L178" s="366"/>
      <c r="M178" s="367"/>
      <c r="N178" s="367"/>
      <c r="O178" s="367"/>
      <c r="P178" s="40"/>
      <c r="Q178" s="40"/>
      <c r="R178" s="40"/>
      <c r="S178" s="40"/>
      <c r="T178" s="40"/>
      <c r="U178" s="40"/>
    </row>
    <row r="179" spans="1:21" s="285" customFormat="1" ht="12" customHeight="1">
      <c r="A179" s="286"/>
      <c r="B179" s="368" t="s">
        <v>38</v>
      </c>
      <c r="C179" s="1137">
        <v>1118</v>
      </c>
      <c r="D179" s="1138">
        <v>1175</v>
      </c>
      <c r="E179" s="1138">
        <v>1055</v>
      </c>
      <c r="F179" s="1138">
        <v>402047</v>
      </c>
      <c r="G179" s="1138">
        <v>221428</v>
      </c>
      <c r="H179" s="1139">
        <v>180619</v>
      </c>
      <c r="J179" s="369"/>
      <c r="K179" s="369"/>
      <c r="L179" s="369"/>
      <c r="M179" s="367"/>
      <c r="N179" s="367"/>
      <c r="O179" s="367"/>
      <c r="P179" s="40"/>
      <c r="Q179" s="40"/>
      <c r="R179" s="40"/>
      <c r="S179" s="40"/>
      <c r="T179" s="40"/>
      <c r="U179" s="40"/>
    </row>
    <row r="180" spans="1:21" s="285" customFormat="1" ht="12" customHeight="1">
      <c r="A180" s="286"/>
      <c r="B180" s="370" t="s">
        <v>361</v>
      </c>
      <c r="C180" s="1137">
        <v>1192</v>
      </c>
      <c r="D180" s="1138">
        <v>1241</v>
      </c>
      <c r="E180" s="1138">
        <v>1135</v>
      </c>
      <c r="F180" s="1138">
        <v>416852</v>
      </c>
      <c r="G180" s="1138">
        <v>234078</v>
      </c>
      <c r="H180" s="1139">
        <v>182775</v>
      </c>
      <c r="J180" s="369"/>
      <c r="K180" s="369"/>
      <c r="L180" s="369"/>
      <c r="M180" s="367"/>
      <c r="N180" s="367"/>
      <c r="O180" s="367"/>
      <c r="P180" s="40"/>
      <c r="Q180" s="40"/>
      <c r="R180" s="40"/>
      <c r="S180" s="40"/>
      <c r="T180" s="40"/>
      <c r="U180" s="40"/>
    </row>
    <row r="181" spans="1:21" s="285" customFormat="1" ht="12" customHeight="1">
      <c r="A181" s="286"/>
      <c r="B181" s="371" t="s">
        <v>362</v>
      </c>
      <c r="C181" s="1137">
        <v>1248</v>
      </c>
      <c r="D181" s="1138">
        <v>1330</v>
      </c>
      <c r="E181" s="1138">
        <v>1157</v>
      </c>
      <c r="F181" s="1138">
        <v>450169</v>
      </c>
      <c r="G181" s="1138">
        <v>252374</v>
      </c>
      <c r="H181" s="1139">
        <v>197796</v>
      </c>
      <c r="J181" s="369"/>
      <c r="K181" s="369"/>
      <c r="L181" s="369"/>
      <c r="M181" s="367"/>
      <c r="N181" s="367"/>
      <c r="O181" s="367"/>
      <c r="P181" s="40"/>
      <c r="Q181" s="40"/>
      <c r="R181" s="40"/>
      <c r="S181" s="40"/>
      <c r="T181" s="40"/>
      <c r="U181" s="40"/>
    </row>
    <row r="182" spans="1:21" s="285" customFormat="1" ht="12" customHeight="1">
      <c r="A182" s="286"/>
      <c r="B182" s="371" t="s">
        <v>4776</v>
      </c>
      <c r="C182" s="1137">
        <v>1427</v>
      </c>
      <c r="D182" s="1138">
        <v>1579</v>
      </c>
      <c r="E182" s="1138">
        <v>1280</v>
      </c>
      <c r="F182" s="1138">
        <v>507533</v>
      </c>
      <c r="G182" s="1138">
        <v>277151</v>
      </c>
      <c r="H182" s="1139">
        <v>230383</v>
      </c>
      <c r="J182" s="369"/>
      <c r="K182" s="369"/>
      <c r="L182" s="369"/>
      <c r="M182" s="367"/>
      <c r="N182" s="367"/>
      <c r="O182" s="367"/>
      <c r="P182" s="40"/>
      <c r="Q182" s="40"/>
      <c r="R182" s="40"/>
      <c r="S182" s="40"/>
      <c r="T182" s="40"/>
      <c r="U182" s="40"/>
    </row>
    <row r="183" spans="1:21" s="285" customFormat="1" ht="12" customHeight="1">
      <c r="A183" s="284" t="s">
        <v>130</v>
      </c>
      <c r="B183" s="365" t="s">
        <v>37</v>
      </c>
      <c r="C183" s="1134">
        <v>1190</v>
      </c>
      <c r="D183" s="1135">
        <v>1305</v>
      </c>
      <c r="E183" s="1135">
        <v>1035</v>
      </c>
      <c r="F183" s="1135">
        <v>123298</v>
      </c>
      <c r="G183" s="1135">
        <v>77295</v>
      </c>
      <c r="H183" s="1136">
        <v>46003</v>
      </c>
      <c r="J183" s="366"/>
      <c r="K183" s="366"/>
      <c r="L183" s="366"/>
      <c r="M183" s="367"/>
      <c r="N183" s="367"/>
      <c r="O183" s="367"/>
      <c r="P183" s="40"/>
      <c r="Q183" s="40"/>
      <c r="R183" s="40"/>
      <c r="S183" s="40"/>
      <c r="T183" s="40"/>
      <c r="U183" s="40"/>
    </row>
    <row r="184" spans="1:21" s="285" customFormat="1" ht="12" customHeight="1">
      <c r="A184" s="286"/>
      <c r="B184" s="368" t="s">
        <v>38</v>
      </c>
      <c r="C184" s="1137">
        <v>1271</v>
      </c>
      <c r="D184" s="1138">
        <v>1379</v>
      </c>
      <c r="E184" s="1138">
        <v>1105</v>
      </c>
      <c r="F184" s="1138">
        <v>134318</v>
      </c>
      <c r="G184" s="1138">
        <v>88036</v>
      </c>
      <c r="H184" s="1139">
        <v>46282</v>
      </c>
      <c r="J184" s="369"/>
      <c r="K184" s="369"/>
      <c r="L184" s="369"/>
      <c r="M184" s="367"/>
      <c r="N184" s="367"/>
      <c r="O184" s="367"/>
      <c r="P184" s="40"/>
      <c r="Q184" s="40"/>
      <c r="R184" s="40"/>
      <c r="S184" s="40"/>
      <c r="T184" s="40"/>
      <c r="U184" s="40"/>
    </row>
    <row r="185" spans="1:21" s="285" customFormat="1" ht="12" customHeight="1">
      <c r="A185" s="286"/>
      <c r="B185" s="370" t="s">
        <v>361</v>
      </c>
      <c r="C185" s="1137">
        <v>1361</v>
      </c>
      <c r="D185" s="1138">
        <v>1509</v>
      </c>
      <c r="E185" s="1138">
        <v>1145</v>
      </c>
      <c r="F185" s="1138">
        <v>136841</v>
      </c>
      <c r="G185" s="1138">
        <v>90226</v>
      </c>
      <c r="H185" s="1139">
        <v>46615</v>
      </c>
      <c r="J185" s="369"/>
      <c r="K185" s="369"/>
      <c r="L185" s="369"/>
      <c r="M185" s="367"/>
      <c r="N185" s="367"/>
      <c r="O185" s="367"/>
      <c r="P185" s="40"/>
      <c r="Q185" s="40"/>
      <c r="R185" s="40"/>
      <c r="S185" s="40"/>
      <c r="T185" s="40"/>
      <c r="U185" s="40"/>
    </row>
    <row r="186" spans="1:21" s="285" customFormat="1" ht="12" customHeight="1">
      <c r="A186" s="286"/>
      <c r="B186" s="371" t="s">
        <v>362</v>
      </c>
      <c r="C186" s="1137">
        <v>1532</v>
      </c>
      <c r="D186" s="1138">
        <v>1720</v>
      </c>
      <c r="E186" s="1138">
        <v>1285</v>
      </c>
      <c r="F186" s="1138">
        <v>171175</v>
      </c>
      <c r="G186" s="1138">
        <v>108928</v>
      </c>
      <c r="H186" s="1139">
        <v>62247</v>
      </c>
      <c r="J186" s="369"/>
      <c r="K186" s="369"/>
      <c r="L186" s="369"/>
      <c r="M186" s="367"/>
      <c r="N186" s="367"/>
      <c r="O186" s="367"/>
      <c r="P186" s="40"/>
      <c r="Q186" s="40"/>
      <c r="R186" s="40"/>
      <c r="S186" s="40"/>
      <c r="T186" s="40"/>
      <c r="U186" s="40"/>
    </row>
    <row r="187" spans="1:21" s="285" customFormat="1" ht="12" customHeight="1">
      <c r="A187" s="286"/>
      <c r="B187" s="371" t="s">
        <v>4776</v>
      </c>
      <c r="C187" s="1137">
        <v>1561</v>
      </c>
      <c r="D187" s="1138">
        <v>1754</v>
      </c>
      <c r="E187" s="1138">
        <v>1330</v>
      </c>
      <c r="F187" s="1138">
        <v>172963</v>
      </c>
      <c r="G187" s="1138">
        <v>105878</v>
      </c>
      <c r="H187" s="1139">
        <v>67085</v>
      </c>
      <c r="J187" s="369"/>
      <c r="K187" s="369"/>
      <c r="L187" s="369"/>
      <c r="M187" s="367"/>
      <c r="N187" s="367"/>
      <c r="O187" s="367"/>
      <c r="P187" s="40"/>
      <c r="Q187" s="40"/>
      <c r="R187" s="40"/>
      <c r="S187" s="40"/>
      <c r="T187" s="40"/>
      <c r="U187" s="40"/>
    </row>
    <row r="188" spans="1:21" s="285" customFormat="1" ht="12" customHeight="1">
      <c r="A188" s="284" t="s">
        <v>131</v>
      </c>
      <c r="B188" s="365" t="s">
        <v>37</v>
      </c>
      <c r="C188" s="1134">
        <v>1101</v>
      </c>
      <c r="D188" s="1135">
        <v>1192</v>
      </c>
      <c r="E188" s="1135">
        <v>994</v>
      </c>
      <c r="F188" s="1135">
        <v>268395</v>
      </c>
      <c r="G188" s="1135">
        <v>157761</v>
      </c>
      <c r="H188" s="1136">
        <v>110634</v>
      </c>
      <c r="J188" s="366"/>
      <c r="K188" s="366"/>
      <c r="L188" s="366"/>
      <c r="M188" s="367"/>
      <c r="N188" s="367"/>
      <c r="O188" s="367"/>
      <c r="P188" s="40"/>
      <c r="Q188" s="40"/>
      <c r="R188" s="40"/>
      <c r="S188" s="40"/>
      <c r="T188" s="40"/>
      <c r="U188" s="40"/>
    </row>
    <row r="189" spans="1:21" s="285" customFormat="1" ht="12" customHeight="1">
      <c r="A189" s="286"/>
      <c r="B189" s="368" t="s">
        <v>38</v>
      </c>
      <c r="C189" s="1137">
        <v>1156</v>
      </c>
      <c r="D189" s="1138">
        <v>1253</v>
      </c>
      <c r="E189" s="1138">
        <v>1049</v>
      </c>
      <c r="F189" s="1138">
        <v>247430</v>
      </c>
      <c r="G189" s="1138">
        <v>140870</v>
      </c>
      <c r="H189" s="1139">
        <v>106560</v>
      </c>
      <c r="J189" s="369"/>
      <c r="K189" s="369"/>
      <c r="L189" s="369"/>
      <c r="M189" s="367"/>
      <c r="N189" s="367"/>
      <c r="O189" s="367"/>
      <c r="P189" s="40"/>
      <c r="Q189" s="40"/>
      <c r="R189" s="40"/>
      <c r="S189" s="40"/>
      <c r="T189" s="40"/>
      <c r="U189" s="40"/>
    </row>
    <row r="190" spans="1:21" s="285" customFormat="1" ht="12" customHeight="1">
      <c r="A190" s="286"/>
      <c r="B190" s="370" t="s">
        <v>361</v>
      </c>
      <c r="C190" s="1137">
        <v>1239</v>
      </c>
      <c r="D190" s="1138">
        <v>1358</v>
      </c>
      <c r="E190" s="1138">
        <v>1119</v>
      </c>
      <c r="F190" s="1138">
        <v>240977</v>
      </c>
      <c r="G190" s="1138">
        <v>133177</v>
      </c>
      <c r="H190" s="1139">
        <v>107799</v>
      </c>
      <c r="J190" s="369"/>
      <c r="K190" s="369"/>
      <c r="L190" s="369"/>
      <c r="M190" s="367"/>
      <c r="N190" s="367"/>
      <c r="O190" s="367"/>
      <c r="P190" s="40"/>
      <c r="Q190" s="40"/>
      <c r="R190" s="40"/>
      <c r="S190" s="40"/>
      <c r="T190" s="40"/>
      <c r="U190" s="40"/>
    </row>
    <row r="191" spans="1:21" s="285" customFormat="1" ht="12" customHeight="1">
      <c r="A191" s="286"/>
      <c r="B191" s="371" t="s">
        <v>362</v>
      </c>
      <c r="C191" s="1137">
        <v>1336</v>
      </c>
      <c r="D191" s="1138">
        <v>1479</v>
      </c>
      <c r="E191" s="1138">
        <v>1201</v>
      </c>
      <c r="F191" s="1138">
        <v>283063</v>
      </c>
      <c r="G191" s="1138">
        <v>151956</v>
      </c>
      <c r="H191" s="1139">
        <v>131107</v>
      </c>
      <c r="J191" s="369"/>
      <c r="K191" s="369"/>
      <c r="L191" s="369"/>
      <c r="M191" s="367"/>
      <c r="N191" s="367"/>
      <c r="O191" s="367"/>
      <c r="P191" s="40"/>
      <c r="Q191" s="40"/>
      <c r="R191" s="40"/>
      <c r="S191" s="40"/>
      <c r="T191" s="40"/>
      <c r="U191" s="40"/>
    </row>
    <row r="192" spans="1:21" s="285" customFormat="1" ht="12" customHeight="1">
      <c r="A192" s="286"/>
      <c r="B192" s="371" t="s">
        <v>4776</v>
      </c>
      <c r="C192" s="1137">
        <v>1416</v>
      </c>
      <c r="D192" s="1138">
        <v>1523</v>
      </c>
      <c r="E192" s="1138">
        <v>1306</v>
      </c>
      <c r="F192" s="1138">
        <v>312179</v>
      </c>
      <c r="G192" s="1138">
        <v>169794</v>
      </c>
      <c r="H192" s="1139">
        <v>142386</v>
      </c>
      <c r="J192" s="369"/>
      <c r="K192" s="369"/>
      <c r="L192" s="369"/>
      <c r="M192" s="367"/>
      <c r="N192" s="367"/>
      <c r="O192" s="367"/>
      <c r="P192" s="40"/>
      <c r="Q192" s="40"/>
      <c r="R192" s="40"/>
      <c r="S192" s="40"/>
      <c r="T192" s="40"/>
      <c r="U192" s="40"/>
    </row>
    <row r="193" spans="1:21" s="285" customFormat="1" ht="12" customHeight="1">
      <c r="A193" s="284" t="s">
        <v>132</v>
      </c>
      <c r="B193" s="365" t="s">
        <v>37</v>
      </c>
      <c r="C193" s="1134">
        <v>1079</v>
      </c>
      <c r="D193" s="1135">
        <v>1181</v>
      </c>
      <c r="E193" s="1135">
        <v>971</v>
      </c>
      <c r="F193" s="1135">
        <v>108950</v>
      </c>
      <c r="G193" s="1135">
        <v>61124</v>
      </c>
      <c r="H193" s="1136">
        <v>47826</v>
      </c>
      <c r="J193" s="366"/>
      <c r="K193" s="366"/>
      <c r="L193" s="366"/>
      <c r="M193" s="367"/>
      <c r="N193" s="367"/>
      <c r="O193" s="367"/>
      <c r="P193" s="40"/>
      <c r="Q193" s="40"/>
      <c r="R193" s="40"/>
      <c r="S193" s="40"/>
      <c r="T193" s="40"/>
      <c r="U193" s="40"/>
    </row>
    <row r="194" spans="1:21" s="285" customFormat="1" ht="12" customHeight="1">
      <c r="A194" s="286"/>
      <c r="B194" s="368" t="s">
        <v>38</v>
      </c>
      <c r="C194" s="1137">
        <v>1103</v>
      </c>
      <c r="D194" s="1138">
        <v>1171</v>
      </c>
      <c r="E194" s="1138">
        <v>1026</v>
      </c>
      <c r="F194" s="1138">
        <v>112957</v>
      </c>
      <c r="G194" s="1138">
        <v>63720</v>
      </c>
      <c r="H194" s="1139">
        <v>49238</v>
      </c>
      <c r="J194" s="369"/>
      <c r="K194" s="369"/>
      <c r="L194" s="369"/>
      <c r="M194" s="367"/>
      <c r="N194" s="367"/>
      <c r="O194" s="367"/>
      <c r="P194" s="40"/>
      <c r="Q194" s="40"/>
      <c r="R194" s="40"/>
      <c r="S194" s="40"/>
      <c r="T194" s="40"/>
      <c r="U194" s="40"/>
    </row>
    <row r="195" spans="1:21" s="285" customFormat="1" ht="12" customHeight="1">
      <c r="A195" s="286"/>
      <c r="B195" s="370" t="s">
        <v>361</v>
      </c>
      <c r="C195" s="1137">
        <v>1189</v>
      </c>
      <c r="D195" s="1138">
        <v>1280</v>
      </c>
      <c r="E195" s="1138">
        <v>1096</v>
      </c>
      <c r="F195" s="1138">
        <v>117007</v>
      </c>
      <c r="G195" s="1138">
        <v>64068</v>
      </c>
      <c r="H195" s="1139">
        <v>52939</v>
      </c>
      <c r="J195" s="369"/>
      <c r="K195" s="369"/>
      <c r="L195" s="369"/>
      <c r="M195" s="367"/>
      <c r="N195" s="367"/>
      <c r="O195" s="367"/>
      <c r="P195" s="40"/>
      <c r="Q195" s="40"/>
      <c r="R195" s="40"/>
      <c r="S195" s="40"/>
      <c r="T195" s="40"/>
      <c r="U195" s="40"/>
    </row>
    <row r="196" spans="1:21" s="285" customFormat="1" ht="12" customHeight="1">
      <c r="A196" s="286"/>
      <c r="B196" s="371" t="s">
        <v>362</v>
      </c>
      <c r="C196" s="1137">
        <v>1273</v>
      </c>
      <c r="D196" s="1138">
        <v>1404</v>
      </c>
      <c r="E196" s="1138">
        <v>1156</v>
      </c>
      <c r="F196" s="1138">
        <v>120367</v>
      </c>
      <c r="G196" s="1138">
        <v>62759</v>
      </c>
      <c r="H196" s="1139">
        <v>57607</v>
      </c>
      <c r="J196" s="369"/>
      <c r="K196" s="369"/>
      <c r="L196" s="369"/>
      <c r="M196" s="367"/>
      <c r="N196" s="367"/>
      <c r="O196" s="367"/>
      <c r="P196" s="40"/>
      <c r="Q196" s="40"/>
      <c r="R196" s="40"/>
      <c r="S196" s="40"/>
      <c r="T196" s="40"/>
      <c r="U196" s="40"/>
    </row>
    <row r="197" spans="1:21" s="285" customFormat="1" ht="12" customHeight="1">
      <c r="A197" s="286"/>
      <c r="B197" s="371" t="s">
        <v>4776</v>
      </c>
      <c r="C197" s="1137">
        <v>1386</v>
      </c>
      <c r="D197" s="1138">
        <v>1537</v>
      </c>
      <c r="E197" s="1138">
        <v>1263</v>
      </c>
      <c r="F197" s="1138">
        <v>127157</v>
      </c>
      <c r="G197" s="1138">
        <v>63489</v>
      </c>
      <c r="H197" s="1139">
        <v>63668</v>
      </c>
      <c r="J197" s="369"/>
      <c r="K197" s="369"/>
      <c r="L197" s="369"/>
      <c r="M197" s="367"/>
      <c r="N197" s="367"/>
      <c r="O197" s="367"/>
      <c r="P197" s="40"/>
      <c r="Q197" s="40"/>
      <c r="R197" s="40"/>
      <c r="S197" s="40"/>
      <c r="T197" s="40"/>
      <c r="U197" s="40"/>
    </row>
    <row r="198" spans="1:21" s="40" customFormat="1" ht="12" customHeight="1">
      <c r="A198" s="278" t="s">
        <v>25</v>
      </c>
      <c r="B198" s="61" t="s">
        <v>37</v>
      </c>
      <c r="C198" s="1128">
        <v>1151</v>
      </c>
      <c r="D198" s="1129">
        <v>1269</v>
      </c>
      <c r="E198" s="1129">
        <v>1027</v>
      </c>
      <c r="F198" s="1129">
        <v>4992771</v>
      </c>
      <c r="G198" s="1129">
        <v>2806354</v>
      </c>
      <c r="H198" s="1130">
        <v>2186417</v>
      </c>
      <c r="J198" s="347"/>
      <c r="K198" s="347"/>
      <c r="L198" s="347"/>
      <c r="M198" s="348"/>
      <c r="N198" s="348"/>
      <c r="O198" s="348"/>
    </row>
    <row r="199" spans="1:21" s="40" customFormat="1" ht="12" customHeight="1">
      <c r="A199" s="279"/>
      <c r="B199" s="357" t="s">
        <v>38</v>
      </c>
      <c r="C199" s="1131">
        <v>1207</v>
      </c>
      <c r="D199" s="1132">
        <v>1317</v>
      </c>
      <c r="E199" s="1132">
        <v>1093</v>
      </c>
      <c r="F199" s="1132">
        <v>5095487</v>
      </c>
      <c r="G199" s="1132">
        <v>2833826</v>
      </c>
      <c r="H199" s="1133">
        <v>2261661</v>
      </c>
      <c r="J199" s="358"/>
      <c r="K199" s="358"/>
      <c r="L199" s="358"/>
      <c r="M199" s="348"/>
      <c r="N199" s="348"/>
      <c r="O199" s="348"/>
    </row>
    <row r="200" spans="1:21" s="40" customFormat="1" ht="12" customHeight="1">
      <c r="A200" s="279"/>
      <c r="B200" s="357" t="s">
        <v>361</v>
      </c>
      <c r="C200" s="1131">
        <v>1280</v>
      </c>
      <c r="D200" s="1132">
        <v>1397</v>
      </c>
      <c r="E200" s="1132">
        <v>1160</v>
      </c>
      <c r="F200" s="1132">
        <v>5487743</v>
      </c>
      <c r="G200" s="1132">
        <v>3033687</v>
      </c>
      <c r="H200" s="1133">
        <v>2454057</v>
      </c>
      <c r="J200" s="358"/>
      <c r="K200" s="358"/>
      <c r="L200" s="358"/>
      <c r="M200" s="348"/>
      <c r="N200" s="348"/>
      <c r="O200" s="348"/>
    </row>
    <row r="201" spans="1:21" s="40" customFormat="1" ht="12" customHeight="1">
      <c r="A201" s="279"/>
      <c r="B201" s="359" t="s">
        <v>362</v>
      </c>
      <c r="C201" s="1131">
        <v>1371</v>
      </c>
      <c r="D201" s="1132">
        <v>1510</v>
      </c>
      <c r="E201" s="1132">
        <v>1232</v>
      </c>
      <c r="F201" s="1132">
        <v>6013199</v>
      </c>
      <c r="G201" s="1132">
        <v>3299355</v>
      </c>
      <c r="H201" s="1133">
        <v>2713844</v>
      </c>
      <c r="J201" s="358"/>
      <c r="K201" s="358"/>
      <c r="L201" s="358"/>
      <c r="M201" s="348"/>
      <c r="N201" s="348"/>
      <c r="O201" s="348"/>
    </row>
    <row r="202" spans="1:21" s="40" customFormat="1" ht="12" customHeight="1">
      <c r="A202" s="280"/>
      <c r="B202" s="359" t="s">
        <v>4776</v>
      </c>
      <c r="C202" s="1131">
        <v>1499</v>
      </c>
      <c r="D202" s="1132">
        <v>1654</v>
      </c>
      <c r="E202" s="1132">
        <v>1346</v>
      </c>
      <c r="F202" s="1132">
        <v>6539024</v>
      </c>
      <c r="G202" s="1132">
        <v>3576151</v>
      </c>
      <c r="H202" s="1133">
        <v>2962873</v>
      </c>
      <c r="J202" s="358"/>
      <c r="K202" s="358"/>
      <c r="L202" s="358"/>
      <c r="M202" s="348"/>
      <c r="N202" s="348"/>
      <c r="O202" s="348"/>
    </row>
    <row r="203" spans="1:21" s="33" customFormat="1" ht="12" customHeight="1">
      <c r="A203" s="281" t="s">
        <v>26</v>
      </c>
      <c r="B203" s="52" t="s">
        <v>37</v>
      </c>
      <c r="C203" s="1320">
        <v>1180</v>
      </c>
      <c r="D203" s="1321">
        <v>1329</v>
      </c>
      <c r="E203" s="1321">
        <v>1021</v>
      </c>
      <c r="F203" s="1321">
        <v>2841145</v>
      </c>
      <c r="G203" s="1321">
        <v>1653379</v>
      </c>
      <c r="H203" s="1322">
        <v>1187766</v>
      </c>
      <c r="J203" s="360"/>
      <c r="K203" s="360"/>
      <c r="L203" s="360"/>
      <c r="M203" s="361"/>
      <c r="N203" s="361"/>
      <c r="O203" s="361"/>
      <c r="P203" s="40"/>
      <c r="Q203" s="40"/>
      <c r="R203" s="40"/>
      <c r="S203" s="40"/>
      <c r="T203" s="40"/>
      <c r="U203" s="40"/>
    </row>
    <row r="204" spans="1:21" s="33" customFormat="1" ht="12" customHeight="1">
      <c r="A204" s="283"/>
      <c r="B204" s="55" t="s">
        <v>38</v>
      </c>
      <c r="C204" s="1323">
        <v>1229</v>
      </c>
      <c r="D204" s="1324">
        <v>1362</v>
      </c>
      <c r="E204" s="1324">
        <v>1087</v>
      </c>
      <c r="F204" s="1324">
        <v>2881394</v>
      </c>
      <c r="G204" s="1324">
        <v>1650052</v>
      </c>
      <c r="H204" s="1325">
        <v>1231342</v>
      </c>
      <c r="J204" s="362"/>
      <c r="K204" s="362"/>
      <c r="L204" s="362"/>
      <c r="M204" s="361"/>
      <c r="N204" s="361"/>
      <c r="O204" s="361"/>
      <c r="P204" s="40"/>
      <c r="Q204" s="40"/>
      <c r="R204" s="40"/>
      <c r="S204" s="40"/>
      <c r="T204" s="40"/>
      <c r="U204" s="40"/>
    </row>
    <row r="205" spans="1:21" s="33" customFormat="1" ht="12" customHeight="1">
      <c r="A205" s="283"/>
      <c r="B205" s="55" t="s">
        <v>361</v>
      </c>
      <c r="C205" s="1323">
        <v>1308</v>
      </c>
      <c r="D205" s="1324">
        <v>1453</v>
      </c>
      <c r="E205" s="1324">
        <v>1155</v>
      </c>
      <c r="F205" s="1324">
        <v>3091890</v>
      </c>
      <c r="G205" s="1324">
        <v>1761608</v>
      </c>
      <c r="H205" s="1325">
        <v>1330282</v>
      </c>
      <c r="J205" s="362"/>
      <c r="K205" s="362"/>
      <c r="L205" s="362"/>
      <c r="M205" s="361"/>
      <c r="N205" s="361"/>
      <c r="O205" s="361"/>
      <c r="P205" s="40"/>
      <c r="Q205" s="40"/>
      <c r="R205" s="40"/>
      <c r="S205" s="40"/>
      <c r="T205" s="40"/>
      <c r="U205" s="40"/>
    </row>
    <row r="206" spans="1:21" s="33" customFormat="1" ht="12" customHeight="1">
      <c r="A206" s="283"/>
      <c r="B206" s="363" t="s">
        <v>362</v>
      </c>
      <c r="C206" s="1323">
        <v>1397</v>
      </c>
      <c r="D206" s="1324">
        <v>1562</v>
      </c>
      <c r="E206" s="1324">
        <v>1228</v>
      </c>
      <c r="F206" s="1324">
        <v>3386067</v>
      </c>
      <c r="G206" s="1324">
        <v>1909914</v>
      </c>
      <c r="H206" s="1325">
        <v>1476152</v>
      </c>
      <c r="J206" s="364"/>
      <c r="K206" s="364"/>
      <c r="L206" s="364"/>
      <c r="M206" s="361"/>
      <c r="N206" s="361"/>
      <c r="O206" s="361"/>
      <c r="P206" s="40"/>
      <c r="Q206" s="40"/>
      <c r="R206" s="40"/>
      <c r="S206" s="40"/>
      <c r="T206" s="40"/>
      <c r="U206" s="40"/>
    </row>
    <row r="207" spans="1:21" s="33" customFormat="1" ht="12" customHeight="1">
      <c r="A207" s="283"/>
      <c r="B207" s="363" t="s">
        <v>4776</v>
      </c>
      <c r="C207" s="1323">
        <v>1547</v>
      </c>
      <c r="D207" s="1324">
        <v>1730</v>
      </c>
      <c r="E207" s="1324">
        <v>1360</v>
      </c>
      <c r="F207" s="1324">
        <v>3725278</v>
      </c>
      <c r="G207" s="1324">
        <v>2104582</v>
      </c>
      <c r="H207" s="1325">
        <v>1620697</v>
      </c>
      <c r="J207" s="364"/>
      <c r="K207" s="364"/>
      <c r="L207" s="364"/>
      <c r="M207" s="361"/>
      <c r="N207" s="361"/>
      <c r="O207" s="361"/>
      <c r="P207" s="40"/>
      <c r="Q207" s="40"/>
      <c r="R207" s="40"/>
      <c r="S207" s="40"/>
      <c r="T207" s="40"/>
      <c r="U207" s="40"/>
    </row>
    <row r="208" spans="1:21" s="285" customFormat="1" ht="12" customHeight="1">
      <c r="A208" s="284" t="s">
        <v>133</v>
      </c>
      <c r="B208" s="365" t="s">
        <v>37</v>
      </c>
      <c r="C208" s="1134">
        <v>1147</v>
      </c>
      <c r="D208" s="1135">
        <v>1299</v>
      </c>
      <c r="E208" s="1135">
        <v>980</v>
      </c>
      <c r="F208" s="1135">
        <v>79035</v>
      </c>
      <c r="G208" s="1135">
        <v>46823</v>
      </c>
      <c r="H208" s="1136">
        <v>32213</v>
      </c>
      <c r="J208" s="366"/>
      <c r="K208" s="366"/>
      <c r="L208" s="366"/>
      <c r="M208" s="367"/>
      <c r="N208" s="367"/>
      <c r="O208" s="367"/>
      <c r="P208" s="40"/>
      <c r="Q208" s="40"/>
      <c r="R208" s="40"/>
      <c r="S208" s="40"/>
      <c r="T208" s="40"/>
      <c r="U208" s="40"/>
    </row>
    <row r="209" spans="1:21" s="285" customFormat="1" ht="12" customHeight="1">
      <c r="A209" s="286"/>
      <c r="B209" s="368" t="s">
        <v>38</v>
      </c>
      <c r="C209" s="1137">
        <v>1181</v>
      </c>
      <c r="D209" s="1138">
        <v>1365</v>
      </c>
      <c r="E209" s="1138">
        <v>1023</v>
      </c>
      <c r="F209" s="1138">
        <v>79908</v>
      </c>
      <c r="G209" s="1138">
        <v>42757</v>
      </c>
      <c r="H209" s="1139">
        <v>37152</v>
      </c>
      <c r="J209" s="369"/>
      <c r="K209" s="369"/>
      <c r="L209" s="369"/>
      <c r="M209" s="367"/>
      <c r="N209" s="367"/>
      <c r="O209" s="367"/>
      <c r="P209" s="40"/>
      <c r="Q209" s="40"/>
      <c r="R209" s="40"/>
      <c r="S209" s="40"/>
      <c r="T209" s="40"/>
      <c r="U209" s="40"/>
    </row>
    <row r="210" spans="1:21" s="285" customFormat="1" ht="12" customHeight="1">
      <c r="A210" s="286"/>
      <c r="B210" s="370" t="s">
        <v>361</v>
      </c>
      <c r="C210" s="1137">
        <v>1273</v>
      </c>
      <c r="D210" s="1138">
        <v>1475</v>
      </c>
      <c r="E210" s="1138">
        <v>1112</v>
      </c>
      <c r="F210" s="1138">
        <v>73868</v>
      </c>
      <c r="G210" s="1138">
        <v>37869</v>
      </c>
      <c r="H210" s="1139">
        <v>35999</v>
      </c>
      <c r="J210" s="369"/>
      <c r="K210" s="369"/>
      <c r="L210" s="369"/>
      <c r="M210" s="367"/>
      <c r="N210" s="367"/>
      <c r="O210" s="367"/>
      <c r="P210" s="40"/>
      <c r="Q210" s="40"/>
      <c r="R210" s="40"/>
      <c r="S210" s="40"/>
      <c r="T210" s="40"/>
      <c r="U210" s="40"/>
    </row>
    <row r="211" spans="1:21" s="285" customFormat="1" ht="12" customHeight="1">
      <c r="A211" s="286"/>
      <c r="B211" s="371" t="s">
        <v>362</v>
      </c>
      <c r="C211" s="1137">
        <v>1401</v>
      </c>
      <c r="D211" s="1138">
        <v>1629</v>
      </c>
      <c r="E211" s="1138">
        <v>1194</v>
      </c>
      <c r="F211" s="1138">
        <v>83540</v>
      </c>
      <c r="G211" s="1138">
        <v>46263</v>
      </c>
      <c r="H211" s="1139">
        <v>37276</v>
      </c>
      <c r="J211" s="369"/>
      <c r="K211" s="369"/>
      <c r="L211" s="369"/>
      <c r="M211" s="367"/>
      <c r="N211" s="367"/>
      <c r="O211" s="367"/>
      <c r="P211" s="40"/>
      <c r="Q211" s="40"/>
      <c r="R211" s="40"/>
      <c r="S211" s="40"/>
      <c r="T211" s="40"/>
      <c r="U211" s="40"/>
    </row>
    <row r="212" spans="1:21" s="285" customFormat="1" ht="12" customHeight="1">
      <c r="A212" s="286"/>
      <c r="B212" s="371" t="s">
        <v>4776</v>
      </c>
      <c r="C212" s="1137">
        <v>1508</v>
      </c>
      <c r="D212" s="1138">
        <v>1698</v>
      </c>
      <c r="E212" s="1138">
        <v>1306</v>
      </c>
      <c r="F212" s="1138">
        <v>99967</v>
      </c>
      <c r="G212" s="1138">
        <v>57972</v>
      </c>
      <c r="H212" s="1139">
        <v>41995</v>
      </c>
      <c r="J212" s="369"/>
      <c r="K212" s="369"/>
      <c r="L212" s="369"/>
      <c r="M212" s="367"/>
      <c r="N212" s="367"/>
      <c r="O212" s="367"/>
      <c r="P212" s="40"/>
      <c r="Q212" s="40"/>
      <c r="R212" s="40"/>
      <c r="S212" s="40"/>
      <c r="T212" s="40"/>
      <c r="U212" s="40"/>
    </row>
    <row r="213" spans="1:21" s="285" customFormat="1" ht="12" customHeight="1">
      <c r="A213" s="284" t="s">
        <v>134</v>
      </c>
      <c r="B213" s="365" t="s">
        <v>37</v>
      </c>
      <c r="C213" s="1134">
        <v>977</v>
      </c>
      <c r="D213" s="1135">
        <v>1058</v>
      </c>
      <c r="E213" s="1135">
        <v>919</v>
      </c>
      <c r="F213" s="1135">
        <v>205890</v>
      </c>
      <c r="G213" s="1135">
        <v>92832</v>
      </c>
      <c r="H213" s="1136">
        <v>113059</v>
      </c>
      <c r="J213" s="366"/>
      <c r="K213" s="366"/>
      <c r="L213" s="366"/>
      <c r="M213" s="367"/>
      <c r="N213" s="367"/>
      <c r="O213" s="367"/>
      <c r="P213" s="40"/>
      <c r="Q213" s="40"/>
      <c r="R213" s="40"/>
      <c r="S213" s="40"/>
      <c r="T213" s="40"/>
      <c r="U213" s="40"/>
    </row>
    <row r="214" spans="1:21" s="285" customFormat="1" ht="12" customHeight="1">
      <c r="A214" s="286"/>
      <c r="B214" s="368" t="s">
        <v>38</v>
      </c>
      <c r="C214" s="1137">
        <v>1042</v>
      </c>
      <c r="D214" s="1138">
        <v>1115</v>
      </c>
      <c r="E214" s="1138">
        <v>984</v>
      </c>
      <c r="F214" s="1138">
        <v>214948</v>
      </c>
      <c r="G214" s="1138">
        <v>102758</v>
      </c>
      <c r="H214" s="1139">
        <v>112189</v>
      </c>
      <c r="J214" s="369"/>
      <c r="K214" s="369"/>
      <c r="L214" s="369"/>
      <c r="M214" s="367"/>
      <c r="N214" s="367"/>
      <c r="O214" s="367"/>
      <c r="P214" s="40"/>
      <c r="Q214" s="40"/>
      <c r="R214" s="40"/>
      <c r="S214" s="40"/>
      <c r="T214" s="40"/>
      <c r="U214" s="40"/>
    </row>
    <row r="215" spans="1:21" s="285" customFormat="1" ht="12" customHeight="1">
      <c r="A215" s="286"/>
      <c r="B215" s="370" t="s">
        <v>361</v>
      </c>
      <c r="C215" s="1137">
        <v>1084</v>
      </c>
      <c r="D215" s="1138">
        <v>1161</v>
      </c>
      <c r="E215" s="1138">
        <v>1029</v>
      </c>
      <c r="F215" s="1138">
        <v>224402</v>
      </c>
      <c r="G215" s="1138">
        <v>98991</v>
      </c>
      <c r="H215" s="1139">
        <v>125412</v>
      </c>
      <c r="J215" s="369"/>
      <c r="K215" s="369"/>
      <c r="L215" s="369"/>
      <c r="M215" s="367"/>
      <c r="N215" s="367"/>
      <c r="O215" s="367"/>
      <c r="P215" s="40"/>
      <c r="Q215" s="40"/>
      <c r="R215" s="40"/>
      <c r="S215" s="40"/>
      <c r="T215" s="40"/>
      <c r="U215" s="40"/>
    </row>
    <row r="216" spans="1:21" s="285" customFormat="1" ht="12" customHeight="1">
      <c r="A216" s="286"/>
      <c r="B216" s="371" t="s">
        <v>362</v>
      </c>
      <c r="C216" s="1137">
        <v>1229</v>
      </c>
      <c r="D216" s="1138">
        <v>1338</v>
      </c>
      <c r="E216" s="1138">
        <v>1162</v>
      </c>
      <c r="F216" s="1138">
        <v>253525</v>
      </c>
      <c r="G216" s="1138">
        <v>105001</v>
      </c>
      <c r="H216" s="1139">
        <v>148524</v>
      </c>
      <c r="J216" s="369"/>
      <c r="K216" s="369"/>
      <c r="L216" s="369"/>
      <c r="M216" s="367"/>
      <c r="N216" s="367"/>
      <c r="O216" s="367"/>
      <c r="P216" s="40"/>
      <c r="Q216" s="40"/>
      <c r="R216" s="40"/>
      <c r="S216" s="40"/>
      <c r="T216" s="40"/>
      <c r="U216" s="40"/>
    </row>
    <row r="217" spans="1:21" s="285" customFormat="1" ht="12" customHeight="1">
      <c r="A217" s="286"/>
      <c r="B217" s="371" t="s">
        <v>4776</v>
      </c>
      <c r="C217" s="1137">
        <v>1331</v>
      </c>
      <c r="D217" s="1138">
        <v>1402</v>
      </c>
      <c r="E217" s="1138">
        <v>1291</v>
      </c>
      <c r="F217" s="1138">
        <v>266719</v>
      </c>
      <c r="G217" s="1138">
        <v>102078</v>
      </c>
      <c r="H217" s="1139">
        <v>164641</v>
      </c>
      <c r="J217" s="369"/>
      <c r="K217" s="369"/>
      <c r="L217" s="369"/>
      <c r="M217" s="367"/>
      <c r="N217" s="367"/>
      <c r="O217" s="367"/>
      <c r="P217" s="40"/>
      <c r="Q217" s="40"/>
      <c r="R217" s="40"/>
      <c r="S217" s="40"/>
      <c r="T217" s="40"/>
      <c r="U217" s="40"/>
    </row>
    <row r="218" spans="1:21" s="285" customFormat="1" ht="12" customHeight="1">
      <c r="A218" s="284" t="s">
        <v>135</v>
      </c>
      <c r="B218" s="365" t="s">
        <v>37</v>
      </c>
      <c r="C218" s="1134">
        <v>1135</v>
      </c>
      <c r="D218" s="1135">
        <v>1250</v>
      </c>
      <c r="E218" s="1135">
        <v>992</v>
      </c>
      <c r="F218" s="1135">
        <v>175520</v>
      </c>
      <c r="G218" s="1135">
        <v>107339</v>
      </c>
      <c r="H218" s="1136">
        <v>68181</v>
      </c>
      <c r="J218" s="366"/>
      <c r="K218" s="366"/>
      <c r="L218" s="366"/>
      <c r="M218" s="367"/>
      <c r="N218" s="367"/>
      <c r="O218" s="367"/>
      <c r="P218" s="40"/>
      <c r="Q218" s="40"/>
      <c r="R218" s="40"/>
      <c r="S218" s="40"/>
      <c r="T218" s="40"/>
      <c r="U218" s="40"/>
    </row>
    <row r="219" spans="1:21" s="285" customFormat="1" ht="12" customHeight="1">
      <c r="A219" s="286"/>
      <c r="B219" s="368" t="s">
        <v>38</v>
      </c>
      <c r="C219" s="1137">
        <v>1201</v>
      </c>
      <c r="D219" s="1138">
        <v>1334</v>
      </c>
      <c r="E219" s="1138">
        <v>1064</v>
      </c>
      <c r="F219" s="1138">
        <v>161822</v>
      </c>
      <c r="G219" s="1138">
        <v>91404</v>
      </c>
      <c r="H219" s="1139">
        <v>70418</v>
      </c>
      <c r="J219" s="369"/>
      <c r="K219" s="369"/>
      <c r="L219" s="369"/>
      <c r="M219" s="367"/>
      <c r="N219" s="367"/>
      <c r="O219" s="367"/>
      <c r="P219" s="40"/>
      <c r="Q219" s="40"/>
      <c r="R219" s="40"/>
      <c r="S219" s="40"/>
      <c r="T219" s="40"/>
      <c r="U219" s="40"/>
    </row>
    <row r="220" spans="1:21" s="285" customFormat="1" ht="12" customHeight="1">
      <c r="A220" s="286"/>
      <c r="B220" s="370" t="s">
        <v>361</v>
      </c>
      <c r="C220" s="1137">
        <v>1262</v>
      </c>
      <c r="D220" s="1138">
        <v>1358</v>
      </c>
      <c r="E220" s="1138">
        <v>1151</v>
      </c>
      <c r="F220" s="1138">
        <v>184062</v>
      </c>
      <c r="G220" s="1138">
        <v>106438</v>
      </c>
      <c r="H220" s="1139">
        <v>77624</v>
      </c>
      <c r="J220" s="369"/>
      <c r="K220" s="369"/>
      <c r="L220" s="369"/>
      <c r="M220" s="367"/>
      <c r="N220" s="367"/>
      <c r="O220" s="367"/>
      <c r="P220" s="40"/>
      <c r="Q220" s="40"/>
      <c r="R220" s="40"/>
      <c r="S220" s="40"/>
      <c r="T220" s="40"/>
      <c r="U220" s="40"/>
    </row>
    <row r="221" spans="1:21" s="285" customFormat="1" ht="12" customHeight="1">
      <c r="A221" s="286"/>
      <c r="B221" s="371" t="s">
        <v>362</v>
      </c>
      <c r="C221" s="1137">
        <v>1320</v>
      </c>
      <c r="D221" s="1138">
        <v>1440</v>
      </c>
      <c r="E221" s="1138">
        <v>1187</v>
      </c>
      <c r="F221" s="1138">
        <v>194541</v>
      </c>
      <c r="G221" s="1138">
        <v>111450</v>
      </c>
      <c r="H221" s="1139">
        <v>83091</v>
      </c>
      <c r="J221" s="369"/>
      <c r="K221" s="369"/>
      <c r="L221" s="369"/>
      <c r="M221" s="367"/>
      <c r="N221" s="367"/>
      <c r="O221" s="367"/>
      <c r="P221" s="40"/>
      <c r="Q221" s="40"/>
      <c r="R221" s="40"/>
      <c r="S221" s="40"/>
      <c r="T221" s="40"/>
      <c r="U221" s="40"/>
    </row>
    <row r="222" spans="1:21" s="285" customFormat="1" ht="12" customHeight="1">
      <c r="A222" s="286"/>
      <c r="B222" s="371" t="s">
        <v>4776</v>
      </c>
      <c r="C222" s="1137">
        <v>1480</v>
      </c>
      <c r="D222" s="1138">
        <v>1600</v>
      </c>
      <c r="E222" s="1138">
        <v>1337</v>
      </c>
      <c r="F222" s="1138">
        <v>228088</v>
      </c>
      <c r="G222" s="1138">
        <v>134308</v>
      </c>
      <c r="H222" s="1139">
        <v>93780</v>
      </c>
      <c r="J222" s="369"/>
      <c r="K222" s="369"/>
      <c r="L222" s="369"/>
      <c r="M222" s="367"/>
      <c r="N222" s="367"/>
      <c r="O222" s="367"/>
      <c r="P222" s="40"/>
      <c r="Q222" s="40"/>
      <c r="R222" s="40"/>
      <c r="S222" s="40"/>
      <c r="T222" s="40"/>
      <c r="U222" s="40"/>
    </row>
    <row r="223" spans="1:21" s="285" customFormat="1" ht="12" customHeight="1">
      <c r="A223" s="284" t="s">
        <v>136</v>
      </c>
      <c r="B223" s="365" t="s">
        <v>37</v>
      </c>
      <c r="C223" s="1134">
        <v>1370</v>
      </c>
      <c r="D223" s="1135">
        <v>1543</v>
      </c>
      <c r="E223" s="1135">
        <v>1089</v>
      </c>
      <c r="F223" s="1135">
        <v>168904</v>
      </c>
      <c r="G223" s="1135">
        <v>117649</v>
      </c>
      <c r="H223" s="1136">
        <v>51255</v>
      </c>
      <c r="J223" s="366"/>
      <c r="K223" s="366"/>
      <c r="L223" s="366"/>
      <c r="M223" s="367"/>
      <c r="N223" s="367"/>
      <c r="O223" s="367"/>
      <c r="P223" s="40"/>
      <c r="Q223" s="40"/>
      <c r="R223" s="40"/>
      <c r="S223" s="40"/>
      <c r="T223" s="40"/>
      <c r="U223" s="40"/>
    </row>
    <row r="224" spans="1:21" s="285" customFormat="1" ht="12" customHeight="1">
      <c r="A224" s="286"/>
      <c r="B224" s="368" t="s">
        <v>38</v>
      </c>
      <c r="C224" s="1137">
        <v>1389</v>
      </c>
      <c r="D224" s="1138">
        <v>1575</v>
      </c>
      <c r="E224" s="1138">
        <v>1106</v>
      </c>
      <c r="F224" s="1138">
        <v>164095</v>
      </c>
      <c r="G224" s="1138">
        <v>112267</v>
      </c>
      <c r="H224" s="1139">
        <v>51827</v>
      </c>
      <c r="J224" s="369"/>
      <c r="K224" s="369"/>
      <c r="L224" s="369"/>
      <c r="M224" s="367"/>
      <c r="N224" s="367"/>
      <c r="O224" s="367"/>
      <c r="P224" s="40"/>
      <c r="Q224" s="40"/>
      <c r="R224" s="40"/>
      <c r="S224" s="40"/>
      <c r="T224" s="40"/>
      <c r="U224" s="40"/>
    </row>
    <row r="225" spans="1:21" s="285" customFormat="1" ht="12" customHeight="1">
      <c r="A225" s="286"/>
      <c r="B225" s="370" t="s">
        <v>361</v>
      </c>
      <c r="C225" s="1137">
        <v>1435</v>
      </c>
      <c r="D225" s="1138">
        <v>1621</v>
      </c>
      <c r="E225" s="1138">
        <v>1150</v>
      </c>
      <c r="F225" s="1138">
        <v>187996</v>
      </c>
      <c r="G225" s="1138">
        <v>128579</v>
      </c>
      <c r="H225" s="1139">
        <v>59417</v>
      </c>
      <c r="J225" s="369"/>
      <c r="K225" s="369"/>
      <c r="L225" s="369"/>
      <c r="M225" s="367"/>
      <c r="N225" s="367"/>
      <c r="O225" s="367"/>
      <c r="P225" s="40"/>
      <c r="Q225" s="40"/>
      <c r="R225" s="40"/>
      <c r="S225" s="40"/>
      <c r="T225" s="40"/>
      <c r="U225" s="40"/>
    </row>
    <row r="226" spans="1:21" s="285" customFormat="1" ht="12" customHeight="1">
      <c r="A226" s="286"/>
      <c r="B226" s="371" t="s">
        <v>362</v>
      </c>
      <c r="C226" s="1137">
        <v>1533</v>
      </c>
      <c r="D226" s="1138">
        <v>1759</v>
      </c>
      <c r="E226" s="1138">
        <v>1219</v>
      </c>
      <c r="F226" s="1138">
        <v>207371</v>
      </c>
      <c r="G226" s="1138">
        <v>138298</v>
      </c>
      <c r="H226" s="1139">
        <v>69073</v>
      </c>
      <c r="J226" s="369"/>
      <c r="K226" s="369"/>
      <c r="L226" s="369"/>
      <c r="M226" s="367"/>
      <c r="N226" s="367"/>
      <c r="O226" s="367"/>
      <c r="P226" s="40"/>
      <c r="Q226" s="40"/>
      <c r="R226" s="40"/>
      <c r="S226" s="40"/>
      <c r="T226" s="40"/>
      <c r="U226" s="40"/>
    </row>
    <row r="227" spans="1:21" s="285" customFormat="1" ht="12" customHeight="1">
      <c r="A227" s="286"/>
      <c r="B227" s="371" t="s">
        <v>4776</v>
      </c>
      <c r="C227" s="1137">
        <v>1675</v>
      </c>
      <c r="D227" s="1138">
        <v>1934</v>
      </c>
      <c r="E227" s="1138">
        <v>1336</v>
      </c>
      <c r="F227" s="1138">
        <v>225054</v>
      </c>
      <c r="G227" s="1138">
        <v>147456</v>
      </c>
      <c r="H227" s="1139">
        <v>77598</v>
      </c>
      <c r="J227" s="369"/>
      <c r="K227" s="369"/>
      <c r="L227" s="369"/>
      <c r="M227" s="367"/>
      <c r="N227" s="367"/>
      <c r="O227" s="367"/>
      <c r="P227" s="40"/>
      <c r="Q227" s="40"/>
      <c r="R227" s="40"/>
      <c r="S227" s="40"/>
      <c r="T227" s="40"/>
      <c r="U227" s="40"/>
    </row>
    <row r="228" spans="1:21" s="285" customFormat="1" ht="12" customHeight="1">
      <c r="A228" s="284" t="s">
        <v>137</v>
      </c>
      <c r="B228" s="365" t="s">
        <v>37</v>
      </c>
      <c r="C228" s="1134">
        <v>1058</v>
      </c>
      <c r="D228" s="1135">
        <v>1158</v>
      </c>
      <c r="E228" s="1135">
        <v>960</v>
      </c>
      <c r="F228" s="1135">
        <v>286732</v>
      </c>
      <c r="G228" s="1135">
        <v>154964</v>
      </c>
      <c r="H228" s="1136">
        <v>131768</v>
      </c>
      <c r="J228" s="366"/>
      <c r="K228" s="366"/>
      <c r="L228" s="366"/>
      <c r="M228" s="367"/>
      <c r="N228" s="367"/>
      <c r="O228" s="367"/>
      <c r="P228" s="40"/>
      <c r="Q228" s="40"/>
      <c r="R228" s="40"/>
      <c r="S228" s="40"/>
      <c r="T228" s="40"/>
      <c r="U228" s="40"/>
    </row>
    <row r="229" spans="1:21" s="285" customFormat="1" ht="12" customHeight="1">
      <c r="A229" s="286"/>
      <c r="B229" s="368" t="s">
        <v>38</v>
      </c>
      <c r="C229" s="1137">
        <v>1138</v>
      </c>
      <c r="D229" s="1138">
        <v>1247</v>
      </c>
      <c r="E229" s="1138">
        <v>1032</v>
      </c>
      <c r="F229" s="1138">
        <v>299173</v>
      </c>
      <c r="G229" s="1138">
        <v>161551</v>
      </c>
      <c r="H229" s="1139">
        <v>137623</v>
      </c>
      <c r="J229" s="369"/>
      <c r="K229" s="369"/>
      <c r="L229" s="369"/>
      <c r="M229" s="367"/>
      <c r="N229" s="367"/>
      <c r="O229" s="367"/>
      <c r="P229" s="40"/>
      <c r="Q229" s="40"/>
      <c r="R229" s="40"/>
      <c r="S229" s="40"/>
      <c r="T229" s="40"/>
      <c r="U229" s="40"/>
    </row>
    <row r="230" spans="1:21" s="285" customFormat="1" ht="12" customHeight="1">
      <c r="A230" s="286"/>
      <c r="B230" s="370" t="s">
        <v>361</v>
      </c>
      <c r="C230" s="1137">
        <v>1175</v>
      </c>
      <c r="D230" s="1138">
        <v>1319</v>
      </c>
      <c r="E230" s="1138">
        <v>1048</v>
      </c>
      <c r="F230" s="1138">
        <v>336939</v>
      </c>
      <c r="G230" s="1138">
        <v>178190</v>
      </c>
      <c r="H230" s="1139">
        <v>158748</v>
      </c>
      <c r="J230" s="369"/>
      <c r="K230" s="369"/>
      <c r="L230" s="369"/>
      <c r="M230" s="367"/>
      <c r="N230" s="367"/>
      <c r="O230" s="367"/>
      <c r="P230" s="40"/>
      <c r="Q230" s="40"/>
      <c r="R230" s="40"/>
      <c r="S230" s="40"/>
      <c r="T230" s="40"/>
      <c r="U230" s="40"/>
    </row>
    <row r="231" spans="1:21" s="285" customFormat="1" ht="12" customHeight="1">
      <c r="A231" s="286"/>
      <c r="B231" s="371" t="s">
        <v>362</v>
      </c>
      <c r="C231" s="1137">
        <v>1261</v>
      </c>
      <c r="D231" s="1138">
        <v>1391</v>
      </c>
      <c r="E231" s="1138">
        <v>1149</v>
      </c>
      <c r="F231" s="1138">
        <v>386832</v>
      </c>
      <c r="G231" s="1138">
        <v>197008</v>
      </c>
      <c r="H231" s="1139">
        <v>189825</v>
      </c>
      <c r="J231" s="369"/>
      <c r="K231" s="369"/>
      <c r="L231" s="369"/>
      <c r="M231" s="367"/>
      <c r="N231" s="367"/>
      <c r="O231" s="367"/>
      <c r="P231" s="40"/>
      <c r="Q231" s="40"/>
      <c r="R231" s="40"/>
      <c r="S231" s="40"/>
      <c r="T231" s="40"/>
      <c r="U231" s="40"/>
    </row>
    <row r="232" spans="1:21" s="285" customFormat="1" ht="12" customHeight="1">
      <c r="A232" s="286"/>
      <c r="B232" s="371" t="s">
        <v>4776</v>
      </c>
      <c r="C232" s="1137">
        <v>1395</v>
      </c>
      <c r="D232" s="1138">
        <v>1524</v>
      </c>
      <c r="E232" s="1138">
        <v>1266</v>
      </c>
      <c r="F232" s="1138">
        <v>390660</v>
      </c>
      <c r="G232" s="1138">
        <v>213020</v>
      </c>
      <c r="H232" s="1139">
        <v>177640</v>
      </c>
      <c r="J232" s="369"/>
      <c r="K232" s="369"/>
      <c r="L232" s="369"/>
      <c r="M232" s="367"/>
      <c r="N232" s="367"/>
      <c r="O232" s="367"/>
      <c r="P232" s="40"/>
      <c r="Q232" s="40"/>
      <c r="R232" s="40"/>
      <c r="S232" s="40"/>
      <c r="T232" s="40"/>
      <c r="U232" s="40"/>
    </row>
    <row r="233" spans="1:21" s="285" customFormat="1" ht="12" customHeight="1">
      <c r="A233" s="284" t="s">
        <v>138</v>
      </c>
      <c r="B233" s="365" t="s">
        <v>37</v>
      </c>
      <c r="C233" s="1134">
        <v>1262</v>
      </c>
      <c r="D233" s="1135">
        <v>1410</v>
      </c>
      <c r="E233" s="1135">
        <v>1109</v>
      </c>
      <c r="F233" s="1135">
        <v>438319</v>
      </c>
      <c r="G233" s="1135">
        <v>248471</v>
      </c>
      <c r="H233" s="1136">
        <v>189848</v>
      </c>
      <c r="J233" s="366"/>
      <c r="K233" s="366"/>
      <c r="L233" s="366"/>
      <c r="M233" s="367"/>
      <c r="N233" s="367"/>
      <c r="O233" s="367"/>
      <c r="P233" s="40"/>
      <c r="Q233" s="40"/>
      <c r="R233" s="40"/>
      <c r="S233" s="40"/>
      <c r="T233" s="40"/>
      <c r="U233" s="40"/>
    </row>
    <row r="234" spans="1:21" s="285" customFormat="1" ht="12" customHeight="1">
      <c r="A234" s="286"/>
      <c r="B234" s="368" t="s">
        <v>38</v>
      </c>
      <c r="C234" s="1137">
        <v>1298</v>
      </c>
      <c r="D234" s="1138">
        <v>1432</v>
      </c>
      <c r="E234" s="1138">
        <v>1164</v>
      </c>
      <c r="F234" s="1138">
        <v>421507</v>
      </c>
      <c r="G234" s="1138">
        <v>232752</v>
      </c>
      <c r="H234" s="1139">
        <v>188754</v>
      </c>
      <c r="J234" s="369"/>
      <c r="K234" s="369"/>
      <c r="L234" s="369"/>
      <c r="M234" s="367"/>
      <c r="N234" s="367"/>
      <c r="O234" s="367"/>
      <c r="P234" s="40"/>
      <c r="Q234" s="40"/>
      <c r="R234" s="40"/>
      <c r="S234" s="40"/>
      <c r="T234" s="40"/>
      <c r="U234" s="40"/>
    </row>
    <row r="235" spans="1:21" s="285" customFormat="1" ht="12" customHeight="1">
      <c r="A235" s="286"/>
      <c r="B235" s="370" t="s">
        <v>361</v>
      </c>
      <c r="C235" s="1137">
        <v>1352</v>
      </c>
      <c r="D235" s="1138">
        <v>1487</v>
      </c>
      <c r="E235" s="1138">
        <v>1217</v>
      </c>
      <c r="F235" s="1138">
        <v>464350</v>
      </c>
      <c r="G235" s="1138">
        <v>255182</v>
      </c>
      <c r="H235" s="1139">
        <v>209167</v>
      </c>
      <c r="J235" s="369"/>
      <c r="K235" s="369"/>
      <c r="L235" s="369"/>
      <c r="M235" s="367"/>
      <c r="N235" s="367"/>
      <c r="O235" s="367"/>
      <c r="P235" s="40"/>
      <c r="Q235" s="40"/>
      <c r="R235" s="40"/>
      <c r="S235" s="40"/>
      <c r="T235" s="40"/>
      <c r="U235" s="40"/>
    </row>
    <row r="236" spans="1:21" s="285" customFormat="1" ht="12" customHeight="1">
      <c r="A236" s="286"/>
      <c r="B236" s="371" t="s">
        <v>362</v>
      </c>
      <c r="C236" s="1137">
        <v>1462</v>
      </c>
      <c r="D236" s="1138">
        <v>1618</v>
      </c>
      <c r="E236" s="1138">
        <v>1298</v>
      </c>
      <c r="F236" s="1138">
        <v>519589</v>
      </c>
      <c r="G236" s="1138">
        <v>295399</v>
      </c>
      <c r="H236" s="1139">
        <v>224190</v>
      </c>
      <c r="J236" s="369"/>
      <c r="K236" s="369"/>
      <c r="L236" s="369"/>
      <c r="M236" s="367"/>
      <c r="N236" s="367"/>
      <c r="O236" s="367"/>
      <c r="P236" s="40"/>
      <c r="Q236" s="40"/>
      <c r="R236" s="40"/>
      <c r="S236" s="40"/>
      <c r="T236" s="40"/>
      <c r="U236" s="40"/>
    </row>
    <row r="237" spans="1:21" s="285" customFormat="1" ht="12" customHeight="1">
      <c r="A237" s="286"/>
      <c r="B237" s="371" t="s">
        <v>4776</v>
      </c>
      <c r="C237" s="1137">
        <v>1598</v>
      </c>
      <c r="D237" s="1138">
        <v>1773</v>
      </c>
      <c r="E237" s="1138">
        <v>1414</v>
      </c>
      <c r="F237" s="1138">
        <v>586791</v>
      </c>
      <c r="G237" s="1138">
        <v>333852</v>
      </c>
      <c r="H237" s="1139">
        <v>252940</v>
      </c>
      <c r="J237" s="369"/>
      <c r="K237" s="369"/>
      <c r="L237" s="369"/>
      <c r="M237" s="367"/>
      <c r="N237" s="367"/>
      <c r="O237" s="367"/>
      <c r="P237" s="40"/>
      <c r="Q237" s="40"/>
      <c r="R237" s="40"/>
      <c r="S237" s="40"/>
      <c r="T237" s="40"/>
      <c r="U237" s="40"/>
    </row>
    <row r="238" spans="1:21" s="285" customFormat="1" ht="12" customHeight="1">
      <c r="A238" s="284" t="s">
        <v>139</v>
      </c>
      <c r="B238" s="365" t="s">
        <v>37</v>
      </c>
      <c r="C238" s="1134">
        <v>985</v>
      </c>
      <c r="D238" s="1135">
        <v>1101</v>
      </c>
      <c r="E238" s="1135">
        <v>912</v>
      </c>
      <c r="F238" s="1135">
        <v>99963</v>
      </c>
      <c r="G238" s="1135">
        <v>43278</v>
      </c>
      <c r="H238" s="1136">
        <v>56685</v>
      </c>
      <c r="J238" s="366"/>
      <c r="K238" s="366"/>
      <c r="L238" s="366"/>
      <c r="M238" s="367"/>
      <c r="N238" s="367"/>
      <c r="O238" s="367"/>
      <c r="P238" s="40"/>
      <c r="Q238" s="40"/>
      <c r="R238" s="40"/>
      <c r="S238" s="40"/>
      <c r="T238" s="40"/>
      <c r="U238" s="40"/>
    </row>
    <row r="239" spans="1:21" s="285" customFormat="1" ht="12" customHeight="1">
      <c r="A239" s="286"/>
      <c r="B239" s="368" t="s">
        <v>38</v>
      </c>
      <c r="C239" s="1137">
        <v>1059</v>
      </c>
      <c r="D239" s="1138">
        <v>1151</v>
      </c>
      <c r="E239" s="1138">
        <v>995</v>
      </c>
      <c r="F239" s="1138">
        <v>124207</v>
      </c>
      <c r="G239" s="1138">
        <v>55739</v>
      </c>
      <c r="H239" s="1139">
        <v>68468</v>
      </c>
      <c r="J239" s="369"/>
      <c r="K239" s="369"/>
      <c r="L239" s="369"/>
      <c r="M239" s="367"/>
      <c r="N239" s="367"/>
      <c r="O239" s="367"/>
      <c r="P239" s="40"/>
      <c r="Q239" s="40"/>
      <c r="R239" s="40"/>
      <c r="S239" s="40"/>
      <c r="T239" s="40"/>
      <c r="U239" s="40"/>
    </row>
    <row r="240" spans="1:21" s="285" customFormat="1" ht="12" customHeight="1">
      <c r="A240" s="286"/>
      <c r="B240" s="370" t="s">
        <v>361</v>
      </c>
      <c r="C240" s="1137">
        <v>1149</v>
      </c>
      <c r="D240" s="1138">
        <v>1272</v>
      </c>
      <c r="E240" s="1138">
        <v>1069</v>
      </c>
      <c r="F240" s="1138">
        <v>116276</v>
      </c>
      <c r="G240" s="1138">
        <v>50921</v>
      </c>
      <c r="H240" s="1139">
        <v>65355</v>
      </c>
      <c r="J240" s="369"/>
      <c r="K240" s="369"/>
      <c r="L240" s="369"/>
      <c r="M240" s="367"/>
      <c r="N240" s="367"/>
      <c r="O240" s="367"/>
      <c r="P240" s="40"/>
      <c r="Q240" s="40"/>
      <c r="R240" s="40"/>
      <c r="S240" s="40"/>
      <c r="T240" s="40"/>
      <c r="U240" s="40"/>
    </row>
    <row r="241" spans="1:21" s="285" customFormat="1" ht="12" customHeight="1">
      <c r="A241" s="286"/>
      <c r="B241" s="371" t="s">
        <v>362</v>
      </c>
      <c r="C241" s="1137">
        <v>1209</v>
      </c>
      <c r="D241" s="1138">
        <v>1333</v>
      </c>
      <c r="E241" s="1138">
        <v>1128</v>
      </c>
      <c r="F241" s="1138">
        <v>124715</v>
      </c>
      <c r="G241" s="1138">
        <v>54213</v>
      </c>
      <c r="H241" s="1139">
        <v>70502</v>
      </c>
      <c r="J241" s="369"/>
      <c r="K241" s="369"/>
      <c r="L241" s="369"/>
      <c r="M241" s="367"/>
      <c r="N241" s="367"/>
      <c r="O241" s="367"/>
      <c r="P241" s="40"/>
      <c r="Q241" s="40"/>
      <c r="R241" s="40"/>
      <c r="S241" s="40"/>
      <c r="T241" s="40"/>
      <c r="U241" s="40"/>
    </row>
    <row r="242" spans="1:21" s="285" customFormat="1" ht="12" customHeight="1">
      <c r="A242" s="286"/>
      <c r="B242" s="371" t="s">
        <v>4776</v>
      </c>
      <c r="C242" s="1137">
        <v>1308</v>
      </c>
      <c r="D242" s="1138">
        <v>1413</v>
      </c>
      <c r="E242" s="1138">
        <v>1242</v>
      </c>
      <c r="F242" s="1138">
        <v>162174</v>
      </c>
      <c r="G242" s="1138">
        <v>67353</v>
      </c>
      <c r="H242" s="1139">
        <v>94821</v>
      </c>
      <c r="J242" s="369"/>
      <c r="K242" s="369"/>
      <c r="L242" s="369"/>
      <c r="M242" s="367"/>
      <c r="N242" s="367"/>
      <c r="O242" s="367"/>
      <c r="P242" s="40"/>
      <c r="Q242" s="40"/>
      <c r="R242" s="40"/>
      <c r="S242" s="40"/>
      <c r="T242" s="40"/>
      <c r="U242" s="40"/>
    </row>
    <row r="243" spans="1:21" s="285" customFormat="1" ht="12" customHeight="1">
      <c r="A243" s="284" t="s">
        <v>140</v>
      </c>
      <c r="B243" s="365" t="s">
        <v>37</v>
      </c>
      <c r="C243" s="1134">
        <v>1210</v>
      </c>
      <c r="D243" s="1135">
        <v>1421</v>
      </c>
      <c r="E243" s="1135">
        <v>1027</v>
      </c>
      <c r="F243" s="1135">
        <v>181519</v>
      </c>
      <c r="G243" s="1135">
        <v>98950</v>
      </c>
      <c r="H243" s="1136">
        <v>82568</v>
      </c>
      <c r="J243" s="366"/>
      <c r="K243" s="366"/>
      <c r="L243" s="366"/>
      <c r="M243" s="367"/>
      <c r="N243" s="367"/>
      <c r="O243" s="367"/>
      <c r="P243" s="40"/>
      <c r="Q243" s="40"/>
      <c r="R243" s="40"/>
      <c r="S243" s="40"/>
      <c r="T243" s="40"/>
      <c r="U243" s="40"/>
    </row>
    <row r="244" spans="1:21" s="285" customFormat="1" ht="12" customHeight="1">
      <c r="A244" s="286"/>
      <c r="B244" s="368" t="s">
        <v>38</v>
      </c>
      <c r="C244" s="1137">
        <v>1284</v>
      </c>
      <c r="D244" s="1138">
        <v>1458</v>
      </c>
      <c r="E244" s="1138">
        <v>1128</v>
      </c>
      <c r="F244" s="1138">
        <v>210106</v>
      </c>
      <c r="G244" s="1138">
        <v>113016</v>
      </c>
      <c r="H244" s="1139">
        <v>97089</v>
      </c>
      <c r="J244" s="369"/>
      <c r="K244" s="369"/>
      <c r="L244" s="369"/>
      <c r="M244" s="367"/>
      <c r="N244" s="367"/>
      <c r="O244" s="367"/>
      <c r="P244" s="40"/>
      <c r="Q244" s="40"/>
      <c r="R244" s="40"/>
      <c r="S244" s="40"/>
      <c r="T244" s="40"/>
      <c r="U244" s="40"/>
    </row>
    <row r="245" spans="1:21" s="285" customFormat="1" ht="12" customHeight="1">
      <c r="A245" s="286"/>
      <c r="B245" s="370" t="s">
        <v>361</v>
      </c>
      <c r="C245" s="1137">
        <v>1368</v>
      </c>
      <c r="D245" s="1138">
        <v>1548</v>
      </c>
      <c r="E245" s="1138">
        <v>1202</v>
      </c>
      <c r="F245" s="1138">
        <v>227118</v>
      </c>
      <c r="G245" s="1138">
        <v>123502</v>
      </c>
      <c r="H245" s="1139">
        <v>103616</v>
      </c>
      <c r="J245" s="369"/>
      <c r="K245" s="369"/>
      <c r="L245" s="369"/>
      <c r="M245" s="367"/>
      <c r="N245" s="367"/>
      <c r="O245" s="367"/>
      <c r="P245" s="40"/>
      <c r="Q245" s="40"/>
      <c r="R245" s="40"/>
      <c r="S245" s="40"/>
      <c r="T245" s="40"/>
      <c r="U245" s="40"/>
    </row>
    <row r="246" spans="1:21" s="285" customFormat="1" ht="12" customHeight="1">
      <c r="A246" s="286"/>
      <c r="B246" s="371" t="s">
        <v>362</v>
      </c>
      <c r="C246" s="1137">
        <v>1428</v>
      </c>
      <c r="D246" s="1138">
        <v>1618</v>
      </c>
      <c r="E246" s="1138">
        <v>1251</v>
      </c>
      <c r="F246" s="1138">
        <v>240929</v>
      </c>
      <c r="G246" s="1138">
        <v>131683</v>
      </c>
      <c r="H246" s="1139">
        <v>109246</v>
      </c>
      <c r="J246" s="369"/>
      <c r="K246" s="369"/>
      <c r="L246" s="369"/>
      <c r="M246" s="367"/>
      <c r="N246" s="367"/>
      <c r="O246" s="367"/>
      <c r="P246" s="40"/>
      <c r="Q246" s="40"/>
      <c r="R246" s="40"/>
      <c r="S246" s="40"/>
      <c r="T246" s="40"/>
      <c r="U246" s="40"/>
    </row>
    <row r="247" spans="1:21" s="285" customFormat="1" ht="12" customHeight="1">
      <c r="A247" s="286"/>
      <c r="B247" s="371" t="s">
        <v>4776</v>
      </c>
      <c r="C247" s="1137">
        <v>1610</v>
      </c>
      <c r="D247" s="1138">
        <v>1836</v>
      </c>
      <c r="E247" s="1138">
        <v>1408</v>
      </c>
      <c r="F247" s="1138">
        <v>276848</v>
      </c>
      <c r="G247" s="1138">
        <v>149178</v>
      </c>
      <c r="H247" s="1139">
        <v>127670</v>
      </c>
      <c r="J247" s="369"/>
      <c r="K247" s="369"/>
      <c r="L247" s="369"/>
      <c r="M247" s="367"/>
      <c r="N247" s="367"/>
      <c r="O247" s="367"/>
      <c r="P247" s="40"/>
      <c r="Q247" s="40"/>
      <c r="R247" s="40"/>
      <c r="S247" s="40"/>
      <c r="T247" s="40"/>
      <c r="U247" s="40"/>
    </row>
    <row r="248" spans="1:21" s="285" customFormat="1" ht="12" customHeight="1">
      <c r="A248" s="284" t="s">
        <v>141</v>
      </c>
      <c r="B248" s="365" t="s">
        <v>37</v>
      </c>
      <c r="C248" s="1134">
        <v>949</v>
      </c>
      <c r="D248" s="1135">
        <v>995</v>
      </c>
      <c r="E248" s="1135">
        <v>897</v>
      </c>
      <c r="F248" s="1135">
        <v>46169</v>
      </c>
      <c r="G248" s="1135">
        <v>25936</v>
      </c>
      <c r="H248" s="1136">
        <v>20233</v>
      </c>
      <c r="J248" s="366"/>
      <c r="K248" s="366"/>
      <c r="L248" s="366"/>
      <c r="M248" s="367"/>
      <c r="N248" s="367"/>
      <c r="O248" s="367"/>
      <c r="P248" s="40"/>
      <c r="Q248" s="40"/>
      <c r="R248" s="40"/>
      <c r="S248" s="40"/>
      <c r="T248" s="40"/>
      <c r="U248" s="40"/>
    </row>
    <row r="249" spans="1:21" s="285" customFormat="1" ht="12" customHeight="1">
      <c r="A249" s="286"/>
      <c r="B249" s="368" t="s">
        <v>38</v>
      </c>
      <c r="C249" s="1137">
        <v>1014</v>
      </c>
      <c r="D249" s="1138">
        <v>1086</v>
      </c>
      <c r="E249" s="1138">
        <v>947</v>
      </c>
      <c r="F249" s="1138">
        <v>35586</v>
      </c>
      <c r="G249" s="1138">
        <v>18420</v>
      </c>
      <c r="H249" s="1139">
        <v>17166</v>
      </c>
      <c r="J249" s="369"/>
      <c r="K249" s="369"/>
      <c r="L249" s="369"/>
      <c r="M249" s="367"/>
      <c r="N249" s="367"/>
      <c r="O249" s="367"/>
      <c r="P249" s="40"/>
      <c r="Q249" s="40"/>
      <c r="R249" s="40"/>
      <c r="S249" s="40"/>
      <c r="T249" s="40"/>
      <c r="U249" s="40"/>
    </row>
    <row r="250" spans="1:21" s="285" customFormat="1" ht="12" customHeight="1">
      <c r="A250" s="286"/>
      <c r="B250" s="370" t="s">
        <v>361</v>
      </c>
      <c r="C250" s="1137">
        <v>1090</v>
      </c>
      <c r="D250" s="1138">
        <v>1190</v>
      </c>
      <c r="E250" s="1138">
        <v>1001</v>
      </c>
      <c r="F250" s="1138">
        <v>31705</v>
      </c>
      <c r="G250" s="1138">
        <v>16265</v>
      </c>
      <c r="H250" s="1139">
        <v>15441</v>
      </c>
      <c r="J250" s="369"/>
      <c r="K250" s="369"/>
      <c r="L250" s="369"/>
      <c r="M250" s="367"/>
      <c r="N250" s="367"/>
      <c r="O250" s="367"/>
      <c r="P250" s="40"/>
      <c r="Q250" s="40"/>
      <c r="R250" s="40"/>
      <c r="S250" s="40"/>
      <c r="T250" s="40"/>
      <c r="U250" s="40"/>
    </row>
    <row r="251" spans="1:21" s="285" customFormat="1" ht="12" customHeight="1">
      <c r="A251" s="286"/>
      <c r="B251" s="371" t="s">
        <v>362</v>
      </c>
      <c r="C251" s="1137">
        <v>1184</v>
      </c>
      <c r="D251" s="1138">
        <v>1304</v>
      </c>
      <c r="E251" s="1138">
        <v>1078</v>
      </c>
      <c r="F251" s="1138">
        <v>39272</v>
      </c>
      <c r="G251" s="1138">
        <v>20282</v>
      </c>
      <c r="H251" s="1139">
        <v>18990</v>
      </c>
      <c r="J251" s="369"/>
      <c r="K251" s="369"/>
      <c r="L251" s="369"/>
      <c r="M251" s="367"/>
      <c r="N251" s="367"/>
      <c r="O251" s="367"/>
      <c r="P251" s="40"/>
      <c r="Q251" s="40"/>
      <c r="R251" s="40"/>
      <c r="S251" s="40"/>
      <c r="T251" s="40"/>
      <c r="U251" s="40"/>
    </row>
    <row r="252" spans="1:21" s="285" customFormat="1" ht="12" customHeight="1">
      <c r="A252" s="286"/>
      <c r="B252" s="371" t="s">
        <v>4776</v>
      </c>
      <c r="C252" s="1137">
        <v>1313</v>
      </c>
      <c r="D252" s="1138">
        <v>1441</v>
      </c>
      <c r="E252" s="1138">
        <v>1191</v>
      </c>
      <c r="F252" s="1138">
        <v>48470</v>
      </c>
      <c r="G252" s="1138">
        <v>25962</v>
      </c>
      <c r="H252" s="1139">
        <v>22509</v>
      </c>
      <c r="J252" s="369"/>
      <c r="K252" s="369"/>
      <c r="L252" s="369"/>
      <c r="M252" s="367"/>
      <c r="N252" s="367"/>
      <c r="O252" s="367"/>
      <c r="P252" s="40"/>
      <c r="Q252" s="40"/>
      <c r="R252" s="40"/>
      <c r="S252" s="40"/>
      <c r="T252" s="40"/>
      <c r="U252" s="40"/>
    </row>
    <row r="253" spans="1:21" s="285" customFormat="1" ht="12" customHeight="1">
      <c r="A253" s="284" t="s">
        <v>142</v>
      </c>
      <c r="B253" s="365" t="s">
        <v>37</v>
      </c>
      <c r="C253" s="1134">
        <v>1082</v>
      </c>
      <c r="D253" s="1135">
        <v>1180</v>
      </c>
      <c r="E253" s="1135">
        <v>1002</v>
      </c>
      <c r="F253" s="1135">
        <v>90012</v>
      </c>
      <c r="G253" s="1135">
        <v>44196</v>
      </c>
      <c r="H253" s="1136">
        <v>45816</v>
      </c>
      <c r="J253" s="366"/>
      <c r="K253" s="366"/>
      <c r="L253" s="366"/>
      <c r="M253" s="367"/>
      <c r="N253" s="367"/>
      <c r="O253" s="367"/>
      <c r="P253" s="40"/>
      <c r="Q253" s="40"/>
      <c r="R253" s="40"/>
      <c r="S253" s="40"/>
      <c r="T253" s="40"/>
      <c r="U253" s="40"/>
    </row>
    <row r="254" spans="1:21" s="285" customFormat="1" ht="12" customHeight="1">
      <c r="A254" s="286"/>
      <c r="B254" s="368" t="s">
        <v>38</v>
      </c>
      <c r="C254" s="1137">
        <v>1136</v>
      </c>
      <c r="D254" s="1138">
        <v>1188</v>
      </c>
      <c r="E254" s="1138">
        <v>1093</v>
      </c>
      <c r="F254" s="1138">
        <v>103042</v>
      </c>
      <c r="G254" s="1138">
        <v>49012</v>
      </c>
      <c r="H254" s="1139">
        <v>54030</v>
      </c>
      <c r="J254" s="369"/>
      <c r="K254" s="369"/>
      <c r="L254" s="369"/>
      <c r="M254" s="367"/>
      <c r="N254" s="367"/>
      <c r="O254" s="367"/>
      <c r="P254" s="40"/>
      <c r="Q254" s="40"/>
      <c r="R254" s="40"/>
      <c r="S254" s="40"/>
      <c r="T254" s="40"/>
      <c r="U254" s="40"/>
    </row>
    <row r="255" spans="1:21" s="285" customFormat="1" ht="12" customHeight="1">
      <c r="A255" s="286"/>
      <c r="B255" s="370" t="s">
        <v>361</v>
      </c>
      <c r="C255" s="1137">
        <v>1232</v>
      </c>
      <c r="D255" s="1138">
        <v>1296</v>
      </c>
      <c r="E255" s="1138">
        <v>1183</v>
      </c>
      <c r="F255" s="1138">
        <v>100637</v>
      </c>
      <c r="G255" s="1138">
        <v>45768</v>
      </c>
      <c r="H255" s="1139">
        <v>54869</v>
      </c>
      <c r="J255" s="369"/>
      <c r="K255" s="369"/>
      <c r="L255" s="369"/>
      <c r="M255" s="367"/>
      <c r="N255" s="367"/>
      <c r="O255" s="367"/>
      <c r="P255" s="40"/>
      <c r="Q255" s="40"/>
      <c r="R255" s="40"/>
      <c r="S255" s="40"/>
      <c r="T255" s="40"/>
      <c r="U255" s="40"/>
    </row>
    <row r="256" spans="1:21" s="285" customFormat="1" ht="12" customHeight="1">
      <c r="A256" s="286"/>
      <c r="B256" s="371" t="s">
        <v>362</v>
      </c>
      <c r="C256" s="1137">
        <v>1264</v>
      </c>
      <c r="D256" s="1138">
        <v>1348</v>
      </c>
      <c r="E256" s="1138">
        <v>1210</v>
      </c>
      <c r="F256" s="1138">
        <v>136062</v>
      </c>
      <c r="G256" s="1138">
        <v>56693</v>
      </c>
      <c r="H256" s="1139">
        <v>79368</v>
      </c>
      <c r="J256" s="369"/>
      <c r="K256" s="369"/>
      <c r="L256" s="369"/>
      <c r="M256" s="367"/>
      <c r="N256" s="367"/>
      <c r="O256" s="367"/>
      <c r="P256" s="40"/>
      <c r="Q256" s="40"/>
      <c r="R256" s="40"/>
      <c r="S256" s="40"/>
      <c r="T256" s="40"/>
      <c r="U256" s="40"/>
    </row>
    <row r="257" spans="1:21" s="285" customFormat="1" ht="12" customHeight="1">
      <c r="A257" s="286"/>
      <c r="B257" s="371" t="s">
        <v>4776</v>
      </c>
      <c r="C257" s="1137">
        <v>1490</v>
      </c>
      <c r="D257" s="1138">
        <v>1622</v>
      </c>
      <c r="E257" s="1138">
        <v>1386</v>
      </c>
      <c r="F257" s="1138">
        <v>138277</v>
      </c>
      <c r="G257" s="1138">
        <v>66345</v>
      </c>
      <c r="H257" s="1139">
        <v>71931</v>
      </c>
      <c r="J257" s="369"/>
      <c r="K257" s="369"/>
      <c r="L257" s="369"/>
      <c r="M257" s="367"/>
      <c r="N257" s="367"/>
      <c r="O257" s="367"/>
      <c r="P257" s="40"/>
      <c r="Q257" s="40"/>
      <c r="R257" s="40"/>
      <c r="S257" s="40"/>
      <c r="T257" s="40"/>
      <c r="U257" s="40"/>
    </row>
    <row r="258" spans="1:21" s="285" customFormat="1" ht="12" customHeight="1">
      <c r="A258" s="284" t="s">
        <v>143</v>
      </c>
      <c r="B258" s="365" t="s">
        <v>37</v>
      </c>
      <c r="C258" s="1134">
        <v>1262</v>
      </c>
      <c r="D258" s="1135">
        <v>1416</v>
      </c>
      <c r="E258" s="1135">
        <v>1064</v>
      </c>
      <c r="F258" s="1135">
        <v>1069081</v>
      </c>
      <c r="G258" s="1135">
        <v>672941</v>
      </c>
      <c r="H258" s="1136">
        <v>396140</v>
      </c>
      <c r="J258" s="366"/>
      <c r="K258" s="366"/>
      <c r="L258" s="366"/>
      <c r="M258" s="367"/>
      <c r="N258" s="367"/>
      <c r="O258" s="367"/>
      <c r="P258" s="40"/>
      <c r="Q258" s="40"/>
      <c r="R258" s="40"/>
      <c r="S258" s="40"/>
      <c r="T258" s="40"/>
      <c r="U258" s="40"/>
    </row>
    <row r="259" spans="1:21" s="285" customFormat="1" ht="12" customHeight="1">
      <c r="A259" s="286"/>
      <c r="B259" s="368" t="s">
        <v>38</v>
      </c>
      <c r="C259" s="1137">
        <v>1297</v>
      </c>
      <c r="D259" s="1138">
        <v>1422</v>
      </c>
      <c r="E259" s="1138">
        <v>1130</v>
      </c>
      <c r="F259" s="1138">
        <v>1066999</v>
      </c>
      <c r="G259" s="1138">
        <v>670375</v>
      </c>
      <c r="H259" s="1139">
        <v>396625</v>
      </c>
      <c r="J259" s="369"/>
      <c r="K259" s="369"/>
      <c r="L259" s="369"/>
      <c r="M259" s="367"/>
      <c r="N259" s="367"/>
      <c r="O259" s="367"/>
      <c r="P259" s="40"/>
      <c r="Q259" s="40"/>
      <c r="R259" s="40"/>
      <c r="S259" s="40"/>
      <c r="T259" s="40"/>
      <c r="U259" s="40"/>
    </row>
    <row r="260" spans="1:21" s="285" customFormat="1" ht="12" customHeight="1">
      <c r="A260" s="286"/>
      <c r="B260" s="370" t="s">
        <v>361</v>
      </c>
      <c r="C260" s="1137">
        <v>1405</v>
      </c>
      <c r="D260" s="1138">
        <v>1538</v>
      </c>
      <c r="E260" s="1138">
        <v>1226</v>
      </c>
      <c r="F260" s="1138">
        <v>1144536</v>
      </c>
      <c r="G260" s="1138">
        <v>719902</v>
      </c>
      <c r="H260" s="1139">
        <v>424634</v>
      </c>
      <c r="J260" s="369"/>
      <c r="K260" s="369"/>
      <c r="L260" s="369"/>
      <c r="M260" s="367"/>
      <c r="N260" s="367"/>
      <c r="O260" s="367"/>
      <c r="P260" s="40"/>
      <c r="Q260" s="40"/>
      <c r="R260" s="40"/>
      <c r="S260" s="40"/>
      <c r="T260" s="40"/>
      <c r="U260" s="40"/>
    </row>
    <row r="261" spans="1:21" s="285" customFormat="1" ht="12" customHeight="1">
      <c r="A261" s="286"/>
      <c r="B261" s="371" t="s">
        <v>362</v>
      </c>
      <c r="C261" s="1137">
        <v>1498</v>
      </c>
      <c r="D261" s="1138">
        <v>1653</v>
      </c>
      <c r="E261" s="1138">
        <v>1293</v>
      </c>
      <c r="F261" s="1138">
        <v>1199691</v>
      </c>
      <c r="G261" s="1138">
        <v>753624</v>
      </c>
      <c r="H261" s="1139">
        <v>446067</v>
      </c>
      <c r="J261" s="369"/>
      <c r="K261" s="369"/>
      <c r="L261" s="369"/>
      <c r="M261" s="367"/>
      <c r="N261" s="367"/>
      <c r="O261" s="367"/>
      <c r="P261" s="40"/>
      <c r="Q261" s="40"/>
      <c r="R261" s="40"/>
      <c r="S261" s="40"/>
      <c r="T261" s="40"/>
      <c r="U261" s="40"/>
    </row>
    <row r="262" spans="1:21" s="285" customFormat="1" ht="12" customHeight="1">
      <c r="A262" s="286"/>
      <c r="B262" s="371" t="s">
        <v>4776</v>
      </c>
      <c r="C262" s="1137">
        <v>1670</v>
      </c>
      <c r="D262" s="1138">
        <v>1862</v>
      </c>
      <c r="E262" s="1138">
        <v>1429</v>
      </c>
      <c r="F262" s="1138">
        <v>1302229</v>
      </c>
      <c r="G262" s="1138">
        <v>807058</v>
      </c>
      <c r="H262" s="1139">
        <v>495172</v>
      </c>
      <c r="J262" s="369"/>
      <c r="K262" s="369"/>
      <c r="L262" s="369"/>
      <c r="M262" s="367"/>
      <c r="N262" s="367"/>
      <c r="O262" s="367"/>
      <c r="P262" s="40"/>
      <c r="Q262" s="40"/>
      <c r="R262" s="40"/>
      <c r="S262" s="40"/>
      <c r="T262" s="40"/>
      <c r="U262" s="40"/>
    </row>
    <row r="263" spans="1:21" s="33" customFormat="1" ht="12" customHeight="1">
      <c r="A263" s="281" t="s">
        <v>27</v>
      </c>
      <c r="B263" s="52" t="s">
        <v>37</v>
      </c>
      <c r="C263" s="1320">
        <v>1113</v>
      </c>
      <c r="D263" s="1321">
        <v>1192</v>
      </c>
      <c r="E263" s="1321">
        <v>1035</v>
      </c>
      <c r="F263" s="1321">
        <v>2151626</v>
      </c>
      <c r="G263" s="1321">
        <v>1152975</v>
      </c>
      <c r="H263" s="1322">
        <v>998651</v>
      </c>
      <c r="J263" s="360"/>
      <c r="K263" s="360"/>
      <c r="L263" s="360"/>
      <c r="M263" s="361"/>
      <c r="N263" s="361"/>
      <c r="O263" s="361"/>
      <c r="P263" s="40"/>
      <c r="Q263" s="40"/>
      <c r="R263" s="40"/>
      <c r="S263" s="40"/>
      <c r="T263" s="40"/>
      <c r="U263" s="40"/>
    </row>
    <row r="264" spans="1:21" s="33" customFormat="1" ht="12" customHeight="1">
      <c r="A264" s="283"/>
      <c r="B264" s="55" t="s">
        <v>38</v>
      </c>
      <c r="C264" s="1323">
        <v>1179</v>
      </c>
      <c r="D264" s="1324">
        <v>1259</v>
      </c>
      <c r="E264" s="1324">
        <v>1100</v>
      </c>
      <c r="F264" s="1324">
        <v>2214093</v>
      </c>
      <c r="G264" s="1324">
        <v>1183775</v>
      </c>
      <c r="H264" s="1325">
        <v>1030319</v>
      </c>
      <c r="J264" s="362"/>
      <c r="K264" s="362"/>
      <c r="L264" s="362"/>
      <c r="M264" s="361"/>
      <c r="N264" s="361"/>
      <c r="O264" s="361"/>
      <c r="P264" s="40"/>
      <c r="Q264" s="40"/>
      <c r="R264" s="40"/>
      <c r="S264" s="40"/>
      <c r="T264" s="40"/>
      <c r="U264" s="40"/>
    </row>
    <row r="265" spans="1:21" s="33" customFormat="1" ht="12" customHeight="1">
      <c r="A265" s="283"/>
      <c r="B265" s="55" t="s">
        <v>361</v>
      </c>
      <c r="C265" s="1323">
        <v>1246</v>
      </c>
      <c r="D265" s="1324">
        <v>1325</v>
      </c>
      <c r="E265" s="1324">
        <v>1166</v>
      </c>
      <c r="F265" s="1324">
        <v>2395854</v>
      </c>
      <c r="G265" s="1324">
        <v>1272079</v>
      </c>
      <c r="H265" s="1325">
        <v>1123774</v>
      </c>
      <c r="J265" s="362"/>
      <c r="K265" s="362"/>
      <c r="L265" s="362"/>
      <c r="M265" s="361"/>
      <c r="N265" s="361"/>
      <c r="O265" s="361"/>
      <c r="P265" s="40"/>
      <c r="Q265" s="40"/>
      <c r="R265" s="40"/>
      <c r="S265" s="40"/>
      <c r="T265" s="40"/>
      <c r="U265" s="40"/>
    </row>
    <row r="266" spans="1:21" s="33" customFormat="1" ht="12" customHeight="1">
      <c r="A266" s="283"/>
      <c r="B266" s="363" t="s">
        <v>362</v>
      </c>
      <c r="C266" s="1323">
        <v>1338</v>
      </c>
      <c r="D266" s="1324">
        <v>1445</v>
      </c>
      <c r="E266" s="1324">
        <v>1236</v>
      </c>
      <c r="F266" s="1324">
        <v>2627132</v>
      </c>
      <c r="G266" s="1324">
        <v>1389441</v>
      </c>
      <c r="H266" s="1325">
        <v>1237691</v>
      </c>
      <c r="J266" s="364"/>
      <c r="K266" s="364"/>
      <c r="L266" s="364"/>
      <c r="M266" s="361"/>
      <c r="N266" s="361"/>
      <c r="O266" s="361"/>
      <c r="P266" s="40"/>
      <c r="Q266" s="40"/>
      <c r="R266" s="40"/>
      <c r="S266" s="40"/>
      <c r="T266" s="40"/>
      <c r="U266" s="40"/>
    </row>
    <row r="267" spans="1:21" s="33" customFormat="1" ht="12" customHeight="1">
      <c r="A267" s="283"/>
      <c r="B267" s="363" t="s">
        <v>4776</v>
      </c>
      <c r="C267" s="1323">
        <v>1439</v>
      </c>
      <c r="D267" s="1324">
        <v>1556</v>
      </c>
      <c r="E267" s="1324">
        <v>1330</v>
      </c>
      <c r="F267" s="1324">
        <v>2813746</v>
      </c>
      <c r="G267" s="1324">
        <v>1471570</v>
      </c>
      <c r="H267" s="1325">
        <v>1342177</v>
      </c>
      <c r="J267" s="364"/>
      <c r="K267" s="364"/>
      <c r="L267" s="364"/>
      <c r="M267" s="361"/>
      <c r="N267" s="361"/>
      <c r="O267" s="361"/>
      <c r="P267" s="40"/>
      <c r="Q267" s="40"/>
      <c r="R267" s="40"/>
      <c r="S267" s="40"/>
      <c r="T267" s="40"/>
      <c r="U267" s="40"/>
    </row>
    <row r="268" spans="1:21" s="285" customFormat="1" ht="12" customHeight="1">
      <c r="A268" s="284" t="s">
        <v>144</v>
      </c>
      <c r="B268" s="365" t="s">
        <v>37</v>
      </c>
      <c r="C268" s="1134">
        <v>1225</v>
      </c>
      <c r="D268" s="1135">
        <v>1313</v>
      </c>
      <c r="E268" s="1135">
        <v>1149</v>
      </c>
      <c r="F268" s="1135">
        <v>706506</v>
      </c>
      <c r="G268" s="1135">
        <v>346762</v>
      </c>
      <c r="H268" s="1136">
        <v>359744</v>
      </c>
      <c r="J268" s="366"/>
      <c r="K268" s="366"/>
      <c r="L268" s="366"/>
      <c r="M268" s="367"/>
      <c r="N268" s="367"/>
      <c r="O268" s="367"/>
      <c r="P268" s="40"/>
      <c r="Q268" s="40"/>
      <c r="R268" s="40"/>
      <c r="S268" s="40"/>
      <c r="T268" s="40"/>
      <c r="U268" s="40"/>
    </row>
    <row r="269" spans="1:21" s="285" customFormat="1" ht="12" customHeight="1">
      <c r="A269" s="286"/>
      <c r="B269" s="368" t="s">
        <v>38</v>
      </c>
      <c r="C269" s="1137">
        <v>1293</v>
      </c>
      <c r="D269" s="1138">
        <v>1379</v>
      </c>
      <c r="E269" s="1138">
        <v>1225</v>
      </c>
      <c r="F269" s="1138">
        <v>755087</v>
      </c>
      <c r="G269" s="1138">
        <v>356853</v>
      </c>
      <c r="H269" s="1139">
        <v>398234</v>
      </c>
      <c r="J269" s="369"/>
      <c r="K269" s="369"/>
      <c r="L269" s="369"/>
      <c r="M269" s="367"/>
      <c r="N269" s="367"/>
      <c r="O269" s="367"/>
      <c r="P269" s="40"/>
      <c r="Q269" s="40"/>
      <c r="R269" s="40"/>
      <c r="S269" s="40"/>
      <c r="T269" s="40"/>
      <c r="U269" s="40"/>
    </row>
    <row r="270" spans="1:21" s="285" customFormat="1" ht="12" customHeight="1">
      <c r="A270" s="286"/>
      <c r="B270" s="370" t="s">
        <v>361</v>
      </c>
      <c r="C270" s="1137">
        <v>1374</v>
      </c>
      <c r="D270" s="1138">
        <v>1460</v>
      </c>
      <c r="E270" s="1138">
        <v>1306</v>
      </c>
      <c r="F270" s="1138">
        <v>794205</v>
      </c>
      <c r="G270" s="1138">
        <v>373219</v>
      </c>
      <c r="H270" s="1139">
        <v>420986</v>
      </c>
      <c r="J270" s="369"/>
      <c r="K270" s="369"/>
      <c r="L270" s="369"/>
      <c r="M270" s="367"/>
      <c r="N270" s="367"/>
      <c r="O270" s="367"/>
      <c r="P270" s="40"/>
      <c r="Q270" s="40"/>
      <c r="R270" s="40"/>
      <c r="S270" s="40"/>
      <c r="T270" s="40"/>
      <c r="U270" s="40"/>
    </row>
    <row r="271" spans="1:21" s="285" customFormat="1" ht="12" customHeight="1">
      <c r="A271" s="286"/>
      <c r="B271" s="371" t="s">
        <v>362</v>
      </c>
      <c r="C271" s="1137">
        <v>1447</v>
      </c>
      <c r="D271" s="1138">
        <v>1565</v>
      </c>
      <c r="E271" s="1138">
        <v>1356</v>
      </c>
      <c r="F271" s="1138">
        <v>879095</v>
      </c>
      <c r="G271" s="1138">
        <v>413498</v>
      </c>
      <c r="H271" s="1139">
        <v>465598</v>
      </c>
      <c r="J271" s="369"/>
      <c r="K271" s="369"/>
      <c r="L271" s="369"/>
      <c r="M271" s="367"/>
      <c r="N271" s="367"/>
      <c r="O271" s="367"/>
      <c r="P271" s="40"/>
      <c r="Q271" s="40"/>
      <c r="R271" s="40"/>
      <c r="S271" s="40"/>
      <c r="T271" s="40"/>
      <c r="U271" s="40"/>
    </row>
    <row r="272" spans="1:21" s="285" customFormat="1" ht="12" customHeight="1">
      <c r="A272" s="286"/>
      <c r="B272" s="371" t="s">
        <v>4776</v>
      </c>
      <c r="C272" s="1137">
        <v>1568</v>
      </c>
      <c r="D272" s="1138">
        <v>1692</v>
      </c>
      <c r="E272" s="1138">
        <v>1472</v>
      </c>
      <c r="F272" s="1138">
        <v>836110</v>
      </c>
      <c r="G272" s="1138">
        <v>394313</v>
      </c>
      <c r="H272" s="1139">
        <v>441797</v>
      </c>
      <c r="J272" s="369"/>
      <c r="K272" s="369"/>
      <c r="L272" s="369"/>
      <c r="M272" s="367"/>
      <c r="N272" s="367"/>
      <c r="O272" s="367"/>
      <c r="P272" s="40"/>
      <c r="Q272" s="40"/>
      <c r="R272" s="40"/>
      <c r="S272" s="40"/>
      <c r="T272" s="40"/>
      <c r="U272" s="40"/>
    </row>
    <row r="273" spans="1:21" s="285" customFormat="1" ht="12" customHeight="1">
      <c r="A273" s="284" t="s">
        <v>145</v>
      </c>
      <c r="B273" s="365" t="s">
        <v>37</v>
      </c>
      <c r="C273" s="1134">
        <v>971</v>
      </c>
      <c r="D273" s="1135">
        <v>1037</v>
      </c>
      <c r="E273" s="1135">
        <v>915</v>
      </c>
      <c r="F273" s="1135">
        <v>36686</v>
      </c>
      <c r="G273" s="1135">
        <v>18025</v>
      </c>
      <c r="H273" s="1136">
        <v>18661</v>
      </c>
      <c r="J273" s="366"/>
      <c r="K273" s="366"/>
      <c r="L273" s="366"/>
      <c r="M273" s="367"/>
      <c r="N273" s="367"/>
      <c r="O273" s="367"/>
      <c r="P273" s="40"/>
      <c r="Q273" s="40"/>
      <c r="R273" s="40"/>
      <c r="S273" s="40"/>
      <c r="T273" s="40"/>
      <c r="U273" s="40"/>
    </row>
    <row r="274" spans="1:21" s="285" customFormat="1" ht="12" customHeight="1">
      <c r="A274" s="286"/>
      <c r="B274" s="368" t="s">
        <v>38</v>
      </c>
      <c r="C274" s="1137">
        <v>1035</v>
      </c>
      <c r="D274" s="1138">
        <v>1089</v>
      </c>
      <c r="E274" s="1138">
        <v>973</v>
      </c>
      <c r="F274" s="1138">
        <v>38725</v>
      </c>
      <c r="G274" s="1138">
        <v>21912</v>
      </c>
      <c r="H274" s="1139">
        <v>16814</v>
      </c>
      <c r="J274" s="369"/>
      <c r="K274" s="369"/>
      <c r="L274" s="369"/>
      <c r="M274" s="367"/>
      <c r="N274" s="367"/>
      <c r="O274" s="367"/>
      <c r="P274" s="40"/>
      <c r="Q274" s="40"/>
      <c r="R274" s="40"/>
      <c r="S274" s="40"/>
      <c r="T274" s="40"/>
      <c r="U274" s="40"/>
    </row>
    <row r="275" spans="1:21" s="285" customFormat="1" ht="12" customHeight="1">
      <c r="A275" s="286"/>
      <c r="B275" s="370" t="s">
        <v>361</v>
      </c>
      <c r="C275" s="1137">
        <v>1087</v>
      </c>
      <c r="D275" s="1138">
        <v>1175</v>
      </c>
      <c r="E275" s="1138">
        <v>997</v>
      </c>
      <c r="F275" s="1138">
        <v>38208</v>
      </c>
      <c r="G275" s="1138">
        <v>20859</v>
      </c>
      <c r="H275" s="1139">
        <v>17349</v>
      </c>
      <c r="J275" s="369"/>
      <c r="K275" s="369"/>
      <c r="L275" s="369"/>
      <c r="M275" s="367"/>
      <c r="N275" s="367"/>
      <c r="O275" s="367"/>
      <c r="P275" s="40"/>
      <c r="Q275" s="40"/>
      <c r="R275" s="40"/>
      <c r="S275" s="40"/>
      <c r="T275" s="40"/>
      <c r="U275" s="40"/>
    </row>
    <row r="276" spans="1:21" s="285" customFormat="1" ht="12" customHeight="1">
      <c r="A276" s="286"/>
      <c r="B276" s="371" t="s">
        <v>362</v>
      </c>
      <c r="C276" s="1137">
        <v>1200</v>
      </c>
      <c r="D276" s="1138">
        <v>1298</v>
      </c>
      <c r="E276" s="1138">
        <v>1117</v>
      </c>
      <c r="F276" s="1138">
        <v>46195</v>
      </c>
      <c r="G276" s="1138">
        <v>22828</v>
      </c>
      <c r="H276" s="1139">
        <v>23366</v>
      </c>
      <c r="J276" s="369"/>
      <c r="K276" s="369"/>
      <c r="L276" s="369"/>
      <c r="M276" s="367"/>
      <c r="N276" s="367"/>
      <c r="O276" s="367"/>
      <c r="P276" s="40"/>
      <c r="Q276" s="40"/>
      <c r="R276" s="40"/>
      <c r="S276" s="40"/>
      <c r="T276" s="40"/>
      <c r="U276" s="40"/>
    </row>
    <row r="277" spans="1:21" s="285" customFormat="1" ht="12" customHeight="1">
      <c r="A277" s="286"/>
      <c r="B277" s="371" t="s">
        <v>4776</v>
      </c>
      <c r="C277" s="1137">
        <v>1276</v>
      </c>
      <c r="D277" s="1138">
        <v>1250</v>
      </c>
      <c r="E277" s="1138">
        <v>1304</v>
      </c>
      <c r="F277" s="1138">
        <v>57666</v>
      </c>
      <c r="G277" s="1138">
        <v>28829</v>
      </c>
      <c r="H277" s="1139">
        <v>28837</v>
      </c>
      <c r="J277" s="369"/>
      <c r="K277" s="369"/>
      <c r="L277" s="369"/>
      <c r="M277" s="367"/>
      <c r="N277" s="367"/>
      <c r="O277" s="367"/>
      <c r="P277" s="40"/>
      <c r="Q277" s="40"/>
      <c r="R277" s="40"/>
      <c r="S277" s="40"/>
      <c r="T277" s="40"/>
      <c r="U277" s="40"/>
    </row>
    <row r="278" spans="1:21" s="285" customFormat="1" ht="12" customHeight="1">
      <c r="A278" s="284" t="s">
        <v>146</v>
      </c>
      <c r="B278" s="365" t="s">
        <v>37</v>
      </c>
      <c r="C278" s="1134">
        <v>1048</v>
      </c>
      <c r="D278" s="1135">
        <v>1138</v>
      </c>
      <c r="E278" s="1135">
        <v>965</v>
      </c>
      <c r="F278" s="1135">
        <v>153166</v>
      </c>
      <c r="G278" s="1135">
        <v>79420</v>
      </c>
      <c r="H278" s="1136">
        <v>73746</v>
      </c>
      <c r="J278" s="366"/>
      <c r="K278" s="366"/>
      <c r="L278" s="366"/>
      <c r="M278" s="367"/>
      <c r="N278" s="367"/>
      <c r="O278" s="367"/>
      <c r="P278" s="40"/>
      <c r="Q278" s="40"/>
      <c r="R278" s="40"/>
      <c r="S278" s="40"/>
      <c r="T278" s="40"/>
      <c r="U278" s="40"/>
    </row>
    <row r="279" spans="1:21" s="285" customFormat="1" ht="12" customHeight="1">
      <c r="A279" s="286"/>
      <c r="B279" s="368" t="s">
        <v>38</v>
      </c>
      <c r="C279" s="1137">
        <v>1090</v>
      </c>
      <c r="D279" s="1138">
        <v>1173</v>
      </c>
      <c r="E279" s="1138">
        <v>1017</v>
      </c>
      <c r="F279" s="1138">
        <v>149840</v>
      </c>
      <c r="G279" s="1138">
        <v>75977</v>
      </c>
      <c r="H279" s="1139">
        <v>73863</v>
      </c>
      <c r="J279" s="369"/>
      <c r="K279" s="369"/>
      <c r="L279" s="369"/>
      <c r="M279" s="367"/>
      <c r="N279" s="367"/>
      <c r="O279" s="367"/>
      <c r="P279" s="40"/>
      <c r="Q279" s="40"/>
      <c r="R279" s="40"/>
      <c r="S279" s="40"/>
      <c r="T279" s="40"/>
      <c r="U279" s="40"/>
    </row>
    <row r="280" spans="1:21" s="285" customFormat="1" ht="12" customHeight="1">
      <c r="A280" s="286"/>
      <c r="B280" s="370" t="s">
        <v>361</v>
      </c>
      <c r="C280" s="1137">
        <v>1171</v>
      </c>
      <c r="D280" s="1138">
        <v>1264</v>
      </c>
      <c r="E280" s="1138">
        <v>1078</v>
      </c>
      <c r="F280" s="1138">
        <v>166866</v>
      </c>
      <c r="G280" s="1138">
        <v>90274</v>
      </c>
      <c r="H280" s="1139">
        <v>76592</v>
      </c>
      <c r="J280" s="369"/>
      <c r="K280" s="369"/>
      <c r="L280" s="369"/>
      <c r="M280" s="367"/>
      <c r="N280" s="367"/>
      <c r="O280" s="367"/>
      <c r="P280" s="40"/>
      <c r="Q280" s="40"/>
      <c r="R280" s="40"/>
      <c r="S280" s="40"/>
      <c r="T280" s="40"/>
      <c r="U280" s="40"/>
    </row>
    <row r="281" spans="1:21" s="285" customFormat="1" ht="12" customHeight="1">
      <c r="A281" s="286"/>
      <c r="B281" s="371" t="s">
        <v>362</v>
      </c>
      <c r="C281" s="1137">
        <v>1302</v>
      </c>
      <c r="D281" s="1138">
        <v>1460</v>
      </c>
      <c r="E281" s="1138">
        <v>1158</v>
      </c>
      <c r="F281" s="1138">
        <v>197235</v>
      </c>
      <c r="G281" s="1138">
        <v>105513</v>
      </c>
      <c r="H281" s="1139">
        <v>91722</v>
      </c>
      <c r="J281" s="369"/>
      <c r="K281" s="369"/>
      <c r="L281" s="369"/>
      <c r="M281" s="367"/>
      <c r="N281" s="367"/>
      <c r="O281" s="367"/>
      <c r="P281" s="40"/>
      <c r="Q281" s="40"/>
      <c r="R281" s="40"/>
      <c r="S281" s="40"/>
      <c r="T281" s="40"/>
      <c r="U281" s="40"/>
    </row>
    <row r="282" spans="1:21" s="285" customFormat="1" ht="12" customHeight="1">
      <c r="A282" s="286"/>
      <c r="B282" s="371" t="s">
        <v>4776</v>
      </c>
      <c r="C282" s="1137">
        <v>1430</v>
      </c>
      <c r="D282" s="1138">
        <v>1577</v>
      </c>
      <c r="E282" s="1138">
        <v>1288</v>
      </c>
      <c r="F282" s="1138">
        <v>208160</v>
      </c>
      <c r="G282" s="1138">
        <v>112967</v>
      </c>
      <c r="H282" s="1139">
        <v>95193</v>
      </c>
      <c r="J282" s="369"/>
      <c r="K282" s="369"/>
      <c r="L282" s="369"/>
      <c r="M282" s="367"/>
      <c r="N282" s="367"/>
      <c r="O282" s="367"/>
      <c r="P282" s="40"/>
      <c r="Q282" s="40"/>
      <c r="R282" s="40"/>
      <c r="S282" s="40"/>
      <c r="T282" s="40"/>
      <c r="U282" s="40"/>
    </row>
    <row r="283" spans="1:21" s="285" customFormat="1" ht="12" customHeight="1">
      <c r="A283" s="284" t="s">
        <v>147</v>
      </c>
      <c r="B283" s="365" t="s">
        <v>37</v>
      </c>
      <c r="C283" s="1134">
        <v>1118</v>
      </c>
      <c r="D283" s="1135">
        <v>1186</v>
      </c>
      <c r="E283" s="1135">
        <v>1001</v>
      </c>
      <c r="F283" s="1135">
        <v>78205</v>
      </c>
      <c r="G283" s="1135">
        <v>52456</v>
      </c>
      <c r="H283" s="1136">
        <v>25748</v>
      </c>
      <c r="J283" s="366"/>
      <c r="K283" s="366"/>
      <c r="L283" s="366"/>
      <c r="M283" s="367"/>
      <c r="N283" s="367"/>
      <c r="O283" s="367"/>
      <c r="P283" s="40"/>
      <c r="Q283" s="40"/>
      <c r="R283" s="40"/>
      <c r="S283" s="40"/>
      <c r="T283" s="40"/>
      <c r="U283" s="40"/>
    </row>
    <row r="284" spans="1:21" s="285" customFormat="1" ht="12" customHeight="1">
      <c r="A284" s="286"/>
      <c r="B284" s="368" t="s">
        <v>38</v>
      </c>
      <c r="C284" s="1137">
        <v>1087</v>
      </c>
      <c r="D284" s="1138">
        <v>1168</v>
      </c>
      <c r="E284" s="1138">
        <v>964</v>
      </c>
      <c r="F284" s="1138">
        <v>63130</v>
      </c>
      <c r="G284" s="1138">
        <v>40928</v>
      </c>
      <c r="H284" s="1139">
        <v>22202</v>
      </c>
      <c r="J284" s="369"/>
      <c r="K284" s="369"/>
      <c r="L284" s="369"/>
      <c r="M284" s="367"/>
      <c r="N284" s="367"/>
      <c r="O284" s="367"/>
      <c r="P284" s="40"/>
      <c r="Q284" s="40"/>
      <c r="R284" s="40"/>
      <c r="S284" s="40"/>
      <c r="T284" s="40"/>
      <c r="U284" s="40"/>
    </row>
    <row r="285" spans="1:21" s="285" customFormat="1" ht="12" customHeight="1">
      <c r="A285" s="286"/>
      <c r="B285" s="370" t="s">
        <v>361</v>
      </c>
      <c r="C285" s="1137">
        <v>1215</v>
      </c>
      <c r="D285" s="1138">
        <v>1298</v>
      </c>
      <c r="E285" s="1138">
        <v>1099</v>
      </c>
      <c r="F285" s="1138">
        <v>70697</v>
      </c>
      <c r="G285" s="1138">
        <v>43994</v>
      </c>
      <c r="H285" s="1139">
        <v>26703</v>
      </c>
      <c r="J285" s="369"/>
      <c r="K285" s="369"/>
      <c r="L285" s="369"/>
      <c r="M285" s="367"/>
      <c r="N285" s="367"/>
      <c r="O285" s="367"/>
      <c r="P285" s="40"/>
      <c r="Q285" s="40"/>
      <c r="R285" s="40"/>
      <c r="S285" s="40"/>
      <c r="T285" s="40"/>
      <c r="U285" s="40"/>
    </row>
    <row r="286" spans="1:21" s="285" customFormat="1" ht="12" customHeight="1">
      <c r="A286" s="286"/>
      <c r="B286" s="371" t="s">
        <v>362</v>
      </c>
      <c r="C286" s="1137">
        <v>1424</v>
      </c>
      <c r="D286" s="1138">
        <v>1591</v>
      </c>
      <c r="E286" s="1138">
        <v>1209</v>
      </c>
      <c r="F286" s="1138">
        <v>103447</v>
      </c>
      <c r="G286" s="1138">
        <v>65133</v>
      </c>
      <c r="H286" s="1139">
        <v>38314</v>
      </c>
      <c r="J286" s="369"/>
      <c r="K286" s="369"/>
      <c r="L286" s="369"/>
      <c r="M286" s="367"/>
      <c r="N286" s="367"/>
      <c r="O286" s="367"/>
      <c r="P286" s="40"/>
      <c r="Q286" s="40"/>
      <c r="R286" s="40"/>
      <c r="S286" s="40"/>
      <c r="T286" s="40"/>
      <c r="U286" s="40"/>
    </row>
    <row r="287" spans="1:21" s="285" customFormat="1" ht="12" customHeight="1">
      <c r="A287" s="286"/>
      <c r="B287" s="371" t="s">
        <v>4776</v>
      </c>
      <c r="C287" s="1137">
        <v>1445</v>
      </c>
      <c r="D287" s="1138">
        <v>1565</v>
      </c>
      <c r="E287" s="1138">
        <v>1275</v>
      </c>
      <c r="F287" s="1138">
        <v>144195</v>
      </c>
      <c r="G287" s="1138">
        <v>91516</v>
      </c>
      <c r="H287" s="1139">
        <v>52678</v>
      </c>
      <c r="J287" s="369"/>
      <c r="K287" s="369"/>
      <c r="L287" s="369"/>
      <c r="M287" s="367"/>
      <c r="N287" s="367"/>
      <c r="O287" s="367"/>
      <c r="P287" s="40"/>
      <c r="Q287" s="40"/>
      <c r="R287" s="40"/>
      <c r="S287" s="40"/>
      <c r="T287" s="40"/>
      <c r="U287" s="40"/>
    </row>
    <row r="288" spans="1:21" s="285" customFormat="1" ht="12" customHeight="1">
      <c r="A288" s="284" t="s">
        <v>148</v>
      </c>
      <c r="B288" s="365" t="s">
        <v>37</v>
      </c>
      <c r="C288" s="1134">
        <v>922</v>
      </c>
      <c r="D288" s="1135">
        <v>932</v>
      </c>
      <c r="E288" s="1135">
        <v>912</v>
      </c>
      <c r="F288" s="1135">
        <v>60068</v>
      </c>
      <c r="G288" s="1135">
        <v>32074</v>
      </c>
      <c r="H288" s="1136">
        <v>27994</v>
      </c>
      <c r="J288" s="366"/>
      <c r="K288" s="366"/>
      <c r="L288" s="366"/>
      <c r="M288" s="367"/>
      <c r="N288" s="367"/>
      <c r="O288" s="367"/>
      <c r="P288" s="40"/>
      <c r="Q288" s="40"/>
      <c r="R288" s="40"/>
      <c r="S288" s="40"/>
      <c r="T288" s="40"/>
      <c r="U288" s="40"/>
    </row>
    <row r="289" spans="1:21" s="285" customFormat="1" ht="12" customHeight="1">
      <c r="A289" s="286"/>
      <c r="B289" s="368" t="s">
        <v>38</v>
      </c>
      <c r="C289" s="1137">
        <v>1037</v>
      </c>
      <c r="D289" s="1138">
        <v>1090</v>
      </c>
      <c r="E289" s="1138">
        <v>984</v>
      </c>
      <c r="F289" s="1138">
        <v>69145</v>
      </c>
      <c r="G289" s="1138">
        <v>36297</v>
      </c>
      <c r="H289" s="1139">
        <v>32848</v>
      </c>
      <c r="J289" s="369"/>
      <c r="K289" s="369"/>
      <c r="L289" s="369"/>
      <c r="M289" s="367"/>
      <c r="N289" s="367"/>
      <c r="O289" s="367"/>
      <c r="P289" s="40"/>
      <c r="Q289" s="40"/>
      <c r="R289" s="40"/>
      <c r="S289" s="40"/>
      <c r="T289" s="40"/>
      <c r="U289" s="40"/>
    </row>
    <row r="290" spans="1:21" s="285" customFormat="1" ht="12" customHeight="1">
      <c r="A290" s="286"/>
      <c r="B290" s="370" t="s">
        <v>361</v>
      </c>
      <c r="C290" s="1137">
        <v>1096</v>
      </c>
      <c r="D290" s="1138">
        <v>1158</v>
      </c>
      <c r="E290" s="1138">
        <v>1040</v>
      </c>
      <c r="F290" s="1138">
        <v>61532</v>
      </c>
      <c r="G290" s="1138">
        <v>31071</v>
      </c>
      <c r="H290" s="1139">
        <v>30461</v>
      </c>
      <c r="J290" s="369"/>
      <c r="K290" s="369"/>
      <c r="L290" s="369"/>
      <c r="M290" s="367"/>
      <c r="N290" s="367"/>
      <c r="O290" s="367"/>
      <c r="P290" s="40"/>
      <c r="Q290" s="40"/>
      <c r="R290" s="40"/>
      <c r="S290" s="40"/>
      <c r="T290" s="40"/>
      <c r="U290" s="40"/>
    </row>
    <row r="291" spans="1:21" s="285" customFormat="1" ht="12" customHeight="1">
      <c r="A291" s="286"/>
      <c r="B291" s="371" t="s">
        <v>362</v>
      </c>
      <c r="C291" s="1137">
        <v>1200</v>
      </c>
      <c r="D291" s="1138">
        <v>1273</v>
      </c>
      <c r="E291" s="1138">
        <v>1135</v>
      </c>
      <c r="F291" s="1138">
        <v>77427</v>
      </c>
      <c r="G291" s="1138">
        <v>38704</v>
      </c>
      <c r="H291" s="1139">
        <v>38723</v>
      </c>
      <c r="J291" s="369"/>
      <c r="K291" s="369"/>
      <c r="L291" s="369"/>
      <c r="M291" s="367"/>
      <c r="N291" s="367"/>
      <c r="O291" s="367"/>
      <c r="P291" s="40"/>
      <c r="Q291" s="40"/>
      <c r="R291" s="40"/>
      <c r="S291" s="40"/>
      <c r="T291" s="40"/>
      <c r="U291" s="40"/>
    </row>
    <row r="292" spans="1:21" s="285" customFormat="1" ht="12" customHeight="1">
      <c r="A292" s="286"/>
      <c r="B292" s="371" t="s">
        <v>4776</v>
      </c>
      <c r="C292" s="1137">
        <v>1304</v>
      </c>
      <c r="D292" s="1138">
        <v>1379</v>
      </c>
      <c r="E292" s="1138">
        <v>1241</v>
      </c>
      <c r="F292" s="1138">
        <v>73540</v>
      </c>
      <c r="G292" s="1138">
        <v>35493</v>
      </c>
      <c r="H292" s="1139">
        <v>38047</v>
      </c>
      <c r="J292" s="369"/>
      <c r="K292" s="369"/>
      <c r="L292" s="369"/>
      <c r="M292" s="367"/>
      <c r="N292" s="367"/>
      <c r="O292" s="367"/>
      <c r="P292" s="40"/>
      <c r="Q292" s="40"/>
      <c r="R292" s="40"/>
      <c r="S292" s="40"/>
      <c r="T292" s="40"/>
      <c r="U292" s="40"/>
    </row>
    <row r="293" spans="1:21" s="285" customFormat="1" ht="12" customHeight="1">
      <c r="A293" s="284" t="s">
        <v>149</v>
      </c>
      <c r="B293" s="365" t="s">
        <v>37</v>
      </c>
      <c r="C293" s="1134">
        <v>996</v>
      </c>
      <c r="D293" s="1135">
        <v>1045</v>
      </c>
      <c r="E293" s="1135">
        <v>943</v>
      </c>
      <c r="F293" s="1135">
        <v>187971</v>
      </c>
      <c r="G293" s="1135">
        <v>103713</v>
      </c>
      <c r="H293" s="1136">
        <v>84258</v>
      </c>
      <c r="J293" s="366"/>
      <c r="K293" s="366"/>
      <c r="L293" s="366"/>
      <c r="M293" s="367"/>
      <c r="N293" s="367"/>
      <c r="O293" s="367"/>
      <c r="P293" s="40"/>
      <c r="Q293" s="40"/>
      <c r="R293" s="40"/>
      <c r="S293" s="40"/>
      <c r="T293" s="40"/>
      <c r="U293" s="40"/>
    </row>
    <row r="294" spans="1:21" s="285" customFormat="1" ht="12" customHeight="1">
      <c r="A294" s="286"/>
      <c r="B294" s="368" t="s">
        <v>38</v>
      </c>
      <c r="C294" s="1137">
        <v>1070</v>
      </c>
      <c r="D294" s="1138">
        <v>1123</v>
      </c>
      <c r="E294" s="1138">
        <v>1012</v>
      </c>
      <c r="F294" s="1138">
        <v>188895</v>
      </c>
      <c r="G294" s="1138">
        <v>103165</v>
      </c>
      <c r="H294" s="1139">
        <v>85730</v>
      </c>
      <c r="J294" s="369"/>
      <c r="K294" s="369"/>
      <c r="L294" s="369"/>
      <c r="M294" s="367"/>
      <c r="N294" s="367"/>
      <c r="O294" s="367"/>
      <c r="P294" s="40"/>
      <c r="Q294" s="40"/>
      <c r="R294" s="40"/>
      <c r="S294" s="40"/>
      <c r="T294" s="40"/>
      <c r="U294" s="40"/>
    </row>
    <row r="295" spans="1:21" s="285" customFormat="1" ht="12" customHeight="1">
      <c r="A295" s="286"/>
      <c r="B295" s="370" t="s">
        <v>361</v>
      </c>
      <c r="C295" s="1137">
        <v>1167</v>
      </c>
      <c r="D295" s="1138">
        <v>1221</v>
      </c>
      <c r="E295" s="1138">
        <v>1109</v>
      </c>
      <c r="F295" s="1138">
        <v>195403</v>
      </c>
      <c r="G295" s="1138">
        <v>106822</v>
      </c>
      <c r="H295" s="1139">
        <v>88582</v>
      </c>
      <c r="J295" s="369"/>
      <c r="K295" s="369"/>
      <c r="L295" s="369"/>
      <c r="M295" s="367"/>
      <c r="N295" s="367"/>
      <c r="O295" s="367"/>
      <c r="P295" s="40"/>
      <c r="Q295" s="40"/>
      <c r="R295" s="40"/>
      <c r="S295" s="40"/>
      <c r="T295" s="40"/>
      <c r="U295" s="40"/>
    </row>
    <row r="296" spans="1:21" s="285" customFormat="1" ht="12" customHeight="1">
      <c r="A296" s="286"/>
      <c r="B296" s="371" t="s">
        <v>362</v>
      </c>
      <c r="C296" s="1137">
        <v>1263</v>
      </c>
      <c r="D296" s="1138">
        <v>1331</v>
      </c>
      <c r="E296" s="1138">
        <v>1185</v>
      </c>
      <c r="F296" s="1138">
        <v>224937</v>
      </c>
      <c r="G296" s="1138">
        <v>127610</v>
      </c>
      <c r="H296" s="1139">
        <v>97327</v>
      </c>
      <c r="J296" s="369"/>
      <c r="K296" s="369"/>
      <c r="L296" s="369"/>
      <c r="M296" s="367"/>
      <c r="N296" s="367"/>
      <c r="O296" s="367"/>
      <c r="P296" s="40"/>
      <c r="Q296" s="40"/>
      <c r="R296" s="40"/>
      <c r="S296" s="40"/>
      <c r="T296" s="40"/>
      <c r="U296" s="40"/>
    </row>
    <row r="297" spans="1:21" s="285" customFormat="1" ht="12" customHeight="1">
      <c r="A297" s="286"/>
      <c r="B297" s="371" t="s">
        <v>4776</v>
      </c>
      <c r="C297" s="1137">
        <v>1313</v>
      </c>
      <c r="D297" s="1138">
        <v>1400</v>
      </c>
      <c r="E297" s="1138">
        <v>1222</v>
      </c>
      <c r="F297" s="1138">
        <v>251948</v>
      </c>
      <c r="G297" s="1138">
        <v>137143</v>
      </c>
      <c r="H297" s="1139">
        <v>114805</v>
      </c>
      <c r="J297" s="369"/>
      <c r="K297" s="369"/>
      <c r="L297" s="369"/>
      <c r="M297" s="367"/>
      <c r="N297" s="367"/>
      <c r="O297" s="367"/>
      <c r="P297" s="40"/>
      <c r="Q297" s="40"/>
      <c r="R297" s="40"/>
      <c r="S297" s="40"/>
      <c r="T297" s="40"/>
      <c r="U297" s="40"/>
    </row>
    <row r="298" spans="1:21" s="285" customFormat="1" ht="12" customHeight="1">
      <c r="A298" s="284" t="s">
        <v>150</v>
      </c>
      <c r="B298" s="365" t="s">
        <v>37</v>
      </c>
      <c r="C298" s="1134">
        <v>968</v>
      </c>
      <c r="D298" s="1135">
        <v>1022</v>
      </c>
      <c r="E298" s="1135">
        <v>924</v>
      </c>
      <c r="F298" s="1135">
        <v>20689</v>
      </c>
      <c r="G298" s="1135">
        <v>9977</v>
      </c>
      <c r="H298" s="1136">
        <v>10712</v>
      </c>
      <c r="J298" s="366"/>
      <c r="K298" s="366"/>
      <c r="L298" s="366"/>
      <c r="M298" s="367"/>
      <c r="N298" s="367"/>
      <c r="O298" s="367"/>
      <c r="P298" s="40"/>
      <c r="Q298" s="40"/>
      <c r="R298" s="40"/>
      <c r="S298" s="40"/>
      <c r="T298" s="40"/>
      <c r="U298" s="40"/>
    </row>
    <row r="299" spans="1:21" s="285" customFormat="1" ht="12" customHeight="1">
      <c r="A299" s="286"/>
      <c r="B299" s="368" t="s">
        <v>38</v>
      </c>
      <c r="C299" s="1137">
        <v>1030</v>
      </c>
      <c r="D299" s="1138">
        <v>1098</v>
      </c>
      <c r="E299" s="1138">
        <v>972</v>
      </c>
      <c r="F299" s="1138">
        <v>21211</v>
      </c>
      <c r="G299" s="1138">
        <v>10480</v>
      </c>
      <c r="H299" s="1139">
        <v>10731</v>
      </c>
      <c r="J299" s="369"/>
      <c r="K299" s="369"/>
      <c r="L299" s="369"/>
      <c r="M299" s="367"/>
      <c r="N299" s="367"/>
      <c r="O299" s="367"/>
      <c r="P299" s="40"/>
      <c r="Q299" s="40"/>
      <c r="R299" s="40"/>
      <c r="S299" s="40"/>
      <c r="T299" s="40"/>
      <c r="U299" s="40"/>
    </row>
    <row r="300" spans="1:21" s="285" customFormat="1" ht="12" customHeight="1">
      <c r="A300" s="286"/>
      <c r="B300" s="370" t="s">
        <v>361</v>
      </c>
      <c r="C300" s="1137">
        <v>1080</v>
      </c>
      <c r="D300" s="1138">
        <v>1174</v>
      </c>
      <c r="E300" s="1138">
        <v>1014</v>
      </c>
      <c r="F300" s="1138">
        <v>22890</v>
      </c>
      <c r="G300" s="1138">
        <v>10304</v>
      </c>
      <c r="H300" s="1139">
        <v>12586</v>
      </c>
      <c r="J300" s="369"/>
      <c r="K300" s="369"/>
      <c r="L300" s="369"/>
      <c r="M300" s="367"/>
      <c r="N300" s="367"/>
      <c r="O300" s="367"/>
      <c r="P300" s="40"/>
      <c r="Q300" s="40"/>
      <c r="R300" s="40"/>
      <c r="S300" s="40"/>
      <c r="T300" s="40"/>
      <c r="U300" s="40"/>
    </row>
    <row r="301" spans="1:21" s="285" customFormat="1" ht="12" customHeight="1">
      <c r="A301" s="286"/>
      <c r="B301" s="371" t="s">
        <v>362</v>
      </c>
      <c r="C301" s="1137">
        <v>1139</v>
      </c>
      <c r="D301" s="1138">
        <v>1219</v>
      </c>
      <c r="E301" s="1138">
        <v>1066</v>
      </c>
      <c r="F301" s="1138">
        <v>27497</v>
      </c>
      <c r="G301" s="1138">
        <v>14059</v>
      </c>
      <c r="H301" s="1139">
        <v>13438</v>
      </c>
      <c r="J301" s="369"/>
      <c r="K301" s="369"/>
      <c r="L301" s="369"/>
      <c r="M301" s="367"/>
      <c r="N301" s="367"/>
      <c r="O301" s="367"/>
      <c r="P301" s="40"/>
      <c r="Q301" s="40"/>
      <c r="R301" s="40"/>
      <c r="S301" s="40"/>
      <c r="T301" s="40"/>
      <c r="U301" s="40"/>
    </row>
    <row r="302" spans="1:21" s="285" customFormat="1" ht="12" customHeight="1">
      <c r="A302" s="286"/>
      <c r="B302" s="371" t="s">
        <v>4776</v>
      </c>
      <c r="C302" s="1137">
        <v>1191</v>
      </c>
      <c r="D302" s="1138">
        <v>1287</v>
      </c>
      <c r="E302" s="1138">
        <v>1109</v>
      </c>
      <c r="F302" s="1138">
        <v>25484</v>
      </c>
      <c r="G302" s="1138">
        <v>12700</v>
      </c>
      <c r="H302" s="1139">
        <v>12784</v>
      </c>
      <c r="J302" s="369"/>
      <c r="K302" s="369"/>
      <c r="L302" s="369"/>
      <c r="M302" s="367"/>
      <c r="N302" s="367"/>
      <c r="O302" s="367"/>
      <c r="P302" s="40"/>
      <c r="Q302" s="40"/>
      <c r="R302" s="40"/>
      <c r="S302" s="40"/>
      <c r="T302" s="40"/>
      <c r="U302" s="40"/>
    </row>
    <row r="303" spans="1:21" s="285" customFormat="1" ht="12" customHeight="1">
      <c r="A303" s="284" t="s">
        <v>151</v>
      </c>
      <c r="B303" s="365" t="s">
        <v>37</v>
      </c>
      <c r="C303" s="1134">
        <v>994</v>
      </c>
      <c r="D303" s="1135">
        <v>1048</v>
      </c>
      <c r="E303" s="1135">
        <v>932</v>
      </c>
      <c r="F303" s="1135">
        <v>77185</v>
      </c>
      <c r="G303" s="1135">
        <v>43892</v>
      </c>
      <c r="H303" s="1136">
        <v>33294</v>
      </c>
      <c r="J303" s="366"/>
      <c r="K303" s="366"/>
      <c r="L303" s="366"/>
      <c r="M303" s="367"/>
      <c r="N303" s="367"/>
      <c r="O303" s="367"/>
      <c r="P303" s="40"/>
      <c r="Q303" s="40"/>
      <c r="R303" s="40"/>
      <c r="S303" s="40"/>
      <c r="T303" s="40"/>
      <c r="U303" s="40"/>
    </row>
    <row r="304" spans="1:21" s="285" customFormat="1" ht="12" customHeight="1">
      <c r="A304" s="286"/>
      <c r="B304" s="368" t="s">
        <v>38</v>
      </c>
      <c r="C304" s="1137">
        <v>1083</v>
      </c>
      <c r="D304" s="1138">
        <v>1146</v>
      </c>
      <c r="E304" s="1138">
        <v>1019</v>
      </c>
      <c r="F304" s="1138">
        <v>77617</v>
      </c>
      <c r="G304" s="1138">
        <v>41356</v>
      </c>
      <c r="H304" s="1139">
        <v>36261</v>
      </c>
      <c r="J304" s="369"/>
      <c r="K304" s="369"/>
      <c r="L304" s="369"/>
      <c r="M304" s="367"/>
      <c r="N304" s="367"/>
      <c r="O304" s="367"/>
      <c r="P304" s="40"/>
      <c r="Q304" s="40"/>
      <c r="R304" s="40"/>
      <c r="S304" s="40"/>
      <c r="T304" s="40"/>
      <c r="U304" s="40"/>
    </row>
    <row r="305" spans="1:21" s="285" customFormat="1" ht="12" customHeight="1">
      <c r="A305" s="286"/>
      <c r="B305" s="370" t="s">
        <v>361</v>
      </c>
      <c r="C305" s="1137">
        <v>1147</v>
      </c>
      <c r="D305" s="1138">
        <v>1226</v>
      </c>
      <c r="E305" s="1138">
        <v>1073</v>
      </c>
      <c r="F305" s="1138">
        <v>99654</v>
      </c>
      <c r="G305" s="1138">
        <v>51468</v>
      </c>
      <c r="H305" s="1139">
        <v>48186</v>
      </c>
      <c r="J305" s="369"/>
      <c r="K305" s="369"/>
      <c r="L305" s="369"/>
      <c r="M305" s="367"/>
      <c r="N305" s="367"/>
      <c r="O305" s="367"/>
      <c r="P305" s="40"/>
      <c r="Q305" s="40"/>
      <c r="R305" s="40"/>
      <c r="S305" s="40"/>
      <c r="T305" s="40"/>
      <c r="U305" s="40"/>
    </row>
    <row r="306" spans="1:21" s="285" customFormat="1" ht="12" customHeight="1">
      <c r="A306" s="286"/>
      <c r="B306" s="371" t="s">
        <v>362</v>
      </c>
      <c r="C306" s="1137">
        <v>1243</v>
      </c>
      <c r="D306" s="1138">
        <v>1335</v>
      </c>
      <c r="E306" s="1138">
        <v>1150</v>
      </c>
      <c r="F306" s="1138">
        <v>85722</v>
      </c>
      <c r="G306" s="1138">
        <v>46383</v>
      </c>
      <c r="H306" s="1139">
        <v>39340</v>
      </c>
      <c r="J306" s="369"/>
      <c r="K306" s="369"/>
      <c r="L306" s="369"/>
      <c r="M306" s="367"/>
      <c r="N306" s="367"/>
      <c r="O306" s="367"/>
      <c r="P306" s="40"/>
      <c r="Q306" s="40"/>
      <c r="R306" s="40"/>
      <c r="S306" s="40"/>
      <c r="T306" s="40"/>
      <c r="U306" s="40"/>
    </row>
    <row r="307" spans="1:21" s="285" customFormat="1" ht="12" customHeight="1">
      <c r="A307" s="286"/>
      <c r="B307" s="371" t="s">
        <v>4776</v>
      </c>
      <c r="C307" s="1137">
        <v>1332</v>
      </c>
      <c r="D307" s="1138">
        <v>1404</v>
      </c>
      <c r="E307" s="1138">
        <v>1258</v>
      </c>
      <c r="F307" s="1138">
        <v>96640</v>
      </c>
      <c r="G307" s="1138">
        <v>51463</v>
      </c>
      <c r="H307" s="1139">
        <v>45177</v>
      </c>
      <c r="J307" s="369"/>
      <c r="K307" s="369"/>
      <c r="L307" s="369"/>
      <c r="M307" s="367"/>
      <c r="N307" s="367"/>
      <c r="O307" s="367"/>
      <c r="P307" s="40"/>
      <c r="Q307" s="40"/>
      <c r="R307" s="40"/>
      <c r="S307" s="40"/>
      <c r="T307" s="40"/>
      <c r="U307" s="40"/>
    </row>
    <row r="308" spans="1:21" s="285" customFormat="1" ht="12" customHeight="1">
      <c r="A308" s="284" t="s">
        <v>152</v>
      </c>
      <c r="B308" s="365" t="s">
        <v>37</v>
      </c>
      <c r="C308" s="1134">
        <v>948</v>
      </c>
      <c r="D308" s="1135">
        <v>984</v>
      </c>
      <c r="E308" s="1135">
        <v>913</v>
      </c>
      <c r="F308" s="1135">
        <v>148944</v>
      </c>
      <c r="G308" s="1135">
        <v>76554</v>
      </c>
      <c r="H308" s="1136">
        <v>72390</v>
      </c>
      <c r="J308" s="366"/>
      <c r="K308" s="366"/>
      <c r="L308" s="366"/>
      <c r="M308" s="367"/>
      <c r="N308" s="367"/>
      <c r="O308" s="367"/>
      <c r="P308" s="40"/>
      <c r="Q308" s="40"/>
      <c r="R308" s="40"/>
      <c r="S308" s="40"/>
      <c r="T308" s="40"/>
      <c r="U308" s="40"/>
    </row>
    <row r="309" spans="1:21" s="285" customFormat="1" ht="12" customHeight="1">
      <c r="A309" s="286"/>
      <c r="B309" s="368" t="s">
        <v>38</v>
      </c>
      <c r="C309" s="1137">
        <v>1011</v>
      </c>
      <c r="D309" s="1138">
        <v>1080</v>
      </c>
      <c r="E309" s="1138">
        <v>951</v>
      </c>
      <c r="F309" s="1138">
        <v>148591</v>
      </c>
      <c r="G309" s="1138">
        <v>74374</v>
      </c>
      <c r="H309" s="1139">
        <v>74217</v>
      </c>
      <c r="J309" s="369"/>
      <c r="K309" s="369"/>
      <c r="L309" s="369"/>
      <c r="M309" s="367"/>
      <c r="N309" s="367"/>
      <c r="O309" s="367"/>
      <c r="P309" s="40"/>
      <c r="Q309" s="40"/>
      <c r="R309" s="40"/>
      <c r="S309" s="40"/>
      <c r="T309" s="40"/>
      <c r="U309" s="40"/>
    </row>
    <row r="310" spans="1:21" s="285" customFormat="1" ht="12" customHeight="1">
      <c r="A310" s="286"/>
      <c r="B310" s="370" t="s">
        <v>361</v>
      </c>
      <c r="C310" s="1137">
        <v>1071</v>
      </c>
      <c r="D310" s="1138">
        <v>1116</v>
      </c>
      <c r="E310" s="1138">
        <v>1032</v>
      </c>
      <c r="F310" s="1138">
        <v>191587</v>
      </c>
      <c r="G310" s="1138">
        <v>93104</v>
      </c>
      <c r="H310" s="1139">
        <v>98483</v>
      </c>
      <c r="J310" s="369"/>
      <c r="K310" s="369"/>
      <c r="L310" s="369"/>
      <c r="M310" s="367"/>
      <c r="N310" s="367"/>
      <c r="O310" s="367"/>
      <c r="P310" s="40"/>
      <c r="Q310" s="40"/>
      <c r="R310" s="40"/>
      <c r="S310" s="40"/>
      <c r="T310" s="40"/>
      <c r="U310" s="40"/>
    </row>
    <row r="311" spans="1:21" s="285" customFormat="1" ht="12" customHeight="1">
      <c r="A311" s="286"/>
      <c r="B311" s="371" t="s">
        <v>362</v>
      </c>
      <c r="C311" s="1137">
        <v>1134</v>
      </c>
      <c r="D311" s="1138">
        <v>1190</v>
      </c>
      <c r="E311" s="1138">
        <v>1088</v>
      </c>
      <c r="F311" s="1138">
        <v>178318</v>
      </c>
      <c r="G311" s="1138">
        <v>83408</v>
      </c>
      <c r="H311" s="1139">
        <v>94911</v>
      </c>
      <c r="J311" s="369"/>
      <c r="K311" s="369"/>
      <c r="L311" s="369"/>
      <c r="M311" s="367"/>
      <c r="N311" s="367"/>
      <c r="O311" s="367"/>
      <c r="P311" s="40"/>
      <c r="Q311" s="40"/>
      <c r="R311" s="40"/>
      <c r="S311" s="40"/>
      <c r="T311" s="40"/>
      <c r="U311" s="40"/>
    </row>
    <row r="312" spans="1:21" s="285" customFormat="1" ht="12" customHeight="1">
      <c r="A312" s="286"/>
      <c r="B312" s="371" t="s">
        <v>4776</v>
      </c>
      <c r="C312" s="1137">
        <v>1259</v>
      </c>
      <c r="D312" s="1138">
        <v>1298</v>
      </c>
      <c r="E312" s="1138">
        <v>1229</v>
      </c>
      <c r="F312" s="1138">
        <v>197742</v>
      </c>
      <c r="G312" s="1138">
        <v>87678</v>
      </c>
      <c r="H312" s="1139">
        <v>110064</v>
      </c>
      <c r="J312" s="369"/>
      <c r="K312" s="369"/>
      <c r="L312" s="369"/>
      <c r="M312" s="367"/>
      <c r="N312" s="367"/>
      <c r="O312" s="367"/>
      <c r="P312" s="40"/>
      <c r="Q312" s="40"/>
      <c r="R312" s="40"/>
      <c r="S312" s="40"/>
      <c r="T312" s="40"/>
      <c r="U312" s="40"/>
    </row>
    <row r="313" spans="1:21" s="285" customFormat="1" ht="12" customHeight="1">
      <c r="A313" s="284" t="s">
        <v>153</v>
      </c>
      <c r="B313" s="365" t="s">
        <v>37</v>
      </c>
      <c r="C313" s="1134">
        <v>929</v>
      </c>
      <c r="D313" s="1135">
        <v>956</v>
      </c>
      <c r="E313" s="1135">
        <v>905</v>
      </c>
      <c r="F313" s="1135">
        <v>89062</v>
      </c>
      <c r="G313" s="1135">
        <v>43791</v>
      </c>
      <c r="H313" s="1136">
        <v>45270</v>
      </c>
      <c r="J313" s="366"/>
      <c r="K313" s="366"/>
      <c r="L313" s="366"/>
      <c r="M313" s="367"/>
      <c r="N313" s="367"/>
      <c r="O313" s="367"/>
      <c r="P313" s="40"/>
      <c r="Q313" s="40"/>
      <c r="R313" s="40"/>
      <c r="S313" s="40"/>
      <c r="T313" s="40"/>
      <c r="U313" s="40"/>
    </row>
    <row r="314" spans="1:21" s="285" customFormat="1" ht="12" customHeight="1">
      <c r="A314" s="286"/>
      <c r="B314" s="368" t="s">
        <v>38</v>
      </c>
      <c r="C314" s="1137">
        <v>999</v>
      </c>
      <c r="D314" s="1138">
        <v>1044</v>
      </c>
      <c r="E314" s="1138">
        <v>956</v>
      </c>
      <c r="F314" s="1138">
        <v>86047</v>
      </c>
      <c r="G314" s="1138">
        <v>44109</v>
      </c>
      <c r="H314" s="1139">
        <v>41938</v>
      </c>
      <c r="J314" s="369"/>
      <c r="K314" s="369"/>
      <c r="L314" s="369"/>
      <c r="M314" s="367"/>
      <c r="N314" s="367"/>
      <c r="O314" s="367"/>
      <c r="P314" s="40"/>
      <c r="Q314" s="40"/>
      <c r="R314" s="40"/>
      <c r="S314" s="40"/>
      <c r="T314" s="40"/>
      <c r="U314" s="40"/>
    </row>
    <row r="315" spans="1:21" s="285" customFormat="1" ht="12" customHeight="1">
      <c r="A315" s="286"/>
      <c r="B315" s="370" t="s">
        <v>361</v>
      </c>
      <c r="C315" s="1137">
        <v>997</v>
      </c>
      <c r="D315" s="1138">
        <v>952</v>
      </c>
      <c r="E315" s="1138">
        <v>1044</v>
      </c>
      <c r="F315" s="1138">
        <v>92904</v>
      </c>
      <c r="G315" s="1138">
        <v>45937</v>
      </c>
      <c r="H315" s="1139">
        <v>46966</v>
      </c>
      <c r="J315" s="369"/>
      <c r="K315" s="369"/>
      <c r="L315" s="369"/>
      <c r="M315" s="367"/>
      <c r="N315" s="367"/>
      <c r="O315" s="367"/>
      <c r="P315" s="40"/>
      <c r="Q315" s="40"/>
      <c r="R315" s="40"/>
      <c r="S315" s="40"/>
      <c r="T315" s="40"/>
      <c r="U315" s="40"/>
    </row>
    <row r="316" spans="1:21" s="285" customFormat="1" ht="12" customHeight="1">
      <c r="A316" s="286"/>
      <c r="B316" s="371" t="s">
        <v>362</v>
      </c>
      <c r="C316" s="1137">
        <v>1060</v>
      </c>
      <c r="D316" s="1138">
        <v>1054</v>
      </c>
      <c r="E316" s="1138">
        <v>1067</v>
      </c>
      <c r="F316" s="1138">
        <v>98357</v>
      </c>
      <c r="G316" s="1138">
        <v>51789</v>
      </c>
      <c r="H316" s="1139">
        <v>46568</v>
      </c>
      <c r="J316" s="369"/>
      <c r="K316" s="369"/>
      <c r="L316" s="369"/>
      <c r="M316" s="367"/>
      <c r="N316" s="367"/>
      <c r="O316" s="367"/>
      <c r="P316" s="40"/>
      <c r="Q316" s="40"/>
      <c r="R316" s="40"/>
      <c r="S316" s="40"/>
      <c r="T316" s="40"/>
      <c r="U316" s="40"/>
    </row>
    <row r="317" spans="1:21" s="285" customFormat="1" ht="12" customHeight="1">
      <c r="A317" s="286"/>
      <c r="B317" s="371" t="s">
        <v>4776</v>
      </c>
      <c r="C317" s="1137">
        <v>1209</v>
      </c>
      <c r="D317" s="1138">
        <v>1203</v>
      </c>
      <c r="E317" s="1138">
        <v>1215</v>
      </c>
      <c r="F317" s="1138">
        <v>107923</v>
      </c>
      <c r="G317" s="1138">
        <v>53821</v>
      </c>
      <c r="H317" s="1139">
        <v>54102</v>
      </c>
      <c r="J317" s="369"/>
      <c r="K317" s="369"/>
      <c r="L317" s="369"/>
      <c r="M317" s="367"/>
      <c r="N317" s="367"/>
      <c r="O317" s="367"/>
      <c r="P317" s="40"/>
      <c r="Q317" s="40"/>
      <c r="R317" s="40"/>
      <c r="S317" s="40"/>
      <c r="T317" s="40"/>
      <c r="U317" s="40"/>
    </row>
    <row r="318" spans="1:21" s="285" customFormat="1" ht="12" customHeight="1">
      <c r="A318" s="284" t="s">
        <v>154</v>
      </c>
      <c r="B318" s="365" t="s">
        <v>37</v>
      </c>
      <c r="C318" s="1134">
        <v>1182</v>
      </c>
      <c r="D318" s="1135">
        <v>1289</v>
      </c>
      <c r="E318" s="1135">
        <v>1072</v>
      </c>
      <c r="F318" s="1135">
        <v>361824</v>
      </c>
      <c r="G318" s="1135">
        <v>199615</v>
      </c>
      <c r="H318" s="1136">
        <v>162208</v>
      </c>
      <c r="J318" s="366"/>
      <c r="K318" s="366"/>
      <c r="L318" s="366"/>
      <c r="M318" s="367"/>
      <c r="N318" s="367"/>
      <c r="O318" s="367"/>
      <c r="P318" s="40"/>
      <c r="Q318" s="40"/>
      <c r="R318" s="40"/>
      <c r="S318" s="40"/>
      <c r="T318" s="40"/>
      <c r="U318" s="40"/>
    </row>
    <row r="319" spans="1:21" s="285" customFormat="1" ht="12" customHeight="1">
      <c r="A319" s="286"/>
      <c r="B319" s="368" t="s">
        <v>38</v>
      </c>
      <c r="C319" s="1137">
        <v>1246</v>
      </c>
      <c r="D319" s="1138">
        <v>1325</v>
      </c>
      <c r="E319" s="1138">
        <v>1143</v>
      </c>
      <c r="F319" s="1138">
        <v>365672</v>
      </c>
      <c r="G319" s="1138">
        <v>219635</v>
      </c>
      <c r="H319" s="1139">
        <v>146038</v>
      </c>
      <c r="J319" s="369"/>
      <c r="K319" s="369"/>
      <c r="L319" s="369"/>
      <c r="M319" s="367"/>
      <c r="N319" s="367"/>
      <c r="O319" s="367"/>
      <c r="P319" s="40"/>
      <c r="Q319" s="40"/>
      <c r="R319" s="40"/>
      <c r="S319" s="40"/>
      <c r="T319" s="40"/>
      <c r="U319" s="40"/>
    </row>
    <row r="320" spans="1:21" s="285" customFormat="1" ht="12" customHeight="1">
      <c r="A320" s="286"/>
      <c r="B320" s="370" t="s">
        <v>361</v>
      </c>
      <c r="C320" s="1137">
        <v>1300</v>
      </c>
      <c r="D320" s="1138">
        <v>1397</v>
      </c>
      <c r="E320" s="1138">
        <v>1176</v>
      </c>
      <c r="F320" s="1138">
        <v>399475</v>
      </c>
      <c r="G320" s="1138">
        <v>240724</v>
      </c>
      <c r="H320" s="1139">
        <v>158751</v>
      </c>
      <c r="J320" s="369"/>
      <c r="K320" s="369"/>
      <c r="L320" s="369"/>
      <c r="M320" s="367"/>
      <c r="N320" s="367"/>
      <c r="O320" s="367"/>
      <c r="P320" s="40"/>
      <c r="Q320" s="40"/>
      <c r="R320" s="40"/>
      <c r="S320" s="40"/>
      <c r="T320" s="40"/>
      <c r="U320" s="40"/>
    </row>
    <row r="321" spans="1:21" s="285" customFormat="1" ht="12" customHeight="1">
      <c r="A321" s="286"/>
      <c r="B321" s="371" t="s">
        <v>362</v>
      </c>
      <c r="C321" s="1137">
        <v>1382</v>
      </c>
      <c r="D321" s="1138">
        <v>1482</v>
      </c>
      <c r="E321" s="1138">
        <v>1266</v>
      </c>
      <c r="F321" s="1138">
        <v>422203</v>
      </c>
      <c r="G321" s="1138">
        <v>243906</v>
      </c>
      <c r="H321" s="1139">
        <v>178297</v>
      </c>
      <c r="J321" s="369"/>
      <c r="K321" s="369"/>
      <c r="L321" s="369"/>
      <c r="M321" s="367"/>
      <c r="N321" s="367"/>
      <c r="O321" s="367"/>
      <c r="P321" s="40"/>
      <c r="Q321" s="40"/>
      <c r="R321" s="40"/>
      <c r="S321" s="40"/>
      <c r="T321" s="40"/>
      <c r="U321" s="40"/>
    </row>
    <row r="322" spans="1:21" s="285" customFormat="1" ht="12" customHeight="1">
      <c r="A322" s="286"/>
      <c r="B322" s="371" t="s">
        <v>4776</v>
      </c>
      <c r="C322" s="1137">
        <v>1514</v>
      </c>
      <c r="D322" s="1138">
        <v>1660</v>
      </c>
      <c r="E322" s="1138">
        <v>1359</v>
      </c>
      <c r="F322" s="1138">
        <v>476021</v>
      </c>
      <c r="G322" s="1138">
        <v>268795</v>
      </c>
      <c r="H322" s="1139">
        <v>207226</v>
      </c>
      <c r="J322" s="369"/>
      <c r="K322" s="369"/>
      <c r="L322" s="369"/>
      <c r="M322" s="367"/>
      <c r="N322" s="367"/>
      <c r="O322" s="367"/>
      <c r="P322" s="40"/>
      <c r="Q322" s="40"/>
      <c r="R322" s="40"/>
      <c r="S322" s="40"/>
      <c r="T322" s="40"/>
      <c r="U322" s="40"/>
    </row>
    <row r="323" spans="1:21" s="285" customFormat="1" ht="12" customHeight="1">
      <c r="A323" s="284" t="s">
        <v>155</v>
      </c>
      <c r="B323" s="365" t="s">
        <v>37</v>
      </c>
      <c r="C323" s="1134">
        <v>1236</v>
      </c>
      <c r="D323" s="1135">
        <v>1411</v>
      </c>
      <c r="E323" s="1135">
        <v>1049</v>
      </c>
      <c r="F323" s="1135">
        <v>62938</v>
      </c>
      <c r="G323" s="1135">
        <v>37108</v>
      </c>
      <c r="H323" s="1136">
        <v>25830</v>
      </c>
      <c r="J323" s="366"/>
      <c r="K323" s="366"/>
      <c r="L323" s="366"/>
      <c r="M323" s="367"/>
      <c r="N323" s="367"/>
      <c r="O323" s="367"/>
      <c r="P323" s="40"/>
      <c r="Q323" s="40"/>
      <c r="R323" s="40"/>
      <c r="S323" s="40"/>
      <c r="T323" s="40"/>
      <c r="U323" s="40"/>
    </row>
    <row r="324" spans="1:21" s="285" customFormat="1" ht="12" customHeight="1">
      <c r="A324" s="286"/>
      <c r="B324" s="368" t="s">
        <v>38</v>
      </c>
      <c r="C324" s="1137">
        <v>1275</v>
      </c>
      <c r="D324" s="1138">
        <v>1441</v>
      </c>
      <c r="E324" s="1138">
        <v>1101</v>
      </c>
      <c r="F324" s="1138">
        <v>69004</v>
      </c>
      <c r="G324" s="1138">
        <v>39824</v>
      </c>
      <c r="H324" s="1139">
        <v>29180</v>
      </c>
      <c r="J324" s="369"/>
      <c r="K324" s="369"/>
      <c r="L324" s="369"/>
      <c r="M324" s="367"/>
      <c r="N324" s="367"/>
      <c r="O324" s="367"/>
      <c r="P324" s="40"/>
      <c r="Q324" s="40"/>
      <c r="R324" s="40"/>
      <c r="S324" s="40"/>
      <c r="T324" s="40"/>
      <c r="U324" s="40"/>
    </row>
    <row r="325" spans="1:21" s="285" customFormat="1" ht="12" customHeight="1">
      <c r="A325" s="286"/>
      <c r="B325" s="370" t="s">
        <v>361</v>
      </c>
      <c r="C325" s="1137">
        <v>1384</v>
      </c>
      <c r="D325" s="1138">
        <v>1561</v>
      </c>
      <c r="E325" s="1138">
        <v>1199</v>
      </c>
      <c r="F325" s="1138">
        <v>73798</v>
      </c>
      <c r="G325" s="1138">
        <v>42590</v>
      </c>
      <c r="H325" s="1139">
        <v>31208</v>
      </c>
      <c r="J325" s="369"/>
      <c r="K325" s="369"/>
      <c r="L325" s="369"/>
      <c r="M325" s="367"/>
      <c r="N325" s="367"/>
      <c r="O325" s="367"/>
      <c r="P325" s="40"/>
      <c r="Q325" s="40"/>
      <c r="R325" s="40"/>
      <c r="S325" s="40"/>
      <c r="T325" s="40"/>
      <c r="U325" s="40"/>
    </row>
    <row r="326" spans="1:21" s="285" customFormat="1" ht="12" customHeight="1">
      <c r="A326" s="286"/>
      <c r="B326" s="371" t="s">
        <v>362</v>
      </c>
      <c r="C326" s="1137">
        <v>1420</v>
      </c>
      <c r="D326" s="1138">
        <v>1602</v>
      </c>
      <c r="E326" s="1138">
        <v>1235</v>
      </c>
      <c r="F326" s="1138">
        <v>83596</v>
      </c>
      <c r="G326" s="1138">
        <v>47671</v>
      </c>
      <c r="H326" s="1139">
        <v>35924</v>
      </c>
      <c r="J326" s="369"/>
      <c r="K326" s="369"/>
      <c r="L326" s="369"/>
      <c r="M326" s="367"/>
      <c r="N326" s="367"/>
      <c r="O326" s="367"/>
      <c r="P326" s="40"/>
      <c r="Q326" s="40"/>
      <c r="R326" s="40"/>
      <c r="S326" s="40"/>
      <c r="T326" s="40"/>
      <c r="U326" s="40"/>
    </row>
    <row r="327" spans="1:21" s="285" customFormat="1" ht="12" customHeight="1">
      <c r="A327" s="286"/>
      <c r="B327" s="371" t="s">
        <v>4776</v>
      </c>
      <c r="C327" s="1137">
        <v>1421</v>
      </c>
      <c r="D327" s="1138">
        <v>1711</v>
      </c>
      <c r="E327" s="1138">
        <v>1207</v>
      </c>
      <c r="F327" s="1138">
        <v>104692</v>
      </c>
      <c r="G327" s="1138">
        <v>53602</v>
      </c>
      <c r="H327" s="1139">
        <v>51091</v>
      </c>
      <c r="J327" s="369"/>
      <c r="K327" s="369"/>
      <c r="L327" s="369"/>
      <c r="M327" s="367"/>
      <c r="N327" s="367"/>
      <c r="O327" s="367"/>
      <c r="P327" s="40"/>
      <c r="Q327" s="40"/>
      <c r="R327" s="40"/>
      <c r="S327" s="40"/>
      <c r="T327" s="40"/>
      <c r="U327" s="40"/>
    </row>
    <row r="328" spans="1:21" s="285" customFormat="1" ht="12" customHeight="1">
      <c r="A328" s="284" t="s">
        <v>156</v>
      </c>
      <c r="B328" s="365" t="s">
        <v>37</v>
      </c>
      <c r="C328" s="1134">
        <v>1214</v>
      </c>
      <c r="D328" s="1135">
        <v>1343</v>
      </c>
      <c r="E328" s="1135">
        <v>1030</v>
      </c>
      <c r="F328" s="1135">
        <v>168382</v>
      </c>
      <c r="G328" s="1135">
        <v>109587</v>
      </c>
      <c r="H328" s="1136">
        <v>58795</v>
      </c>
      <c r="J328" s="366"/>
      <c r="K328" s="366"/>
      <c r="L328" s="366"/>
      <c r="M328" s="367"/>
      <c r="N328" s="367"/>
      <c r="O328" s="367"/>
      <c r="P328" s="40"/>
      <c r="Q328" s="40"/>
      <c r="R328" s="40"/>
      <c r="S328" s="40"/>
      <c r="T328" s="40"/>
      <c r="U328" s="40"/>
    </row>
    <row r="329" spans="1:21" s="285" customFormat="1" ht="12" customHeight="1">
      <c r="A329" s="286"/>
      <c r="B329" s="368" t="s">
        <v>38</v>
      </c>
      <c r="C329" s="1137">
        <v>1253</v>
      </c>
      <c r="D329" s="1138">
        <v>1376</v>
      </c>
      <c r="E329" s="1138">
        <v>1071</v>
      </c>
      <c r="F329" s="1138">
        <v>181129</v>
      </c>
      <c r="G329" s="1138">
        <v>118866</v>
      </c>
      <c r="H329" s="1139">
        <v>62262</v>
      </c>
      <c r="J329" s="369"/>
      <c r="K329" s="369"/>
      <c r="L329" s="369"/>
      <c r="M329" s="367"/>
      <c r="N329" s="367"/>
      <c r="O329" s="367"/>
      <c r="P329" s="40"/>
      <c r="Q329" s="40"/>
      <c r="R329" s="40"/>
      <c r="S329" s="40"/>
      <c r="T329" s="40"/>
      <c r="U329" s="40"/>
    </row>
    <row r="330" spans="1:21" s="285" customFormat="1" ht="12" customHeight="1">
      <c r="A330" s="286"/>
      <c r="B330" s="370" t="s">
        <v>361</v>
      </c>
      <c r="C330" s="1137">
        <v>1300</v>
      </c>
      <c r="D330" s="1138">
        <v>1436</v>
      </c>
      <c r="E330" s="1138">
        <v>1108</v>
      </c>
      <c r="F330" s="1138">
        <v>188634</v>
      </c>
      <c r="G330" s="1138">
        <v>121713</v>
      </c>
      <c r="H330" s="1139">
        <v>66922</v>
      </c>
      <c r="J330" s="369"/>
      <c r="K330" s="369"/>
      <c r="L330" s="369"/>
      <c r="M330" s="367"/>
      <c r="N330" s="367"/>
      <c r="O330" s="367"/>
      <c r="P330" s="40"/>
      <c r="Q330" s="40"/>
      <c r="R330" s="40"/>
      <c r="S330" s="40"/>
      <c r="T330" s="40"/>
      <c r="U330" s="40"/>
    </row>
    <row r="331" spans="1:21" s="285" customFormat="1" ht="12" customHeight="1">
      <c r="A331" s="286"/>
      <c r="B331" s="371" t="s">
        <v>362</v>
      </c>
      <c r="C331" s="1137">
        <v>1422</v>
      </c>
      <c r="D331" s="1138">
        <v>1605</v>
      </c>
      <c r="E331" s="1138">
        <v>1187</v>
      </c>
      <c r="F331" s="1138">
        <v>203103</v>
      </c>
      <c r="G331" s="1138">
        <v>128939</v>
      </c>
      <c r="H331" s="1139">
        <v>74164</v>
      </c>
      <c r="J331" s="369"/>
      <c r="K331" s="369"/>
      <c r="L331" s="369"/>
      <c r="M331" s="367"/>
      <c r="N331" s="367"/>
      <c r="O331" s="367"/>
      <c r="P331" s="40"/>
      <c r="Q331" s="40"/>
      <c r="R331" s="40"/>
      <c r="S331" s="40"/>
      <c r="T331" s="40"/>
      <c r="U331" s="40"/>
    </row>
    <row r="332" spans="1:21" s="285" customFormat="1" ht="12" customHeight="1">
      <c r="A332" s="286"/>
      <c r="B332" s="371" t="s">
        <v>4776</v>
      </c>
      <c r="C332" s="1137">
        <v>1514</v>
      </c>
      <c r="D332" s="1138">
        <v>1712</v>
      </c>
      <c r="E332" s="1138">
        <v>1279</v>
      </c>
      <c r="F332" s="1138">
        <v>233626</v>
      </c>
      <c r="G332" s="1138">
        <v>143248</v>
      </c>
      <c r="H332" s="1139">
        <v>90377</v>
      </c>
      <c r="J332" s="369"/>
      <c r="K332" s="369"/>
      <c r="L332" s="369"/>
      <c r="M332" s="367"/>
      <c r="N332" s="367"/>
      <c r="O332" s="367"/>
      <c r="P332" s="40"/>
      <c r="Q332" s="40"/>
      <c r="R332" s="40"/>
      <c r="S332" s="40"/>
      <c r="T332" s="40"/>
      <c r="U332" s="40"/>
    </row>
    <row r="333" spans="1:21" s="40" customFormat="1" ht="12" customHeight="1">
      <c r="A333" s="278" t="s">
        <v>28</v>
      </c>
      <c r="B333" s="61" t="s">
        <v>37</v>
      </c>
      <c r="C333" s="1128">
        <v>1105</v>
      </c>
      <c r="D333" s="1129">
        <v>1191</v>
      </c>
      <c r="E333" s="1129">
        <v>1010</v>
      </c>
      <c r="F333" s="1129">
        <v>4946806</v>
      </c>
      <c r="G333" s="1129">
        <v>2798628</v>
      </c>
      <c r="H333" s="1130">
        <v>2148178</v>
      </c>
      <c r="J333" s="347"/>
      <c r="K333" s="347"/>
      <c r="L333" s="347"/>
      <c r="M333" s="348"/>
      <c r="N333" s="348"/>
      <c r="O333" s="348"/>
    </row>
    <row r="334" spans="1:21" s="40" customFormat="1" ht="12" customHeight="1">
      <c r="A334" s="279"/>
      <c r="B334" s="357" t="s">
        <v>38</v>
      </c>
      <c r="C334" s="1131">
        <v>1166</v>
      </c>
      <c r="D334" s="1132">
        <v>1234</v>
      </c>
      <c r="E334" s="1132">
        <v>1092</v>
      </c>
      <c r="F334" s="1132">
        <v>5226039</v>
      </c>
      <c r="G334" s="1132">
        <v>2900688</v>
      </c>
      <c r="H334" s="1133">
        <v>2325351</v>
      </c>
      <c r="J334" s="358"/>
      <c r="K334" s="358"/>
      <c r="L334" s="358"/>
      <c r="M334" s="348"/>
      <c r="N334" s="348"/>
      <c r="O334" s="348"/>
    </row>
    <row r="335" spans="1:21" s="40" customFormat="1" ht="12" customHeight="1">
      <c r="A335" s="279"/>
      <c r="B335" s="357" t="s">
        <v>361</v>
      </c>
      <c r="C335" s="1131">
        <v>1247</v>
      </c>
      <c r="D335" s="1132">
        <v>1330</v>
      </c>
      <c r="E335" s="1132">
        <v>1157</v>
      </c>
      <c r="F335" s="1132">
        <v>5550318</v>
      </c>
      <c r="G335" s="1132">
        <v>3089285</v>
      </c>
      <c r="H335" s="1133">
        <v>2461033</v>
      </c>
      <c r="J335" s="358"/>
      <c r="K335" s="358"/>
      <c r="L335" s="358"/>
      <c r="M335" s="348"/>
      <c r="N335" s="348"/>
      <c r="O335" s="348"/>
    </row>
    <row r="336" spans="1:21" s="40" customFormat="1" ht="12" customHeight="1">
      <c r="A336" s="279"/>
      <c r="B336" s="359" t="s">
        <v>362</v>
      </c>
      <c r="C336" s="1131">
        <v>1322</v>
      </c>
      <c r="D336" s="1132">
        <v>1417</v>
      </c>
      <c r="E336" s="1132">
        <v>1220</v>
      </c>
      <c r="F336" s="1132">
        <v>5953735</v>
      </c>
      <c r="G336" s="1132">
        <v>3321613</v>
      </c>
      <c r="H336" s="1133">
        <v>2632122</v>
      </c>
      <c r="J336" s="358"/>
      <c r="K336" s="358"/>
      <c r="L336" s="358"/>
      <c r="M336" s="348"/>
      <c r="N336" s="348"/>
      <c r="O336" s="348"/>
    </row>
    <row r="337" spans="1:21" s="40" customFormat="1" ht="12" customHeight="1">
      <c r="A337" s="280"/>
      <c r="B337" s="359" t="s">
        <v>4776</v>
      </c>
      <c r="C337" s="1131">
        <v>1450</v>
      </c>
      <c r="D337" s="1132">
        <v>1549</v>
      </c>
      <c r="E337" s="1132">
        <v>1350</v>
      </c>
      <c r="F337" s="1132">
        <v>6590166</v>
      </c>
      <c r="G337" s="1132">
        <v>3511370</v>
      </c>
      <c r="H337" s="1133">
        <v>3078797</v>
      </c>
      <c r="J337" s="358"/>
      <c r="K337" s="358"/>
      <c r="L337" s="358"/>
      <c r="M337" s="348"/>
      <c r="N337" s="348"/>
      <c r="O337" s="348"/>
    </row>
    <row r="338" spans="1:21" s="33" customFormat="1" ht="12" customHeight="1">
      <c r="A338" s="281" t="s">
        <v>29</v>
      </c>
      <c r="B338" s="52" t="s">
        <v>37</v>
      </c>
      <c r="C338" s="1320">
        <v>1025</v>
      </c>
      <c r="D338" s="1321">
        <v>1087</v>
      </c>
      <c r="E338" s="1321">
        <v>962</v>
      </c>
      <c r="F338" s="1321">
        <v>2212152</v>
      </c>
      <c r="G338" s="1321">
        <v>1190483</v>
      </c>
      <c r="H338" s="1322">
        <v>1021669</v>
      </c>
      <c r="J338" s="360"/>
      <c r="K338" s="360"/>
      <c r="L338" s="360"/>
      <c r="M338" s="361"/>
      <c r="N338" s="361"/>
      <c r="O338" s="361"/>
      <c r="P338" s="40"/>
      <c r="Q338" s="40"/>
      <c r="R338" s="40"/>
      <c r="S338" s="40"/>
      <c r="T338" s="40"/>
      <c r="U338" s="40"/>
    </row>
    <row r="339" spans="1:21" s="33" customFormat="1" ht="12" customHeight="1">
      <c r="A339" s="283"/>
      <c r="B339" s="55" t="s">
        <v>38</v>
      </c>
      <c r="C339" s="1323">
        <v>1086</v>
      </c>
      <c r="D339" s="1324">
        <v>1130</v>
      </c>
      <c r="E339" s="1324">
        <v>1040</v>
      </c>
      <c r="F339" s="1324">
        <v>2290721</v>
      </c>
      <c r="G339" s="1324">
        <v>1216841</v>
      </c>
      <c r="H339" s="1325">
        <v>1073880</v>
      </c>
      <c r="J339" s="362"/>
      <c r="K339" s="362"/>
      <c r="L339" s="362"/>
      <c r="M339" s="361"/>
      <c r="N339" s="361"/>
      <c r="O339" s="361"/>
      <c r="P339" s="40"/>
      <c r="Q339" s="40"/>
      <c r="R339" s="40"/>
      <c r="S339" s="40"/>
      <c r="T339" s="40"/>
      <c r="U339" s="40"/>
    </row>
    <row r="340" spans="1:21" s="33" customFormat="1" ht="12" customHeight="1">
      <c r="A340" s="283"/>
      <c r="B340" s="55" t="s">
        <v>361</v>
      </c>
      <c r="C340" s="1323">
        <v>1153</v>
      </c>
      <c r="D340" s="1324">
        <v>1211</v>
      </c>
      <c r="E340" s="1324">
        <v>1095</v>
      </c>
      <c r="F340" s="1324">
        <v>2446013</v>
      </c>
      <c r="G340" s="1324">
        <v>1284760</v>
      </c>
      <c r="H340" s="1325">
        <v>1161253</v>
      </c>
      <c r="J340" s="362"/>
      <c r="K340" s="362"/>
      <c r="L340" s="362"/>
      <c r="M340" s="361"/>
      <c r="N340" s="361"/>
      <c r="O340" s="361"/>
      <c r="P340" s="40"/>
      <c r="Q340" s="40"/>
      <c r="R340" s="40"/>
      <c r="S340" s="40"/>
      <c r="T340" s="40"/>
      <c r="U340" s="40"/>
    </row>
    <row r="341" spans="1:21" s="33" customFormat="1" ht="12" customHeight="1">
      <c r="A341" s="283"/>
      <c r="B341" s="363" t="s">
        <v>362</v>
      </c>
      <c r="C341" s="1323">
        <v>1219</v>
      </c>
      <c r="D341" s="1324">
        <v>1281</v>
      </c>
      <c r="E341" s="1324">
        <v>1157</v>
      </c>
      <c r="F341" s="1324">
        <v>2613467</v>
      </c>
      <c r="G341" s="1324">
        <v>1377413</v>
      </c>
      <c r="H341" s="1325">
        <v>1236054</v>
      </c>
      <c r="J341" s="364"/>
      <c r="K341" s="364"/>
      <c r="L341" s="364"/>
      <c r="M341" s="361"/>
      <c r="N341" s="361"/>
      <c r="O341" s="361"/>
      <c r="P341" s="40"/>
      <c r="Q341" s="40"/>
      <c r="R341" s="40"/>
      <c r="S341" s="40"/>
      <c r="T341" s="40"/>
      <c r="U341" s="40"/>
    </row>
    <row r="342" spans="1:21" s="33" customFormat="1" ht="12" customHeight="1">
      <c r="A342" s="283"/>
      <c r="B342" s="363" t="s">
        <v>4776</v>
      </c>
      <c r="C342" s="1323">
        <v>1346</v>
      </c>
      <c r="D342" s="1324">
        <v>1415</v>
      </c>
      <c r="E342" s="1324">
        <v>1283</v>
      </c>
      <c r="F342" s="1324">
        <v>2906797</v>
      </c>
      <c r="G342" s="1324">
        <v>1466025</v>
      </c>
      <c r="H342" s="1325">
        <v>1440772</v>
      </c>
      <c r="J342" s="364"/>
      <c r="K342" s="364"/>
      <c r="L342" s="364"/>
      <c r="M342" s="361"/>
      <c r="N342" s="361"/>
      <c r="O342" s="361"/>
      <c r="P342" s="40"/>
      <c r="Q342" s="40"/>
      <c r="R342" s="40"/>
      <c r="S342" s="40"/>
      <c r="T342" s="40"/>
      <c r="U342" s="40"/>
    </row>
    <row r="343" spans="1:21" s="285" customFormat="1" ht="12" customHeight="1">
      <c r="A343" s="284" t="s">
        <v>157</v>
      </c>
      <c r="B343" s="365" t="s">
        <v>37</v>
      </c>
      <c r="C343" s="1134">
        <v>853</v>
      </c>
      <c r="D343" s="1135">
        <v>865</v>
      </c>
      <c r="E343" s="1135">
        <v>842</v>
      </c>
      <c r="F343" s="1135">
        <v>162192</v>
      </c>
      <c r="G343" s="1135">
        <v>80887</v>
      </c>
      <c r="H343" s="1136">
        <v>81306</v>
      </c>
      <c r="J343" s="366"/>
      <c r="K343" s="366"/>
      <c r="L343" s="366"/>
      <c r="M343" s="367"/>
      <c r="N343" s="367"/>
      <c r="O343" s="367"/>
      <c r="P343" s="40"/>
      <c r="Q343" s="40"/>
      <c r="R343" s="40"/>
      <c r="S343" s="40"/>
      <c r="T343" s="40"/>
      <c r="U343" s="40"/>
    </row>
    <row r="344" spans="1:21" s="285" customFormat="1" ht="12" customHeight="1">
      <c r="A344" s="286"/>
      <c r="B344" s="368" t="s">
        <v>38</v>
      </c>
      <c r="C344" s="1137">
        <v>895</v>
      </c>
      <c r="D344" s="1138">
        <v>873</v>
      </c>
      <c r="E344" s="1138">
        <v>921</v>
      </c>
      <c r="F344" s="1138">
        <v>178426</v>
      </c>
      <c r="G344" s="1138">
        <v>92460</v>
      </c>
      <c r="H344" s="1139">
        <v>85967</v>
      </c>
      <c r="J344" s="369"/>
      <c r="K344" s="369"/>
      <c r="L344" s="369"/>
      <c r="M344" s="367"/>
      <c r="N344" s="367"/>
      <c r="O344" s="367"/>
      <c r="P344" s="40"/>
      <c r="Q344" s="40"/>
      <c r="R344" s="40"/>
      <c r="S344" s="40"/>
      <c r="T344" s="40"/>
      <c r="U344" s="40"/>
    </row>
    <row r="345" spans="1:21" s="285" customFormat="1" ht="12" customHeight="1">
      <c r="A345" s="286"/>
      <c r="B345" s="370" t="s">
        <v>361</v>
      </c>
      <c r="C345" s="1137">
        <v>1000</v>
      </c>
      <c r="D345" s="1138">
        <v>1022</v>
      </c>
      <c r="E345" s="1138">
        <v>977</v>
      </c>
      <c r="F345" s="1138">
        <v>197752</v>
      </c>
      <c r="G345" s="1138">
        <v>103309</v>
      </c>
      <c r="H345" s="1139">
        <v>94443</v>
      </c>
      <c r="J345" s="369"/>
      <c r="K345" s="369"/>
      <c r="L345" s="369"/>
      <c r="M345" s="367"/>
      <c r="N345" s="367"/>
      <c r="O345" s="367"/>
      <c r="P345" s="40"/>
      <c r="Q345" s="40"/>
      <c r="R345" s="40"/>
      <c r="S345" s="40"/>
      <c r="T345" s="40"/>
      <c r="U345" s="40"/>
    </row>
    <row r="346" spans="1:21" s="285" customFormat="1" ht="12" customHeight="1">
      <c r="A346" s="286"/>
      <c r="B346" s="371" t="s">
        <v>362</v>
      </c>
      <c r="C346" s="1137">
        <v>1056</v>
      </c>
      <c r="D346" s="1138">
        <v>1058</v>
      </c>
      <c r="E346" s="1138">
        <v>1054</v>
      </c>
      <c r="F346" s="1138">
        <v>200455</v>
      </c>
      <c r="G346" s="1138">
        <v>106036</v>
      </c>
      <c r="H346" s="1139">
        <v>94419</v>
      </c>
      <c r="J346" s="369"/>
      <c r="K346" s="369"/>
      <c r="L346" s="369"/>
      <c r="M346" s="367"/>
      <c r="N346" s="367"/>
      <c r="O346" s="367"/>
      <c r="P346" s="40"/>
      <c r="Q346" s="40"/>
      <c r="R346" s="40"/>
      <c r="S346" s="40"/>
      <c r="T346" s="40"/>
      <c r="U346" s="40"/>
    </row>
    <row r="347" spans="1:21" s="285" customFormat="1" ht="12" customHeight="1">
      <c r="A347" s="286"/>
      <c r="B347" s="371" t="s">
        <v>4776</v>
      </c>
      <c r="C347" s="1137">
        <v>1196</v>
      </c>
      <c r="D347" s="1138">
        <v>1238</v>
      </c>
      <c r="E347" s="1138">
        <v>1160</v>
      </c>
      <c r="F347" s="1138">
        <v>208093</v>
      </c>
      <c r="G347" s="1138">
        <v>100202</v>
      </c>
      <c r="H347" s="1139">
        <v>107891</v>
      </c>
      <c r="J347" s="369"/>
      <c r="K347" s="369"/>
      <c r="L347" s="369"/>
      <c r="M347" s="367"/>
      <c r="N347" s="367"/>
      <c r="O347" s="367"/>
      <c r="P347" s="40"/>
      <c r="Q347" s="40"/>
      <c r="R347" s="40"/>
      <c r="S347" s="40"/>
      <c r="T347" s="40"/>
      <c r="U347" s="40"/>
    </row>
    <row r="348" spans="1:21" s="285" customFormat="1" ht="12" customHeight="1">
      <c r="A348" s="284" t="s">
        <v>158</v>
      </c>
      <c r="B348" s="365" t="s">
        <v>37</v>
      </c>
      <c r="C348" s="1134">
        <v>1012</v>
      </c>
      <c r="D348" s="1135">
        <v>1082</v>
      </c>
      <c r="E348" s="1135">
        <v>956</v>
      </c>
      <c r="F348" s="1135">
        <v>150636</v>
      </c>
      <c r="G348" s="1135">
        <v>72409</v>
      </c>
      <c r="H348" s="1136">
        <v>78227</v>
      </c>
      <c r="J348" s="366"/>
      <c r="K348" s="366"/>
      <c r="L348" s="366"/>
      <c r="M348" s="367"/>
      <c r="N348" s="367"/>
      <c r="O348" s="367"/>
      <c r="P348" s="40"/>
      <c r="Q348" s="40"/>
      <c r="R348" s="40"/>
      <c r="S348" s="40"/>
      <c r="T348" s="40"/>
      <c r="U348" s="40"/>
    </row>
    <row r="349" spans="1:21" s="285" customFormat="1" ht="12" customHeight="1">
      <c r="A349" s="286"/>
      <c r="B349" s="368" t="s">
        <v>38</v>
      </c>
      <c r="C349" s="1137">
        <v>1068</v>
      </c>
      <c r="D349" s="1138">
        <v>1115</v>
      </c>
      <c r="E349" s="1138">
        <v>1023</v>
      </c>
      <c r="F349" s="1138">
        <v>156509</v>
      </c>
      <c r="G349" s="1138">
        <v>80575</v>
      </c>
      <c r="H349" s="1139">
        <v>75934</v>
      </c>
      <c r="J349" s="369"/>
      <c r="K349" s="369"/>
      <c r="L349" s="369"/>
      <c r="M349" s="367"/>
      <c r="N349" s="367"/>
      <c r="O349" s="367"/>
      <c r="P349" s="40"/>
      <c r="Q349" s="40"/>
      <c r="R349" s="40"/>
      <c r="S349" s="40"/>
      <c r="T349" s="40"/>
      <c r="U349" s="40"/>
    </row>
    <row r="350" spans="1:21" s="285" customFormat="1" ht="12" customHeight="1">
      <c r="A350" s="286"/>
      <c r="B350" s="370" t="s">
        <v>361</v>
      </c>
      <c r="C350" s="1137">
        <v>1084</v>
      </c>
      <c r="D350" s="1138">
        <v>1159</v>
      </c>
      <c r="E350" s="1138">
        <v>1018</v>
      </c>
      <c r="F350" s="1138">
        <v>171392</v>
      </c>
      <c r="G350" s="1138">
        <v>85804</v>
      </c>
      <c r="H350" s="1139">
        <v>85588</v>
      </c>
      <c r="J350" s="369"/>
      <c r="K350" s="369"/>
      <c r="L350" s="369"/>
      <c r="M350" s="367"/>
      <c r="N350" s="367"/>
      <c r="O350" s="367"/>
      <c r="P350" s="40"/>
      <c r="Q350" s="40"/>
      <c r="R350" s="40"/>
      <c r="S350" s="40"/>
      <c r="T350" s="40"/>
      <c r="U350" s="40"/>
    </row>
    <row r="351" spans="1:21" s="285" customFormat="1" ht="12" customHeight="1">
      <c r="A351" s="286"/>
      <c r="B351" s="371" t="s">
        <v>362</v>
      </c>
      <c r="C351" s="1137">
        <v>1198</v>
      </c>
      <c r="D351" s="1138">
        <v>1274</v>
      </c>
      <c r="E351" s="1138">
        <v>1126</v>
      </c>
      <c r="F351" s="1138">
        <v>172510</v>
      </c>
      <c r="G351" s="1138">
        <v>89328</v>
      </c>
      <c r="H351" s="1139">
        <v>83182</v>
      </c>
      <c r="J351" s="369"/>
      <c r="K351" s="369"/>
      <c r="L351" s="369"/>
      <c r="M351" s="367"/>
      <c r="N351" s="367"/>
      <c r="O351" s="367"/>
      <c r="P351" s="40"/>
      <c r="Q351" s="40"/>
      <c r="R351" s="40"/>
      <c r="S351" s="40"/>
      <c r="T351" s="40"/>
      <c r="U351" s="40"/>
    </row>
    <row r="352" spans="1:21" s="285" customFormat="1" ht="12" customHeight="1">
      <c r="A352" s="286"/>
      <c r="B352" s="371" t="s">
        <v>4776</v>
      </c>
      <c r="C352" s="1137">
        <v>1268</v>
      </c>
      <c r="D352" s="1138">
        <v>1272</v>
      </c>
      <c r="E352" s="1138">
        <v>1265</v>
      </c>
      <c r="F352" s="1138">
        <v>186284</v>
      </c>
      <c r="G352" s="1138">
        <v>90699</v>
      </c>
      <c r="H352" s="1139">
        <v>95585</v>
      </c>
      <c r="J352" s="369"/>
      <c r="K352" s="369"/>
      <c r="L352" s="369"/>
      <c r="M352" s="367"/>
      <c r="N352" s="367"/>
      <c r="O352" s="367"/>
      <c r="P352" s="40"/>
      <c r="Q352" s="40"/>
      <c r="R352" s="40"/>
      <c r="S352" s="40"/>
      <c r="T352" s="40"/>
      <c r="U352" s="40"/>
    </row>
    <row r="353" spans="1:21" s="285" customFormat="1" ht="12" customHeight="1">
      <c r="A353" s="284" t="s">
        <v>159</v>
      </c>
      <c r="B353" s="365" t="s">
        <v>37</v>
      </c>
      <c r="C353" s="1134">
        <v>949</v>
      </c>
      <c r="D353" s="1135">
        <v>994</v>
      </c>
      <c r="E353" s="1135">
        <v>913</v>
      </c>
      <c r="F353" s="1135">
        <v>144365</v>
      </c>
      <c r="G353" s="1135">
        <v>68011</v>
      </c>
      <c r="H353" s="1136">
        <v>76354</v>
      </c>
      <c r="J353" s="366"/>
      <c r="K353" s="366"/>
      <c r="L353" s="366"/>
      <c r="M353" s="367"/>
      <c r="N353" s="367"/>
      <c r="O353" s="367"/>
      <c r="P353" s="40"/>
      <c r="Q353" s="40"/>
      <c r="R353" s="40"/>
      <c r="S353" s="40"/>
      <c r="T353" s="40"/>
      <c r="U353" s="40"/>
    </row>
    <row r="354" spans="1:21" s="285" customFormat="1" ht="12" customHeight="1">
      <c r="A354" s="286"/>
      <c r="B354" s="368" t="s">
        <v>38</v>
      </c>
      <c r="C354" s="1137">
        <v>1001</v>
      </c>
      <c r="D354" s="1138">
        <v>1021</v>
      </c>
      <c r="E354" s="1138">
        <v>986</v>
      </c>
      <c r="F354" s="1138">
        <v>162007</v>
      </c>
      <c r="G354" s="1138">
        <v>72860</v>
      </c>
      <c r="H354" s="1139">
        <v>89147</v>
      </c>
      <c r="J354" s="369"/>
      <c r="K354" s="369"/>
      <c r="L354" s="369"/>
      <c r="M354" s="367"/>
      <c r="N354" s="367"/>
      <c r="O354" s="367"/>
      <c r="P354" s="40"/>
      <c r="Q354" s="40"/>
      <c r="R354" s="40"/>
      <c r="S354" s="40"/>
      <c r="T354" s="40"/>
      <c r="U354" s="40"/>
    </row>
    <row r="355" spans="1:21" s="285" customFormat="1" ht="12" customHeight="1">
      <c r="A355" s="286"/>
      <c r="B355" s="370" t="s">
        <v>361</v>
      </c>
      <c r="C355" s="1137">
        <v>1079</v>
      </c>
      <c r="D355" s="1138">
        <v>1149</v>
      </c>
      <c r="E355" s="1138">
        <v>1030</v>
      </c>
      <c r="F355" s="1138">
        <v>171907</v>
      </c>
      <c r="G355" s="1138">
        <v>75382</v>
      </c>
      <c r="H355" s="1139">
        <v>96526</v>
      </c>
      <c r="J355" s="369"/>
      <c r="K355" s="369"/>
      <c r="L355" s="369"/>
      <c r="M355" s="367"/>
      <c r="N355" s="367"/>
      <c r="O355" s="367"/>
      <c r="P355" s="40"/>
      <c r="Q355" s="40"/>
      <c r="R355" s="40"/>
      <c r="S355" s="40"/>
      <c r="T355" s="40"/>
      <c r="U355" s="40"/>
    </row>
    <row r="356" spans="1:21" s="285" customFormat="1" ht="12" customHeight="1">
      <c r="A356" s="286"/>
      <c r="B356" s="371" t="s">
        <v>362</v>
      </c>
      <c r="C356" s="1137">
        <v>1150</v>
      </c>
      <c r="D356" s="1138">
        <v>1241</v>
      </c>
      <c r="E356" s="1138">
        <v>1074</v>
      </c>
      <c r="F356" s="1138">
        <v>194731</v>
      </c>
      <c r="G356" s="1138">
        <v>95242</v>
      </c>
      <c r="H356" s="1139">
        <v>99490</v>
      </c>
      <c r="J356" s="369"/>
      <c r="K356" s="369"/>
      <c r="L356" s="369"/>
      <c r="M356" s="367"/>
      <c r="N356" s="367"/>
      <c r="O356" s="367"/>
      <c r="P356" s="40"/>
      <c r="Q356" s="40"/>
      <c r="R356" s="40"/>
      <c r="S356" s="40"/>
      <c r="T356" s="40"/>
      <c r="U356" s="40"/>
    </row>
    <row r="357" spans="1:21" s="285" customFormat="1" ht="12" customHeight="1">
      <c r="A357" s="286"/>
      <c r="B357" s="371" t="s">
        <v>4776</v>
      </c>
      <c r="C357" s="1137">
        <v>1295</v>
      </c>
      <c r="D357" s="1138">
        <v>1396</v>
      </c>
      <c r="E357" s="1138">
        <v>1211</v>
      </c>
      <c r="F357" s="1138">
        <v>213377</v>
      </c>
      <c r="G357" s="1138">
        <v>104393</v>
      </c>
      <c r="H357" s="1139">
        <v>108984</v>
      </c>
      <c r="J357" s="369"/>
      <c r="K357" s="369"/>
      <c r="L357" s="369"/>
      <c r="M357" s="367"/>
      <c r="N357" s="367"/>
      <c r="O357" s="367"/>
      <c r="P357" s="40"/>
      <c r="Q357" s="40"/>
      <c r="R357" s="40"/>
      <c r="S357" s="40"/>
      <c r="T357" s="40"/>
      <c r="U357" s="40"/>
    </row>
    <row r="358" spans="1:21" s="285" customFormat="1" ht="12" customHeight="1">
      <c r="A358" s="284" t="s">
        <v>160</v>
      </c>
      <c r="B358" s="365" t="s">
        <v>37</v>
      </c>
      <c r="C358" s="1134">
        <v>1093</v>
      </c>
      <c r="D358" s="1135">
        <v>1147</v>
      </c>
      <c r="E358" s="1135">
        <v>1041</v>
      </c>
      <c r="F358" s="1135">
        <v>74886</v>
      </c>
      <c r="G358" s="1135">
        <v>38371</v>
      </c>
      <c r="H358" s="1136">
        <v>36514</v>
      </c>
      <c r="J358" s="366"/>
      <c r="K358" s="366"/>
      <c r="L358" s="366"/>
      <c r="M358" s="367"/>
      <c r="N358" s="367"/>
      <c r="O358" s="367"/>
      <c r="P358" s="40"/>
      <c r="Q358" s="40"/>
      <c r="R358" s="40"/>
      <c r="S358" s="40"/>
      <c r="T358" s="40"/>
      <c r="U358" s="40"/>
    </row>
    <row r="359" spans="1:21" s="285" customFormat="1" ht="12" customHeight="1">
      <c r="A359" s="286"/>
      <c r="B359" s="368" t="s">
        <v>38</v>
      </c>
      <c r="C359" s="1137">
        <v>1156</v>
      </c>
      <c r="D359" s="1138">
        <v>1157</v>
      </c>
      <c r="E359" s="1138">
        <v>1154</v>
      </c>
      <c r="F359" s="1138">
        <v>62113</v>
      </c>
      <c r="G359" s="1138">
        <v>30327</v>
      </c>
      <c r="H359" s="1139">
        <v>31786</v>
      </c>
      <c r="J359" s="369"/>
      <c r="K359" s="369"/>
      <c r="L359" s="369"/>
      <c r="M359" s="367"/>
      <c r="N359" s="367"/>
      <c r="O359" s="367"/>
      <c r="P359" s="40"/>
      <c r="Q359" s="40"/>
      <c r="R359" s="40"/>
      <c r="S359" s="40"/>
      <c r="T359" s="40"/>
      <c r="U359" s="40"/>
    </row>
    <row r="360" spans="1:21" s="285" customFormat="1" ht="12" customHeight="1">
      <c r="A360" s="286"/>
      <c r="B360" s="370" t="s">
        <v>361</v>
      </c>
      <c r="C360" s="1137">
        <v>1233</v>
      </c>
      <c r="D360" s="1138">
        <v>1245</v>
      </c>
      <c r="E360" s="1138">
        <v>1223</v>
      </c>
      <c r="F360" s="1138">
        <v>63743</v>
      </c>
      <c r="G360" s="1138">
        <v>30903</v>
      </c>
      <c r="H360" s="1139">
        <v>32840</v>
      </c>
      <c r="J360" s="369"/>
      <c r="K360" s="369"/>
      <c r="L360" s="369"/>
      <c r="M360" s="367"/>
      <c r="N360" s="367"/>
      <c r="O360" s="367"/>
      <c r="P360" s="40"/>
      <c r="Q360" s="40"/>
      <c r="R360" s="40"/>
      <c r="S360" s="40"/>
      <c r="T360" s="40"/>
      <c r="U360" s="40"/>
    </row>
    <row r="361" spans="1:21" s="285" customFormat="1" ht="12" customHeight="1">
      <c r="A361" s="286"/>
      <c r="B361" s="371" t="s">
        <v>362</v>
      </c>
      <c r="C361" s="1137">
        <v>1242</v>
      </c>
      <c r="D361" s="1138">
        <v>1250</v>
      </c>
      <c r="E361" s="1138">
        <v>1234</v>
      </c>
      <c r="F361" s="1138">
        <v>72144</v>
      </c>
      <c r="G361" s="1138">
        <v>37151</v>
      </c>
      <c r="H361" s="1139">
        <v>34993</v>
      </c>
      <c r="J361" s="369"/>
      <c r="K361" s="369"/>
      <c r="L361" s="369"/>
      <c r="M361" s="367"/>
      <c r="N361" s="367"/>
      <c r="O361" s="367"/>
      <c r="P361" s="40"/>
      <c r="Q361" s="40"/>
      <c r="R361" s="40"/>
      <c r="S361" s="40"/>
      <c r="T361" s="40"/>
      <c r="U361" s="40"/>
    </row>
    <row r="362" spans="1:21" s="285" customFormat="1" ht="12" customHeight="1">
      <c r="A362" s="286"/>
      <c r="B362" s="371" t="s">
        <v>4776</v>
      </c>
      <c r="C362" s="1137">
        <v>1374</v>
      </c>
      <c r="D362" s="1138">
        <v>1409</v>
      </c>
      <c r="E362" s="1138">
        <v>1347</v>
      </c>
      <c r="F362" s="1138">
        <v>87789</v>
      </c>
      <c r="G362" s="1138">
        <v>39223</v>
      </c>
      <c r="H362" s="1139">
        <v>48566</v>
      </c>
      <c r="J362" s="369"/>
      <c r="K362" s="369"/>
      <c r="L362" s="369"/>
      <c r="M362" s="367"/>
      <c r="N362" s="367"/>
      <c r="O362" s="367"/>
      <c r="P362" s="40"/>
      <c r="Q362" s="40"/>
      <c r="R362" s="40"/>
      <c r="S362" s="40"/>
      <c r="T362" s="40"/>
      <c r="U362" s="40"/>
    </row>
    <row r="363" spans="1:21" s="285" customFormat="1" ht="12" customHeight="1">
      <c r="A363" s="284" t="s">
        <v>161</v>
      </c>
      <c r="B363" s="365" t="s">
        <v>37</v>
      </c>
      <c r="C363" s="1134">
        <v>882</v>
      </c>
      <c r="D363" s="1135">
        <v>927</v>
      </c>
      <c r="E363" s="1135">
        <v>844</v>
      </c>
      <c r="F363" s="1135">
        <v>14860</v>
      </c>
      <c r="G363" s="1135">
        <v>7128</v>
      </c>
      <c r="H363" s="1136">
        <v>7732</v>
      </c>
      <c r="J363" s="366"/>
      <c r="K363" s="366"/>
      <c r="L363" s="366"/>
      <c r="M363" s="367"/>
      <c r="N363" s="367"/>
      <c r="O363" s="367"/>
      <c r="P363" s="40"/>
      <c r="Q363" s="40"/>
      <c r="R363" s="40"/>
      <c r="S363" s="40"/>
      <c r="T363" s="40"/>
      <c r="U363" s="40"/>
    </row>
    <row r="364" spans="1:21" s="285" customFormat="1" ht="12" customHeight="1">
      <c r="A364" s="286"/>
      <c r="B364" s="368" t="s">
        <v>38</v>
      </c>
      <c r="C364" s="1137">
        <v>1096</v>
      </c>
      <c r="D364" s="1138">
        <v>1122</v>
      </c>
      <c r="E364" s="1138">
        <v>1080</v>
      </c>
      <c r="F364" s="1138">
        <v>16488</v>
      </c>
      <c r="G364" s="1138">
        <v>6434</v>
      </c>
      <c r="H364" s="1139">
        <v>10054</v>
      </c>
      <c r="J364" s="369"/>
      <c r="K364" s="369"/>
      <c r="L364" s="369"/>
      <c r="M364" s="367"/>
      <c r="N364" s="367"/>
      <c r="O364" s="367"/>
      <c r="P364" s="40"/>
      <c r="Q364" s="40"/>
      <c r="R364" s="40"/>
      <c r="S364" s="40"/>
      <c r="T364" s="40"/>
      <c r="U364" s="40"/>
    </row>
    <row r="365" spans="1:21" s="285" customFormat="1" ht="12" customHeight="1">
      <c r="A365" s="286"/>
      <c r="B365" s="370" t="s">
        <v>361</v>
      </c>
      <c r="C365" s="1137">
        <v>1153</v>
      </c>
      <c r="D365" s="1138">
        <v>1158</v>
      </c>
      <c r="E365" s="1138">
        <v>1149</v>
      </c>
      <c r="F365" s="1138">
        <v>17368</v>
      </c>
      <c r="G365" s="1138">
        <v>7898</v>
      </c>
      <c r="H365" s="1139">
        <v>9469</v>
      </c>
      <c r="J365" s="369"/>
      <c r="K365" s="369"/>
      <c r="L365" s="369"/>
      <c r="M365" s="367"/>
      <c r="N365" s="367"/>
      <c r="O365" s="367"/>
      <c r="P365" s="40"/>
      <c r="Q365" s="40"/>
      <c r="R365" s="40"/>
      <c r="S365" s="40"/>
      <c r="T365" s="40"/>
      <c r="U365" s="40"/>
    </row>
    <row r="366" spans="1:21" s="285" customFormat="1" ht="12" customHeight="1">
      <c r="A366" s="286"/>
      <c r="B366" s="371" t="s">
        <v>362</v>
      </c>
      <c r="C366" s="1137">
        <v>1021</v>
      </c>
      <c r="D366" s="1138">
        <v>1009</v>
      </c>
      <c r="E366" s="1138">
        <v>1031</v>
      </c>
      <c r="F366" s="1138">
        <v>28781</v>
      </c>
      <c r="G366" s="1138">
        <v>13259</v>
      </c>
      <c r="H366" s="1139">
        <v>15522</v>
      </c>
      <c r="J366" s="369"/>
      <c r="K366" s="369"/>
      <c r="L366" s="369"/>
      <c r="M366" s="367"/>
      <c r="N366" s="367"/>
      <c r="O366" s="367"/>
      <c r="P366" s="40"/>
      <c r="Q366" s="40"/>
      <c r="R366" s="40"/>
      <c r="S366" s="40"/>
      <c r="T366" s="40"/>
      <c r="U366" s="40"/>
    </row>
    <row r="367" spans="1:21" s="285" customFormat="1" ht="12" customHeight="1">
      <c r="A367" s="286"/>
      <c r="B367" s="371" t="s">
        <v>4776</v>
      </c>
      <c r="C367" s="1137">
        <v>1161</v>
      </c>
      <c r="D367" s="1138">
        <v>1224</v>
      </c>
      <c r="E367" s="1138">
        <v>1114</v>
      </c>
      <c r="F367" s="1138">
        <v>33709</v>
      </c>
      <c r="G367" s="1138">
        <v>15144</v>
      </c>
      <c r="H367" s="1139">
        <v>18565</v>
      </c>
      <c r="J367" s="369"/>
      <c r="K367" s="369"/>
      <c r="L367" s="369"/>
      <c r="M367" s="367"/>
      <c r="N367" s="367"/>
      <c r="O367" s="367"/>
      <c r="P367" s="40"/>
      <c r="Q367" s="40"/>
      <c r="R367" s="40"/>
      <c r="S367" s="40"/>
      <c r="T367" s="40"/>
      <c r="U367" s="40"/>
    </row>
    <row r="368" spans="1:21" s="285" customFormat="1" ht="12" customHeight="1">
      <c r="A368" s="284" t="s">
        <v>162</v>
      </c>
      <c r="B368" s="365" t="s">
        <v>37</v>
      </c>
      <c r="C368" s="1134">
        <v>1123</v>
      </c>
      <c r="D368" s="1135">
        <v>1195</v>
      </c>
      <c r="E368" s="1135">
        <v>1043</v>
      </c>
      <c r="F368" s="1135">
        <v>489214</v>
      </c>
      <c r="G368" s="1135">
        <v>275562</v>
      </c>
      <c r="H368" s="1136">
        <v>213652</v>
      </c>
      <c r="J368" s="366"/>
      <c r="K368" s="366"/>
      <c r="L368" s="366"/>
      <c r="M368" s="367"/>
      <c r="N368" s="367"/>
      <c r="O368" s="367"/>
      <c r="P368" s="40"/>
      <c r="Q368" s="40"/>
      <c r="R368" s="40"/>
      <c r="S368" s="40"/>
      <c r="T368" s="40"/>
      <c r="U368" s="40"/>
    </row>
    <row r="369" spans="1:21" s="285" customFormat="1" ht="12" customHeight="1">
      <c r="A369" s="286"/>
      <c r="B369" s="368" t="s">
        <v>38</v>
      </c>
      <c r="C369" s="1137">
        <v>1197</v>
      </c>
      <c r="D369" s="1138">
        <v>1271</v>
      </c>
      <c r="E369" s="1138">
        <v>1115</v>
      </c>
      <c r="F369" s="1138">
        <v>486296</v>
      </c>
      <c r="G369" s="1138">
        <v>272184</v>
      </c>
      <c r="H369" s="1139">
        <v>214112</v>
      </c>
      <c r="J369" s="369"/>
      <c r="K369" s="369"/>
      <c r="L369" s="369"/>
      <c r="M369" s="367"/>
      <c r="N369" s="367"/>
      <c r="O369" s="367"/>
      <c r="P369" s="40"/>
      <c r="Q369" s="40"/>
      <c r="R369" s="40"/>
      <c r="S369" s="40"/>
      <c r="T369" s="40"/>
      <c r="U369" s="40"/>
    </row>
    <row r="370" spans="1:21" s="285" customFormat="1" ht="12" customHeight="1">
      <c r="A370" s="286"/>
      <c r="B370" s="370" t="s">
        <v>361</v>
      </c>
      <c r="C370" s="1137">
        <v>1248</v>
      </c>
      <c r="D370" s="1138">
        <v>1313</v>
      </c>
      <c r="E370" s="1138">
        <v>1176</v>
      </c>
      <c r="F370" s="1138">
        <v>500347</v>
      </c>
      <c r="G370" s="1138">
        <v>277225</v>
      </c>
      <c r="H370" s="1139">
        <v>223122</v>
      </c>
      <c r="J370" s="369"/>
      <c r="K370" s="369"/>
      <c r="L370" s="369"/>
      <c r="M370" s="367"/>
      <c r="N370" s="367"/>
      <c r="O370" s="367"/>
      <c r="P370" s="40"/>
      <c r="Q370" s="40"/>
      <c r="R370" s="40"/>
      <c r="S370" s="40"/>
      <c r="T370" s="40"/>
      <c r="U370" s="40"/>
    </row>
    <row r="371" spans="1:21" s="285" customFormat="1" ht="12" customHeight="1">
      <c r="A371" s="286"/>
      <c r="B371" s="371" t="s">
        <v>362</v>
      </c>
      <c r="C371" s="1137">
        <v>1317</v>
      </c>
      <c r="D371" s="1138">
        <v>1405</v>
      </c>
      <c r="E371" s="1138">
        <v>1225</v>
      </c>
      <c r="F371" s="1138">
        <v>546200</v>
      </c>
      <c r="G371" s="1138">
        <v>296902</v>
      </c>
      <c r="H371" s="1139">
        <v>249298</v>
      </c>
      <c r="J371" s="369"/>
      <c r="K371" s="369"/>
      <c r="L371" s="369"/>
      <c r="M371" s="367"/>
      <c r="N371" s="367"/>
      <c r="O371" s="367"/>
      <c r="P371" s="40"/>
      <c r="Q371" s="40"/>
      <c r="R371" s="40"/>
      <c r="S371" s="40"/>
      <c r="T371" s="40"/>
      <c r="U371" s="40"/>
    </row>
    <row r="372" spans="1:21" s="285" customFormat="1" ht="12" customHeight="1">
      <c r="A372" s="286"/>
      <c r="B372" s="371" t="s">
        <v>4776</v>
      </c>
      <c r="C372" s="1137">
        <v>1434</v>
      </c>
      <c r="D372" s="1138">
        <v>1506</v>
      </c>
      <c r="E372" s="1138">
        <v>1363</v>
      </c>
      <c r="F372" s="1138">
        <v>624557</v>
      </c>
      <c r="G372" s="1138">
        <v>327323</v>
      </c>
      <c r="H372" s="1139">
        <v>297234</v>
      </c>
      <c r="J372" s="369"/>
      <c r="K372" s="369"/>
      <c r="L372" s="369"/>
      <c r="M372" s="367"/>
      <c r="N372" s="367"/>
      <c r="O372" s="367"/>
      <c r="P372" s="40"/>
      <c r="Q372" s="40"/>
      <c r="R372" s="40"/>
      <c r="S372" s="40"/>
      <c r="T372" s="40"/>
      <c r="U372" s="40"/>
    </row>
    <row r="373" spans="1:21" s="285" customFormat="1" ht="12" customHeight="1">
      <c r="A373" s="284" t="s">
        <v>163</v>
      </c>
      <c r="B373" s="365" t="s">
        <v>37</v>
      </c>
      <c r="C373" s="1134">
        <v>1104</v>
      </c>
      <c r="D373" s="1135">
        <v>1193</v>
      </c>
      <c r="E373" s="1135">
        <v>1005</v>
      </c>
      <c r="F373" s="1135">
        <v>628715</v>
      </c>
      <c r="G373" s="1135">
        <v>358418</v>
      </c>
      <c r="H373" s="1136">
        <v>270298</v>
      </c>
      <c r="J373" s="366"/>
      <c r="K373" s="366"/>
      <c r="L373" s="366"/>
      <c r="M373" s="367"/>
      <c r="N373" s="367"/>
      <c r="O373" s="367"/>
      <c r="P373" s="40"/>
      <c r="Q373" s="40"/>
      <c r="R373" s="40"/>
      <c r="S373" s="40"/>
      <c r="T373" s="40"/>
      <c r="U373" s="40"/>
    </row>
    <row r="374" spans="1:21" s="285" customFormat="1" ht="12" customHeight="1">
      <c r="A374" s="286"/>
      <c r="B374" s="368" t="s">
        <v>38</v>
      </c>
      <c r="C374" s="1137">
        <v>1155</v>
      </c>
      <c r="D374" s="1138">
        <v>1230</v>
      </c>
      <c r="E374" s="1138">
        <v>1072</v>
      </c>
      <c r="F374" s="1138">
        <v>664494</v>
      </c>
      <c r="G374" s="1138">
        <v>370301</v>
      </c>
      <c r="H374" s="1139">
        <v>294193</v>
      </c>
      <c r="J374" s="369"/>
      <c r="K374" s="369"/>
      <c r="L374" s="369"/>
      <c r="M374" s="367"/>
      <c r="N374" s="367"/>
      <c r="O374" s="367"/>
      <c r="P374" s="40"/>
      <c r="Q374" s="40"/>
      <c r="R374" s="40"/>
      <c r="S374" s="40"/>
      <c r="T374" s="40"/>
      <c r="U374" s="40"/>
    </row>
    <row r="375" spans="1:21" s="285" customFormat="1" ht="12" customHeight="1">
      <c r="A375" s="286"/>
      <c r="B375" s="370" t="s">
        <v>361</v>
      </c>
      <c r="C375" s="1137">
        <v>1219</v>
      </c>
      <c r="D375" s="1138">
        <v>1298</v>
      </c>
      <c r="E375" s="1138">
        <v>1136</v>
      </c>
      <c r="F375" s="1138">
        <v>712282</v>
      </c>
      <c r="G375" s="1138">
        <v>389595</v>
      </c>
      <c r="H375" s="1139">
        <v>322687</v>
      </c>
      <c r="J375" s="369"/>
      <c r="K375" s="369"/>
      <c r="L375" s="369"/>
      <c r="M375" s="367"/>
      <c r="N375" s="367"/>
      <c r="O375" s="367"/>
      <c r="P375" s="40"/>
      <c r="Q375" s="40"/>
      <c r="R375" s="40"/>
      <c r="S375" s="40"/>
      <c r="T375" s="40"/>
      <c r="U375" s="40"/>
    </row>
    <row r="376" spans="1:21" s="285" customFormat="1" ht="12" customHeight="1">
      <c r="A376" s="286"/>
      <c r="B376" s="371" t="s">
        <v>362</v>
      </c>
      <c r="C376" s="1137">
        <v>1287</v>
      </c>
      <c r="D376" s="1138">
        <v>1356</v>
      </c>
      <c r="E376" s="1138">
        <v>1213</v>
      </c>
      <c r="F376" s="1138">
        <v>766825</v>
      </c>
      <c r="G376" s="1138">
        <v>418221</v>
      </c>
      <c r="H376" s="1139">
        <v>348604</v>
      </c>
      <c r="J376" s="369"/>
      <c r="K376" s="369"/>
      <c r="L376" s="369"/>
      <c r="M376" s="367"/>
      <c r="N376" s="367"/>
      <c r="O376" s="367"/>
      <c r="P376" s="40"/>
      <c r="Q376" s="40"/>
      <c r="R376" s="40"/>
      <c r="S376" s="40"/>
      <c r="T376" s="40"/>
      <c r="U376" s="40"/>
    </row>
    <row r="377" spans="1:21" s="285" customFormat="1" ht="12" customHeight="1">
      <c r="A377" s="286"/>
      <c r="B377" s="371" t="s">
        <v>4776</v>
      </c>
      <c r="C377" s="1137">
        <v>1430</v>
      </c>
      <c r="D377" s="1138">
        <v>1514</v>
      </c>
      <c r="E377" s="1138">
        <v>1347</v>
      </c>
      <c r="F377" s="1138">
        <v>833520</v>
      </c>
      <c r="G377" s="1138">
        <v>442376</v>
      </c>
      <c r="H377" s="1139">
        <v>391144</v>
      </c>
      <c r="J377" s="369"/>
      <c r="K377" s="369"/>
      <c r="L377" s="369"/>
      <c r="M377" s="367"/>
      <c r="N377" s="367"/>
      <c r="O377" s="367"/>
      <c r="P377" s="40"/>
      <c r="Q377" s="40"/>
      <c r="R377" s="40"/>
      <c r="S377" s="40"/>
      <c r="T377" s="40"/>
      <c r="U377" s="40"/>
    </row>
    <row r="378" spans="1:21" s="285" customFormat="1" ht="12" customHeight="1">
      <c r="A378" s="284" t="s">
        <v>164</v>
      </c>
      <c r="B378" s="365" t="s">
        <v>37</v>
      </c>
      <c r="C378" s="1134">
        <v>1014</v>
      </c>
      <c r="D378" s="1135">
        <v>1129</v>
      </c>
      <c r="E378" s="1135">
        <v>901</v>
      </c>
      <c r="F378" s="1135">
        <v>73655</v>
      </c>
      <c r="G378" s="1135">
        <v>40689</v>
      </c>
      <c r="H378" s="1136">
        <v>32966</v>
      </c>
      <c r="J378" s="366"/>
      <c r="K378" s="366"/>
      <c r="L378" s="366"/>
      <c r="M378" s="367"/>
      <c r="N378" s="367"/>
      <c r="O378" s="367"/>
      <c r="P378" s="40"/>
      <c r="Q378" s="40"/>
      <c r="R378" s="40"/>
      <c r="S378" s="40"/>
      <c r="T378" s="40"/>
      <c r="U378" s="40"/>
    </row>
    <row r="379" spans="1:21" s="285" customFormat="1" ht="12" customHeight="1">
      <c r="A379" s="286"/>
      <c r="B379" s="368" t="s">
        <v>38</v>
      </c>
      <c r="C379" s="1137">
        <v>1063</v>
      </c>
      <c r="D379" s="1138">
        <v>1133</v>
      </c>
      <c r="E379" s="1138">
        <v>1002</v>
      </c>
      <c r="F379" s="1138">
        <v>77436</v>
      </c>
      <c r="G379" s="1138">
        <v>38928</v>
      </c>
      <c r="H379" s="1139">
        <v>38508</v>
      </c>
      <c r="J379" s="369"/>
      <c r="K379" s="369"/>
      <c r="L379" s="369"/>
      <c r="M379" s="367"/>
      <c r="N379" s="367"/>
      <c r="O379" s="367"/>
      <c r="P379" s="40"/>
      <c r="Q379" s="40"/>
      <c r="R379" s="40"/>
      <c r="S379" s="40"/>
      <c r="T379" s="40"/>
      <c r="U379" s="40"/>
    </row>
    <row r="380" spans="1:21" s="285" customFormat="1" ht="12" customHeight="1">
      <c r="A380" s="286"/>
      <c r="B380" s="370" t="s">
        <v>361</v>
      </c>
      <c r="C380" s="1137">
        <v>1139</v>
      </c>
      <c r="D380" s="1138">
        <v>1236</v>
      </c>
      <c r="E380" s="1138">
        <v>1058</v>
      </c>
      <c r="F380" s="1138">
        <v>83331</v>
      </c>
      <c r="G380" s="1138">
        <v>41175</v>
      </c>
      <c r="H380" s="1139">
        <v>42156</v>
      </c>
      <c r="J380" s="369"/>
      <c r="K380" s="369"/>
      <c r="L380" s="369"/>
      <c r="M380" s="367"/>
      <c r="N380" s="367"/>
      <c r="O380" s="367"/>
      <c r="P380" s="40"/>
      <c r="Q380" s="40"/>
      <c r="R380" s="40"/>
      <c r="S380" s="40"/>
      <c r="T380" s="40"/>
      <c r="U380" s="40"/>
    </row>
    <row r="381" spans="1:21" s="285" customFormat="1" ht="12" customHeight="1">
      <c r="A381" s="286"/>
      <c r="B381" s="371" t="s">
        <v>362</v>
      </c>
      <c r="C381" s="1137">
        <v>1200</v>
      </c>
      <c r="D381" s="1138">
        <v>1299</v>
      </c>
      <c r="E381" s="1138">
        <v>1113</v>
      </c>
      <c r="F381" s="1138">
        <v>91529</v>
      </c>
      <c r="G381" s="1138">
        <v>46440</v>
      </c>
      <c r="H381" s="1139">
        <v>45089</v>
      </c>
      <c r="J381" s="369"/>
      <c r="K381" s="369"/>
      <c r="L381" s="369"/>
      <c r="M381" s="367"/>
      <c r="N381" s="367"/>
      <c r="O381" s="367"/>
      <c r="P381" s="40"/>
      <c r="Q381" s="40"/>
      <c r="R381" s="40"/>
      <c r="S381" s="40"/>
      <c r="T381" s="40"/>
      <c r="U381" s="40"/>
    </row>
    <row r="382" spans="1:21" s="285" customFormat="1" ht="12" customHeight="1">
      <c r="A382" s="286"/>
      <c r="B382" s="371" t="s">
        <v>4776</v>
      </c>
      <c r="C382" s="1137">
        <v>1340</v>
      </c>
      <c r="D382" s="1138">
        <v>1440</v>
      </c>
      <c r="E382" s="1138">
        <v>1249</v>
      </c>
      <c r="F382" s="1138">
        <v>114236</v>
      </c>
      <c r="G382" s="1138">
        <v>58757</v>
      </c>
      <c r="H382" s="1139">
        <v>55479</v>
      </c>
      <c r="J382" s="369"/>
      <c r="K382" s="369"/>
      <c r="L382" s="369"/>
      <c r="M382" s="367"/>
      <c r="N382" s="367"/>
      <c r="O382" s="367"/>
      <c r="P382" s="40"/>
      <c r="Q382" s="40"/>
      <c r="R382" s="40"/>
      <c r="S382" s="40"/>
      <c r="T382" s="40"/>
      <c r="U382" s="40"/>
    </row>
    <row r="383" spans="1:21" s="285" customFormat="1" ht="12" customHeight="1">
      <c r="A383" s="284" t="s">
        <v>165</v>
      </c>
      <c r="B383" s="365" t="s">
        <v>37</v>
      </c>
      <c r="C383" s="1134">
        <v>934</v>
      </c>
      <c r="D383" s="1135">
        <v>969</v>
      </c>
      <c r="E383" s="1135">
        <v>892</v>
      </c>
      <c r="F383" s="1135">
        <v>58476</v>
      </c>
      <c r="G383" s="1135">
        <v>32959</v>
      </c>
      <c r="H383" s="1136">
        <v>25517</v>
      </c>
      <c r="J383" s="366"/>
      <c r="K383" s="366"/>
      <c r="L383" s="366"/>
      <c r="M383" s="367"/>
      <c r="N383" s="367"/>
      <c r="O383" s="367"/>
      <c r="P383" s="40"/>
      <c r="Q383" s="40"/>
      <c r="R383" s="40"/>
      <c r="S383" s="40"/>
      <c r="T383" s="40"/>
      <c r="U383" s="40"/>
    </row>
    <row r="384" spans="1:21" s="285" customFormat="1" ht="12" customHeight="1">
      <c r="A384" s="286"/>
      <c r="B384" s="368" t="s">
        <v>38</v>
      </c>
      <c r="C384" s="1137">
        <v>932</v>
      </c>
      <c r="D384" s="1138">
        <v>931</v>
      </c>
      <c r="E384" s="1138">
        <v>932</v>
      </c>
      <c r="F384" s="1138">
        <v>66353</v>
      </c>
      <c r="G384" s="1138">
        <v>36605</v>
      </c>
      <c r="H384" s="1139">
        <v>29747</v>
      </c>
      <c r="J384" s="369"/>
      <c r="K384" s="369"/>
      <c r="L384" s="369"/>
      <c r="M384" s="367"/>
      <c r="N384" s="367"/>
      <c r="O384" s="367"/>
      <c r="P384" s="40"/>
      <c r="Q384" s="40"/>
      <c r="R384" s="40"/>
      <c r="S384" s="40"/>
      <c r="T384" s="40"/>
      <c r="U384" s="40"/>
    </row>
    <row r="385" spans="1:21" s="285" customFormat="1" ht="12" customHeight="1">
      <c r="A385" s="286"/>
      <c r="B385" s="370" t="s">
        <v>361</v>
      </c>
      <c r="C385" s="1137">
        <v>983</v>
      </c>
      <c r="D385" s="1138">
        <v>991</v>
      </c>
      <c r="E385" s="1138">
        <v>975</v>
      </c>
      <c r="F385" s="1138">
        <v>65921</v>
      </c>
      <c r="G385" s="1138">
        <v>35654</v>
      </c>
      <c r="H385" s="1139">
        <v>30266</v>
      </c>
      <c r="J385" s="369"/>
      <c r="K385" s="369"/>
      <c r="L385" s="369"/>
      <c r="M385" s="367"/>
      <c r="N385" s="367"/>
      <c r="O385" s="367"/>
      <c r="P385" s="40"/>
      <c r="Q385" s="40"/>
      <c r="R385" s="40"/>
      <c r="S385" s="40"/>
      <c r="T385" s="40"/>
      <c r="U385" s="40"/>
    </row>
    <row r="386" spans="1:21" s="285" customFormat="1" ht="12" customHeight="1">
      <c r="A386" s="286"/>
      <c r="B386" s="371" t="s">
        <v>362</v>
      </c>
      <c r="C386" s="1137">
        <v>1141</v>
      </c>
      <c r="D386" s="1138">
        <v>1207</v>
      </c>
      <c r="E386" s="1138">
        <v>1076</v>
      </c>
      <c r="F386" s="1138">
        <v>62852</v>
      </c>
      <c r="G386" s="1138">
        <v>32888</v>
      </c>
      <c r="H386" s="1139">
        <v>29965</v>
      </c>
      <c r="J386" s="369"/>
      <c r="K386" s="369"/>
      <c r="L386" s="369"/>
      <c r="M386" s="367"/>
      <c r="N386" s="367"/>
      <c r="O386" s="367"/>
      <c r="P386" s="40"/>
      <c r="Q386" s="40"/>
      <c r="R386" s="40"/>
      <c r="S386" s="40"/>
      <c r="T386" s="40"/>
      <c r="U386" s="40"/>
    </row>
    <row r="387" spans="1:21" s="285" customFormat="1" ht="12" customHeight="1">
      <c r="A387" s="286"/>
      <c r="B387" s="371" t="s">
        <v>4776</v>
      </c>
      <c r="C387" s="1137">
        <v>1262</v>
      </c>
      <c r="D387" s="1138">
        <v>1343</v>
      </c>
      <c r="E387" s="1138">
        <v>1194</v>
      </c>
      <c r="F387" s="1138">
        <v>67199</v>
      </c>
      <c r="G387" s="1138">
        <v>32557</v>
      </c>
      <c r="H387" s="1139">
        <v>34643</v>
      </c>
      <c r="J387" s="369"/>
      <c r="K387" s="369"/>
      <c r="L387" s="369"/>
      <c r="M387" s="367"/>
      <c r="N387" s="367"/>
      <c r="O387" s="367"/>
      <c r="P387" s="40"/>
      <c r="Q387" s="40"/>
      <c r="R387" s="40"/>
      <c r="S387" s="40"/>
      <c r="T387" s="40"/>
      <c r="U387" s="40"/>
    </row>
    <row r="388" spans="1:21" s="285" customFormat="1" ht="12" customHeight="1">
      <c r="A388" s="284" t="s">
        <v>166</v>
      </c>
      <c r="B388" s="365" t="s">
        <v>37</v>
      </c>
      <c r="C388" s="1134">
        <v>937</v>
      </c>
      <c r="D388" s="1135">
        <v>949</v>
      </c>
      <c r="E388" s="1135">
        <v>926</v>
      </c>
      <c r="F388" s="1135">
        <v>144761</v>
      </c>
      <c r="G388" s="1135">
        <v>74808</v>
      </c>
      <c r="H388" s="1136">
        <v>69953</v>
      </c>
      <c r="J388" s="366"/>
      <c r="K388" s="366"/>
      <c r="L388" s="366"/>
      <c r="M388" s="367"/>
      <c r="N388" s="367"/>
      <c r="O388" s="367"/>
      <c r="P388" s="40"/>
      <c r="Q388" s="40"/>
      <c r="R388" s="40"/>
      <c r="S388" s="40"/>
      <c r="T388" s="40"/>
      <c r="U388" s="40"/>
    </row>
    <row r="389" spans="1:21" s="285" customFormat="1" ht="12" customHeight="1">
      <c r="A389" s="286"/>
      <c r="B389" s="368" t="s">
        <v>38</v>
      </c>
      <c r="C389" s="1137">
        <v>1053</v>
      </c>
      <c r="D389" s="1138">
        <v>1068</v>
      </c>
      <c r="E389" s="1138">
        <v>1037</v>
      </c>
      <c r="F389" s="1138">
        <v>140388</v>
      </c>
      <c r="G389" s="1138">
        <v>73405</v>
      </c>
      <c r="H389" s="1139">
        <v>66982</v>
      </c>
      <c r="J389" s="369"/>
      <c r="K389" s="369"/>
      <c r="L389" s="369"/>
      <c r="M389" s="367"/>
      <c r="N389" s="367"/>
      <c r="O389" s="367"/>
      <c r="P389" s="40"/>
      <c r="Q389" s="40"/>
      <c r="R389" s="40"/>
      <c r="S389" s="40"/>
      <c r="T389" s="40"/>
      <c r="U389" s="40"/>
    </row>
    <row r="390" spans="1:21" s="285" customFormat="1" ht="12" customHeight="1">
      <c r="A390" s="286"/>
      <c r="B390" s="370" t="s">
        <v>361</v>
      </c>
      <c r="C390" s="1137">
        <v>1113</v>
      </c>
      <c r="D390" s="1138">
        <v>1167</v>
      </c>
      <c r="E390" s="1138">
        <v>1059</v>
      </c>
      <c r="F390" s="1138">
        <v>145538</v>
      </c>
      <c r="G390" s="1138">
        <v>75873</v>
      </c>
      <c r="H390" s="1139">
        <v>69665</v>
      </c>
      <c r="J390" s="369"/>
      <c r="K390" s="369"/>
      <c r="L390" s="369"/>
      <c r="M390" s="367"/>
      <c r="N390" s="367"/>
      <c r="O390" s="367"/>
      <c r="P390" s="40"/>
      <c r="Q390" s="40"/>
      <c r="R390" s="40"/>
      <c r="S390" s="40"/>
      <c r="T390" s="40"/>
      <c r="U390" s="40"/>
    </row>
    <row r="391" spans="1:21" s="285" customFormat="1" ht="12" customHeight="1">
      <c r="A391" s="286"/>
      <c r="B391" s="371" t="s">
        <v>362</v>
      </c>
      <c r="C391" s="1137">
        <v>1198</v>
      </c>
      <c r="D391" s="1138">
        <v>1240</v>
      </c>
      <c r="E391" s="1138">
        <v>1160</v>
      </c>
      <c r="F391" s="1138">
        <v>151037</v>
      </c>
      <c r="G391" s="1138">
        <v>73818</v>
      </c>
      <c r="H391" s="1139">
        <v>77219</v>
      </c>
      <c r="J391" s="369"/>
      <c r="K391" s="369"/>
      <c r="L391" s="369"/>
      <c r="M391" s="367"/>
      <c r="N391" s="367"/>
      <c r="O391" s="367"/>
      <c r="P391" s="40"/>
      <c r="Q391" s="40"/>
      <c r="R391" s="40"/>
      <c r="S391" s="40"/>
      <c r="T391" s="40"/>
      <c r="U391" s="40"/>
    </row>
    <row r="392" spans="1:21" s="285" customFormat="1" ht="12" customHeight="1">
      <c r="A392" s="286"/>
      <c r="B392" s="371" t="s">
        <v>4776</v>
      </c>
      <c r="C392" s="1137">
        <v>1289</v>
      </c>
      <c r="D392" s="1138">
        <v>1338</v>
      </c>
      <c r="E392" s="1138">
        <v>1244</v>
      </c>
      <c r="F392" s="1138">
        <v>184471</v>
      </c>
      <c r="G392" s="1138">
        <v>91507</v>
      </c>
      <c r="H392" s="1139">
        <v>92964</v>
      </c>
      <c r="J392" s="369"/>
      <c r="K392" s="369"/>
      <c r="L392" s="369"/>
      <c r="M392" s="367"/>
      <c r="N392" s="367"/>
      <c r="O392" s="367"/>
      <c r="P392" s="40"/>
      <c r="Q392" s="40"/>
      <c r="R392" s="40"/>
      <c r="S392" s="40"/>
      <c r="T392" s="40"/>
      <c r="U392" s="40"/>
    </row>
    <row r="393" spans="1:21" s="285" customFormat="1" ht="12" customHeight="1">
      <c r="A393" s="284" t="s">
        <v>167</v>
      </c>
      <c r="B393" s="365" t="s">
        <v>37</v>
      </c>
      <c r="C393" s="1134">
        <v>911</v>
      </c>
      <c r="D393" s="1135">
        <v>928</v>
      </c>
      <c r="E393" s="1135">
        <v>894</v>
      </c>
      <c r="F393" s="1135">
        <v>43769</v>
      </c>
      <c r="G393" s="1135">
        <v>21281</v>
      </c>
      <c r="H393" s="1136">
        <v>22488</v>
      </c>
      <c r="J393" s="366"/>
      <c r="K393" s="366"/>
      <c r="L393" s="366"/>
      <c r="M393" s="367"/>
      <c r="N393" s="367"/>
      <c r="O393" s="367"/>
      <c r="P393" s="40"/>
      <c r="Q393" s="40"/>
      <c r="R393" s="40"/>
      <c r="S393" s="40"/>
      <c r="T393" s="40"/>
      <c r="U393" s="40"/>
    </row>
    <row r="394" spans="1:21" s="285" customFormat="1" ht="12" customHeight="1">
      <c r="A394" s="286"/>
      <c r="B394" s="368" t="s">
        <v>38</v>
      </c>
      <c r="C394" s="1137">
        <v>991</v>
      </c>
      <c r="D394" s="1138">
        <v>997</v>
      </c>
      <c r="E394" s="1138">
        <v>985</v>
      </c>
      <c r="F394" s="1138">
        <v>49291</v>
      </c>
      <c r="G394" s="1138">
        <v>21078</v>
      </c>
      <c r="H394" s="1139">
        <v>28213</v>
      </c>
      <c r="J394" s="369"/>
      <c r="K394" s="369"/>
      <c r="L394" s="369"/>
      <c r="M394" s="367"/>
      <c r="N394" s="367"/>
      <c r="O394" s="367"/>
      <c r="P394" s="40"/>
      <c r="Q394" s="40"/>
      <c r="R394" s="40"/>
      <c r="S394" s="40"/>
      <c r="T394" s="40"/>
      <c r="U394" s="40"/>
    </row>
    <row r="395" spans="1:21" s="285" customFormat="1" ht="12" customHeight="1">
      <c r="A395" s="286"/>
      <c r="B395" s="370" t="s">
        <v>361</v>
      </c>
      <c r="C395" s="1137">
        <v>1066</v>
      </c>
      <c r="D395" s="1138">
        <v>1051</v>
      </c>
      <c r="E395" s="1138">
        <v>1083</v>
      </c>
      <c r="F395" s="1138">
        <v>59059</v>
      </c>
      <c r="G395" s="1138">
        <v>30704</v>
      </c>
      <c r="H395" s="1139">
        <v>28355</v>
      </c>
      <c r="J395" s="369"/>
      <c r="K395" s="369"/>
      <c r="L395" s="369"/>
      <c r="M395" s="367"/>
      <c r="N395" s="367"/>
      <c r="O395" s="367"/>
      <c r="P395" s="40"/>
      <c r="Q395" s="40"/>
      <c r="R395" s="40"/>
      <c r="S395" s="40"/>
      <c r="T395" s="40"/>
      <c r="U395" s="40"/>
    </row>
    <row r="396" spans="1:21" s="285" customFormat="1" ht="12" customHeight="1">
      <c r="A396" s="286"/>
      <c r="B396" s="371" t="s">
        <v>362</v>
      </c>
      <c r="C396" s="1137">
        <v>1116</v>
      </c>
      <c r="D396" s="1138">
        <v>1080</v>
      </c>
      <c r="E396" s="1138">
        <v>1145</v>
      </c>
      <c r="F396" s="1138">
        <v>52257</v>
      </c>
      <c r="G396" s="1138">
        <v>22273</v>
      </c>
      <c r="H396" s="1139">
        <v>29984</v>
      </c>
      <c r="J396" s="369"/>
      <c r="K396" s="369"/>
      <c r="L396" s="369"/>
      <c r="M396" s="367"/>
      <c r="N396" s="367"/>
      <c r="O396" s="367"/>
      <c r="P396" s="40"/>
      <c r="Q396" s="40"/>
      <c r="R396" s="40"/>
      <c r="S396" s="40"/>
      <c r="T396" s="40"/>
      <c r="U396" s="40"/>
    </row>
    <row r="397" spans="1:21" s="285" customFormat="1" ht="12" customHeight="1">
      <c r="A397" s="286"/>
      <c r="B397" s="371" t="s">
        <v>4776</v>
      </c>
      <c r="C397" s="1137">
        <v>1277</v>
      </c>
      <c r="D397" s="1138">
        <v>1140</v>
      </c>
      <c r="E397" s="1138">
        <v>1372</v>
      </c>
      <c r="F397" s="1138">
        <v>55537</v>
      </c>
      <c r="G397" s="1138">
        <v>20426</v>
      </c>
      <c r="H397" s="1139">
        <v>35111</v>
      </c>
      <c r="J397" s="369"/>
      <c r="K397" s="369"/>
      <c r="L397" s="369"/>
      <c r="M397" s="367"/>
      <c r="N397" s="367"/>
      <c r="O397" s="367"/>
      <c r="P397" s="40"/>
      <c r="Q397" s="40"/>
      <c r="R397" s="40"/>
      <c r="S397" s="40"/>
      <c r="T397" s="40"/>
      <c r="U397" s="40"/>
    </row>
    <row r="398" spans="1:21" s="285" customFormat="1" ht="12" customHeight="1">
      <c r="A398" s="284" t="s">
        <v>168</v>
      </c>
      <c r="B398" s="365" t="s">
        <v>37</v>
      </c>
      <c r="C398" s="1134">
        <v>942</v>
      </c>
      <c r="D398" s="1135">
        <v>963</v>
      </c>
      <c r="E398" s="1135">
        <v>920</v>
      </c>
      <c r="F398" s="1135">
        <v>52927</v>
      </c>
      <c r="G398" s="1135">
        <v>28500</v>
      </c>
      <c r="H398" s="1136">
        <v>24427</v>
      </c>
      <c r="J398" s="366"/>
      <c r="K398" s="366"/>
      <c r="L398" s="366"/>
      <c r="M398" s="367"/>
      <c r="N398" s="367"/>
      <c r="O398" s="367"/>
      <c r="P398" s="40"/>
      <c r="Q398" s="40"/>
      <c r="R398" s="40"/>
      <c r="S398" s="40"/>
      <c r="T398" s="40"/>
      <c r="U398" s="40"/>
    </row>
    <row r="399" spans="1:21" s="285" customFormat="1" ht="12" customHeight="1">
      <c r="A399" s="286"/>
      <c r="B399" s="368" t="s">
        <v>38</v>
      </c>
      <c r="C399" s="1137">
        <v>995</v>
      </c>
      <c r="D399" s="1138">
        <v>986</v>
      </c>
      <c r="E399" s="1138">
        <v>1006</v>
      </c>
      <c r="F399" s="1138">
        <v>55203</v>
      </c>
      <c r="G399" s="1138">
        <v>30608</v>
      </c>
      <c r="H399" s="1139">
        <v>24595</v>
      </c>
      <c r="J399" s="369"/>
      <c r="K399" s="369"/>
      <c r="L399" s="369"/>
      <c r="M399" s="367"/>
      <c r="N399" s="367"/>
      <c r="O399" s="367"/>
      <c r="P399" s="40"/>
      <c r="Q399" s="40"/>
      <c r="R399" s="40"/>
      <c r="S399" s="40"/>
      <c r="T399" s="40"/>
      <c r="U399" s="40"/>
    </row>
    <row r="400" spans="1:21" s="285" customFormat="1" ht="12" customHeight="1">
      <c r="A400" s="286"/>
      <c r="B400" s="370" t="s">
        <v>361</v>
      </c>
      <c r="C400" s="1137">
        <v>1091</v>
      </c>
      <c r="D400" s="1138">
        <v>1092</v>
      </c>
      <c r="E400" s="1138">
        <v>1090</v>
      </c>
      <c r="F400" s="1138">
        <v>62058</v>
      </c>
      <c r="G400" s="1138">
        <v>31476</v>
      </c>
      <c r="H400" s="1139">
        <v>30583</v>
      </c>
      <c r="J400" s="369"/>
      <c r="K400" s="369"/>
      <c r="L400" s="369"/>
      <c r="M400" s="367"/>
      <c r="N400" s="367"/>
      <c r="O400" s="367"/>
      <c r="P400" s="40"/>
      <c r="Q400" s="40"/>
      <c r="R400" s="40"/>
      <c r="S400" s="40"/>
      <c r="T400" s="40"/>
      <c r="U400" s="40"/>
    </row>
    <row r="401" spans="1:21" s="285" customFormat="1" ht="12" customHeight="1">
      <c r="A401" s="286"/>
      <c r="B401" s="371" t="s">
        <v>362</v>
      </c>
      <c r="C401" s="1137">
        <v>1142</v>
      </c>
      <c r="D401" s="1138">
        <v>1175</v>
      </c>
      <c r="E401" s="1138">
        <v>1108</v>
      </c>
      <c r="F401" s="1138">
        <v>63021</v>
      </c>
      <c r="G401" s="1138">
        <v>33338</v>
      </c>
      <c r="H401" s="1139">
        <v>29683</v>
      </c>
      <c r="J401" s="369"/>
      <c r="K401" s="369"/>
      <c r="L401" s="369"/>
      <c r="M401" s="367"/>
      <c r="N401" s="367"/>
      <c r="O401" s="367"/>
      <c r="P401" s="40"/>
      <c r="Q401" s="40"/>
      <c r="R401" s="40"/>
      <c r="S401" s="40"/>
      <c r="T401" s="40"/>
      <c r="U401" s="40"/>
    </row>
    <row r="402" spans="1:21" s="285" customFormat="1" ht="12" customHeight="1">
      <c r="A402" s="286"/>
      <c r="B402" s="371" t="s">
        <v>4776</v>
      </c>
      <c r="C402" s="1137">
        <v>1224</v>
      </c>
      <c r="D402" s="1138">
        <v>1217</v>
      </c>
      <c r="E402" s="1138">
        <v>1231</v>
      </c>
      <c r="F402" s="1138">
        <v>78420</v>
      </c>
      <c r="G402" s="1138">
        <v>40493</v>
      </c>
      <c r="H402" s="1139">
        <v>37927</v>
      </c>
      <c r="J402" s="369"/>
      <c r="K402" s="369"/>
      <c r="L402" s="369"/>
      <c r="M402" s="367"/>
      <c r="N402" s="367"/>
      <c r="O402" s="367"/>
      <c r="P402" s="40"/>
      <c r="Q402" s="40"/>
      <c r="R402" s="40"/>
      <c r="S402" s="40"/>
      <c r="T402" s="40"/>
      <c r="U402" s="40"/>
    </row>
    <row r="403" spans="1:21" s="285" customFormat="1" ht="12" customHeight="1">
      <c r="A403" s="284" t="s">
        <v>169</v>
      </c>
      <c r="B403" s="365" t="s">
        <v>37</v>
      </c>
      <c r="C403" s="1134">
        <v>953</v>
      </c>
      <c r="D403" s="1135">
        <v>982</v>
      </c>
      <c r="E403" s="1135">
        <v>923</v>
      </c>
      <c r="F403" s="1135">
        <v>173696</v>
      </c>
      <c r="G403" s="1135">
        <v>91459</v>
      </c>
      <c r="H403" s="1136">
        <v>82236</v>
      </c>
      <c r="J403" s="366"/>
      <c r="K403" s="366"/>
      <c r="L403" s="366"/>
      <c r="M403" s="367"/>
      <c r="N403" s="367"/>
      <c r="O403" s="367"/>
      <c r="P403" s="40"/>
      <c r="Q403" s="40"/>
      <c r="R403" s="40"/>
      <c r="S403" s="40"/>
      <c r="T403" s="40"/>
      <c r="U403" s="40"/>
    </row>
    <row r="404" spans="1:21" s="285" customFormat="1" ht="12" customHeight="1">
      <c r="A404" s="286"/>
      <c r="B404" s="368" t="s">
        <v>38</v>
      </c>
      <c r="C404" s="1137">
        <v>1039</v>
      </c>
      <c r="D404" s="1138">
        <v>1062</v>
      </c>
      <c r="E404" s="1138">
        <v>1015</v>
      </c>
      <c r="F404" s="1138">
        <v>175717</v>
      </c>
      <c r="G404" s="1138">
        <v>91075</v>
      </c>
      <c r="H404" s="1139">
        <v>84642</v>
      </c>
      <c r="J404" s="369"/>
      <c r="K404" s="369"/>
      <c r="L404" s="369"/>
      <c r="M404" s="367"/>
      <c r="N404" s="367"/>
      <c r="O404" s="367"/>
      <c r="P404" s="40"/>
      <c r="Q404" s="40"/>
      <c r="R404" s="40"/>
      <c r="S404" s="40"/>
      <c r="T404" s="40"/>
      <c r="U404" s="40"/>
    </row>
    <row r="405" spans="1:21" s="285" customFormat="1" ht="12" customHeight="1">
      <c r="A405" s="286"/>
      <c r="B405" s="370" t="s">
        <v>361</v>
      </c>
      <c r="C405" s="1137">
        <v>1142</v>
      </c>
      <c r="D405" s="1138">
        <v>1176</v>
      </c>
      <c r="E405" s="1138">
        <v>1109</v>
      </c>
      <c r="F405" s="1138">
        <v>195316</v>
      </c>
      <c r="G405" s="1138">
        <v>99762</v>
      </c>
      <c r="H405" s="1139">
        <v>95554</v>
      </c>
      <c r="J405" s="369"/>
      <c r="K405" s="369"/>
      <c r="L405" s="369"/>
      <c r="M405" s="367"/>
      <c r="N405" s="367"/>
      <c r="O405" s="367"/>
      <c r="P405" s="40"/>
      <c r="Q405" s="40"/>
      <c r="R405" s="40"/>
      <c r="S405" s="40"/>
      <c r="T405" s="40"/>
      <c r="U405" s="40"/>
    </row>
    <row r="406" spans="1:21" s="285" customFormat="1" ht="12" customHeight="1">
      <c r="A406" s="286"/>
      <c r="B406" s="371" t="s">
        <v>362</v>
      </c>
      <c r="C406" s="1137">
        <v>1147</v>
      </c>
      <c r="D406" s="1138">
        <v>1196</v>
      </c>
      <c r="E406" s="1138">
        <v>1096</v>
      </c>
      <c r="F406" s="1138">
        <v>211124</v>
      </c>
      <c r="G406" s="1138">
        <v>112518</v>
      </c>
      <c r="H406" s="1139">
        <v>98606</v>
      </c>
      <c r="J406" s="369"/>
      <c r="K406" s="369"/>
      <c r="L406" s="369"/>
      <c r="M406" s="367"/>
      <c r="N406" s="367"/>
      <c r="O406" s="367"/>
      <c r="P406" s="40"/>
      <c r="Q406" s="40"/>
      <c r="R406" s="40"/>
      <c r="S406" s="40"/>
      <c r="T406" s="40"/>
      <c r="U406" s="40"/>
    </row>
    <row r="407" spans="1:21" s="285" customFormat="1" ht="12" customHeight="1">
      <c r="A407" s="286"/>
      <c r="B407" s="371" t="s">
        <v>4776</v>
      </c>
      <c r="C407" s="1137">
        <v>1269</v>
      </c>
      <c r="D407" s="1138">
        <v>1388</v>
      </c>
      <c r="E407" s="1138">
        <v>1180</v>
      </c>
      <c r="F407" s="1138">
        <v>219605</v>
      </c>
      <c r="G407" s="1138">
        <v>102926</v>
      </c>
      <c r="H407" s="1139">
        <v>116679</v>
      </c>
      <c r="J407" s="369"/>
      <c r="K407" s="369"/>
      <c r="L407" s="369"/>
      <c r="M407" s="367"/>
      <c r="N407" s="367"/>
      <c r="O407" s="367"/>
      <c r="P407" s="40"/>
      <c r="Q407" s="40"/>
      <c r="R407" s="40"/>
      <c r="S407" s="40"/>
      <c r="T407" s="40"/>
      <c r="U407" s="40"/>
    </row>
    <row r="408" spans="1:21" s="33" customFormat="1" ht="12" customHeight="1">
      <c r="A408" s="281" t="s">
        <v>30</v>
      </c>
      <c r="B408" s="52" t="s">
        <v>37</v>
      </c>
      <c r="C408" s="1320">
        <v>1179</v>
      </c>
      <c r="D408" s="1321">
        <v>1282</v>
      </c>
      <c r="E408" s="1321">
        <v>1057</v>
      </c>
      <c r="F408" s="1321">
        <v>2734654</v>
      </c>
      <c r="G408" s="1321">
        <v>1608145</v>
      </c>
      <c r="H408" s="1322">
        <v>1126509</v>
      </c>
      <c r="J408" s="360"/>
      <c r="K408" s="360"/>
      <c r="L408" s="360"/>
      <c r="M408" s="361"/>
      <c r="N408" s="361"/>
      <c r="O408" s="361"/>
      <c r="P408" s="40"/>
      <c r="Q408" s="40"/>
      <c r="R408" s="40"/>
      <c r="S408" s="40"/>
      <c r="T408" s="40"/>
      <c r="U408" s="40"/>
    </row>
    <row r="409" spans="1:21" s="33" customFormat="1" ht="12" customHeight="1">
      <c r="A409" s="283"/>
      <c r="B409" s="55" t="s">
        <v>38</v>
      </c>
      <c r="C409" s="1323">
        <v>1238</v>
      </c>
      <c r="D409" s="1324">
        <v>1322</v>
      </c>
      <c r="E409" s="1324">
        <v>1141</v>
      </c>
      <c r="F409" s="1324">
        <v>2935318</v>
      </c>
      <c r="G409" s="1324">
        <v>1683847</v>
      </c>
      <c r="H409" s="1325">
        <v>1251471</v>
      </c>
      <c r="J409" s="362"/>
      <c r="K409" s="362"/>
      <c r="L409" s="362"/>
      <c r="M409" s="361"/>
      <c r="N409" s="361"/>
      <c r="O409" s="361"/>
      <c r="P409" s="40"/>
      <c r="Q409" s="40"/>
      <c r="R409" s="40"/>
      <c r="S409" s="40"/>
      <c r="T409" s="40"/>
      <c r="U409" s="40"/>
    </row>
    <row r="410" spans="1:21" s="33" customFormat="1" ht="12" customHeight="1">
      <c r="A410" s="283"/>
      <c r="B410" s="55" t="s">
        <v>361</v>
      </c>
      <c r="C410" s="1323">
        <v>1333</v>
      </c>
      <c r="D410" s="1324">
        <v>1430</v>
      </c>
      <c r="E410" s="1324">
        <v>1218</v>
      </c>
      <c r="F410" s="1324">
        <v>3104306</v>
      </c>
      <c r="G410" s="1324">
        <v>1804526</v>
      </c>
      <c r="H410" s="1325">
        <v>1299780</v>
      </c>
      <c r="J410" s="362"/>
      <c r="K410" s="362"/>
      <c r="L410" s="362"/>
      <c r="M410" s="361"/>
      <c r="N410" s="361"/>
      <c r="O410" s="361"/>
      <c r="P410" s="40"/>
      <c r="Q410" s="40"/>
      <c r="R410" s="40"/>
      <c r="S410" s="40"/>
      <c r="T410" s="40"/>
      <c r="U410" s="40"/>
    </row>
    <row r="411" spans="1:21" s="33" customFormat="1" ht="12" customHeight="1">
      <c r="A411" s="283"/>
      <c r="B411" s="363" t="s">
        <v>362</v>
      </c>
      <c r="C411" s="1323">
        <v>1416</v>
      </c>
      <c r="D411" s="1324">
        <v>1533</v>
      </c>
      <c r="E411" s="1324">
        <v>1281</v>
      </c>
      <c r="F411" s="1324">
        <v>3340268</v>
      </c>
      <c r="G411" s="1324">
        <v>1944200</v>
      </c>
      <c r="H411" s="1325">
        <v>1396068</v>
      </c>
      <c r="J411" s="364"/>
      <c r="K411" s="364"/>
      <c r="L411" s="364"/>
      <c r="M411" s="361"/>
      <c r="N411" s="361"/>
      <c r="O411" s="361"/>
      <c r="P411" s="40"/>
      <c r="Q411" s="40"/>
      <c r="R411" s="40"/>
      <c r="S411" s="40"/>
      <c r="T411" s="40"/>
      <c r="U411" s="40"/>
    </row>
    <row r="412" spans="1:21" s="33" customFormat="1" ht="12" customHeight="1">
      <c r="A412" s="283"/>
      <c r="B412" s="363" t="s">
        <v>4776</v>
      </c>
      <c r="C412" s="1323">
        <v>1543</v>
      </c>
      <c r="D412" s="1324">
        <v>1662</v>
      </c>
      <c r="E412" s="1324">
        <v>1416</v>
      </c>
      <c r="F412" s="1324">
        <v>3683370</v>
      </c>
      <c r="G412" s="1324">
        <v>2045345</v>
      </c>
      <c r="H412" s="1325">
        <v>1638025</v>
      </c>
      <c r="J412" s="364"/>
      <c r="K412" s="364"/>
      <c r="L412" s="364"/>
      <c r="M412" s="361"/>
      <c r="N412" s="361"/>
      <c r="O412" s="361"/>
      <c r="P412" s="40"/>
      <c r="Q412" s="40"/>
      <c r="R412" s="40"/>
      <c r="S412" s="40"/>
      <c r="T412" s="40"/>
      <c r="U412" s="40"/>
    </row>
    <row r="413" spans="1:21" s="285" customFormat="1" ht="12" customHeight="1">
      <c r="A413" s="284" t="s">
        <v>170</v>
      </c>
      <c r="B413" s="365" t="s">
        <v>37</v>
      </c>
      <c r="C413" s="1134">
        <v>935</v>
      </c>
      <c r="D413" s="1135">
        <v>943</v>
      </c>
      <c r="E413" s="1135">
        <v>926</v>
      </c>
      <c r="F413" s="1135">
        <v>45495</v>
      </c>
      <c r="G413" s="1135">
        <v>25659</v>
      </c>
      <c r="H413" s="1136">
        <v>19836</v>
      </c>
      <c r="J413" s="366"/>
      <c r="K413" s="366"/>
      <c r="L413" s="366"/>
      <c r="M413" s="367"/>
      <c r="N413" s="367"/>
      <c r="O413" s="367"/>
      <c r="P413" s="40"/>
      <c r="Q413" s="40"/>
      <c r="R413" s="40"/>
      <c r="S413" s="40"/>
      <c r="T413" s="40"/>
      <c r="U413" s="40"/>
    </row>
    <row r="414" spans="1:21" s="285" customFormat="1" ht="12" customHeight="1">
      <c r="A414" s="286"/>
      <c r="B414" s="368" t="s">
        <v>38</v>
      </c>
      <c r="C414" s="1137">
        <v>948</v>
      </c>
      <c r="D414" s="1138">
        <v>975</v>
      </c>
      <c r="E414" s="1138">
        <v>927</v>
      </c>
      <c r="F414" s="1138">
        <v>50206</v>
      </c>
      <c r="G414" s="1138">
        <v>22869</v>
      </c>
      <c r="H414" s="1139">
        <v>27338</v>
      </c>
      <c r="J414" s="369"/>
      <c r="K414" s="369"/>
      <c r="L414" s="369"/>
      <c r="M414" s="367"/>
      <c r="N414" s="367"/>
      <c r="O414" s="367"/>
      <c r="P414" s="40"/>
      <c r="Q414" s="40"/>
      <c r="R414" s="40"/>
      <c r="S414" s="40"/>
      <c r="T414" s="40"/>
      <c r="U414" s="40"/>
    </row>
    <row r="415" spans="1:21" s="285" customFormat="1" ht="12" customHeight="1">
      <c r="A415" s="286"/>
      <c r="B415" s="370" t="s">
        <v>361</v>
      </c>
      <c r="C415" s="1137">
        <v>1030</v>
      </c>
      <c r="D415" s="1138">
        <v>1027</v>
      </c>
      <c r="E415" s="1138">
        <v>1032</v>
      </c>
      <c r="F415" s="1138">
        <v>61487</v>
      </c>
      <c r="G415" s="1138">
        <v>28940</v>
      </c>
      <c r="H415" s="1139">
        <v>32548</v>
      </c>
      <c r="J415" s="369"/>
      <c r="K415" s="369"/>
      <c r="L415" s="369"/>
      <c r="M415" s="367"/>
      <c r="N415" s="367"/>
      <c r="O415" s="367"/>
      <c r="P415" s="40"/>
      <c r="Q415" s="40"/>
      <c r="R415" s="40"/>
      <c r="S415" s="40"/>
      <c r="T415" s="40"/>
      <c r="U415" s="40"/>
    </row>
    <row r="416" spans="1:21" s="285" customFormat="1" ht="12" customHeight="1">
      <c r="A416" s="286"/>
      <c r="B416" s="371" t="s">
        <v>362</v>
      </c>
      <c r="C416" s="1137">
        <v>1148</v>
      </c>
      <c r="D416" s="1138">
        <v>1245</v>
      </c>
      <c r="E416" s="1138">
        <v>1076</v>
      </c>
      <c r="F416" s="1138">
        <v>53608</v>
      </c>
      <c r="G416" s="1138">
        <v>24880</v>
      </c>
      <c r="H416" s="1139">
        <v>28728</v>
      </c>
      <c r="J416" s="369"/>
      <c r="K416" s="369"/>
      <c r="L416" s="369"/>
      <c r="M416" s="367"/>
      <c r="N416" s="367"/>
      <c r="O416" s="367"/>
      <c r="P416" s="40"/>
      <c r="Q416" s="40"/>
      <c r="R416" s="40"/>
      <c r="S416" s="40"/>
      <c r="T416" s="40"/>
      <c r="U416" s="40"/>
    </row>
    <row r="417" spans="1:21" s="285" customFormat="1" ht="12" customHeight="1">
      <c r="A417" s="286"/>
      <c r="B417" s="371" t="s">
        <v>4776</v>
      </c>
      <c r="C417" s="1137">
        <v>1241</v>
      </c>
      <c r="D417" s="1138">
        <v>1248</v>
      </c>
      <c r="E417" s="1138">
        <v>1234</v>
      </c>
      <c r="F417" s="1138">
        <v>62867</v>
      </c>
      <c r="G417" s="1138">
        <v>32438</v>
      </c>
      <c r="H417" s="1139">
        <v>30429</v>
      </c>
      <c r="J417" s="369"/>
      <c r="K417" s="369"/>
      <c r="L417" s="369"/>
      <c r="M417" s="367"/>
      <c r="N417" s="367"/>
      <c r="O417" s="367"/>
      <c r="P417" s="40"/>
      <c r="Q417" s="40"/>
      <c r="R417" s="40"/>
      <c r="S417" s="40"/>
      <c r="T417" s="40"/>
      <c r="U417" s="40"/>
    </row>
    <row r="418" spans="1:21" s="285" customFormat="1" ht="12" customHeight="1">
      <c r="A418" s="284" t="s">
        <v>171</v>
      </c>
      <c r="B418" s="365" t="s">
        <v>37</v>
      </c>
      <c r="C418" s="1134">
        <v>1279</v>
      </c>
      <c r="D418" s="1135">
        <v>1393</v>
      </c>
      <c r="E418" s="1135">
        <v>1149</v>
      </c>
      <c r="F418" s="1135">
        <v>683104</v>
      </c>
      <c r="G418" s="1135">
        <v>396092</v>
      </c>
      <c r="H418" s="1136">
        <v>287011</v>
      </c>
      <c r="J418" s="366"/>
      <c r="K418" s="366"/>
      <c r="L418" s="366"/>
      <c r="M418" s="367"/>
      <c r="N418" s="367"/>
      <c r="O418" s="367"/>
      <c r="P418" s="40"/>
      <c r="Q418" s="40"/>
      <c r="R418" s="40"/>
      <c r="S418" s="40"/>
      <c r="T418" s="40"/>
      <c r="U418" s="40"/>
    </row>
    <row r="419" spans="1:21" s="285" customFormat="1" ht="12" customHeight="1">
      <c r="A419" s="286"/>
      <c r="B419" s="368" t="s">
        <v>38</v>
      </c>
      <c r="C419" s="1137">
        <v>1326</v>
      </c>
      <c r="D419" s="1138">
        <v>1441</v>
      </c>
      <c r="E419" s="1138">
        <v>1200</v>
      </c>
      <c r="F419" s="1138">
        <v>772326</v>
      </c>
      <c r="G419" s="1138">
        <v>439987</v>
      </c>
      <c r="H419" s="1139">
        <v>332339</v>
      </c>
      <c r="J419" s="369"/>
      <c r="K419" s="369"/>
      <c r="L419" s="369"/>
      <c r="M419" s="367"/>
      <c r="N419" s="367"/>
      <c r="O419" s="367"/>
      <c r="P419" s="40"/>
      <c r="Q419" s="40"/>
      <c r="R419" s="40"/>
      <c r="S419" s="40"/>
      <c r="T419" s="40"/>
      <c r="U419" s="40"/>
    </row>
    <row r="420" spans="1:21" s="285" customFormat="1" ht="12" customHeight="1">
      <c r="A420" s="286"/>
      <c r="B420" s="370" t="s">
        <v>361</v>
      </c>
      <c r="C420" s="1137">
        <v>1387</v>
      </c>
      <c r="D420" s="1138">
        <v>1509</v>
      </c>
      <c r="E420" s="1138">
        <v>1251</v>
      </c>
      <c r="F420" s="1138">
        <v>791395</v>
      </c>
      <c r="G420" s="1138">
        <v>453253</v>
      </c>
      <c r="H420" s="1139">
        <v>338142</v>
      </c>
      <c r="J420" s="369"/>
      <c r="K420" s="369"/>
      <c r="L420" s="369"/>
      <c r="M420" s="367"/>
      <c r="N420" s="367"/>
      <c r="O420" s="367"/>
      <c r="P420" s="40"/>
      <c r="Q420" s="40"/>
      <c r="R420" s="40"/>
      <c r="S420" s="40"/>
      <c r="T420" s="40"/>
      <c r="U420" s="40"/>
    </row>
    <row r="421" spans="1:21" s="285" customFormat="1" ht="12" customHeight="1">
      <c r="A421" s="286"/>
      <c r="B421" s="371" t="s">
        <v>362</v>
      </c>
      <c r="C421" s="1137">
        <v>1518</v>
      </c>
      <c r="D421" s="1138">
        <v>1662</v>
      </c>
      <c r="E421" s="1138">
        <v>1362</v>
      </c>
      <c r="F421" s="1138">
        <v>889378</v>
      </c>
      <c r="G421" s="1138">
        <v>507273</v>
      </c>
      <c r="H421" s="1139">
        <v>382105</v>
      </c>
      <c r="J421" s="369"/>
      <c r="K421" s="369"/>
      <c r="L421" s="369"/>
      <c r="M421" s="367"/>
      <c r="N421" s="367"/>
      <c r="O421" s="367"/>
      <c r="P421" s="40"/>
      <c r="Q421" s="40"/>
      <c r="R421" s="40"/>
      <c r="S421" s="40"/>
      <c r="T421" s="40"/>
      <c r="U421" s="40"/>
    </row>
    <row r="422" spans="1:21" s="285" customFormat="1" ht="12" customHeight="1">
      <c r="A422" s="286"/>
      <c r="B422" s="371" t="s">
        <v>4776</v>
      </c>
      <c r="C422" s="1137">
        <v>1632</v>
      </c>
      <c r="D422" s="1138">
        <v>1795</v>
      </c>
      <c r="E422" s="1138">
        <v>1464</v>
      </c>
      <c r="F422" s="1138">
        <v>1009105</v>
      </c>
      <c r="G422" s="1138">
        <v>564289</v>
      </c>
      <c r="H422" s="1139">
        <v>444816</v>
      </c>
      <c r="J422" s="369"/>
      <c r="K422" s="369"/>
      <c r="L422" s="369"/>
      <c r="M422" s="367"/>
      <c r="N422" s="367"/>
      <c r="O422" s="367"/>
      <c r="P422" s="40"/>
      <c r="Q422" s="40"/>
      <c r="R422" s="40"/>
      <c r="S422" s="40"/>
      <c r="T422" s="40"/>
      <c r="U422" s="40"/>
    </row>
    <row r="423" spans="1:21" s="285" customFormat="1" ht="12" customHeight="1">
      <c r="A423" s="284" t="s">
        <v>172</v>
      </c>
      <c r="B423" s="365" t="s">
        <v>37</v>
      </c>
      <c r="C423" s="1134">
        <v>1378</v>
      </c>
      <c r="D423" s="1135">
        <v>1512</v>
      </c>
      <c r="E423" s="1135">
        <v>1166</v>
      </c>
      <c r="F423" s="1135">
        <v>487086</v>
      </c>
      <c r="G423" s="1135">
        <v>327035</v>
      </c>
      <c r="H423" s="1136">
        <v>160051</v>
      </c>
      <c r="J423" s="366"/>
      <c r="K423" s="366"/>
      <c r="L423" s="366"/>
      <c r="M423" s="367"/>
      <c r="N423" s="367"/>
      <c r="O423" s="367"/>
      <c r="P423" s="40"/>
      <c r="Q423" s="40"/>
      <c r="R423" s="40"/>
      <c r="S423" s="40"/>
      <c r="T423" s="40"/>
      <c r="U423" s="40"/>
    </row>
    <row r="424" spans="1:21" s="285" customFormat="1" ht="12" customHeight="1">
      <c r="A424" s="286"/>
      <c r="B424" s="368" t="s">
        <v>38</v>
      </c>
      <c r="C424" s="1137">
        <v>1359</v>
      </c>
      <c r="D424" s="1138">
        <v>1461</v>
      </c>
      <c r="E424" s="1138">
        <v>1203</v>
      </c>
      <c r="F424" s="1138">
        <v>515887</v>
      </c>
      <c r="G424" s="1138">
        <v>334094</v>
      </c>
      <c r="H424" s="1139">
        <v>181793</v>
      </c>
      <c r="J424" s="369"/>
      <c r="K424" s="369"/>
      <c r="L424" s="369"/>
      <c r="M424" s="367"/>
      <c r="N424" s="367"/>
      <c r="O424" s="367"/>
      <c r="P424" s="40"/>
      <c r="Q424" s="40"/>
      <c r="R424" s="40"/>
      <c r="S424" s="40"/>
      <c r="T424" s="40"/>
      <c r="U424" s="40"/>
    </row>
    <row r="425" spans="1:21" s="285" customFormat="1" ht="12" customHeight="1">
      <c r="A425" s="286"/>
      <c r="B425" s="370" t="s">
        <v>361</v>
      </c>
      <c r="C425" s="1137">
        <v>1554</v>
      </c>
      <c r="D425" s="1138">
        <v>1706</v>
      </c>
      <c r="E425" s="1138">
        <v>1336</v>
      </c>
      <c r="F425" s="1138">
        <v>542315</v>
      </c>
      <c r="G425" s="1138">
        <v>351418</v>
      </c>
      <c r="H425" s="1139">
        <v>190897</v>
      </c>
      <c r="J425" s="369"/>
      <c r="K425" s="369"/>
      <c r="L425" s="369"/>
      <c r="M425" s="367"/>
      <c r="N425" s="367"/>
      <c r="O425" s="367"/>
      <c r="P425" s="40"/>
      <c r="Q425" s="40"/>
      <c r="R425" s="40"/>
      <c r="S425" s="40"/>
      <c r="T425" s="40"/>
      <c r="U425" s="40"/>
    </row>
    <row r="426" spans="1:21" s="285" customFormat="1" ht="12" customHeight="1">
      <c r="A426" s="286"/>
      <c r="B426" s="371" t="s">
        <v>362</v>
      </c>
      <c r="C426" s="1137">
        <v>1713</v>
      </c>
      <c r="D426" s="1138">
        <v>1887</v>
      </c>
      <c r="E426" s="1138">
        <v>1465</v>
      </c>
      <c r="F426" s="1138">
        <v>571330</v>
      </c>
      <c r="G426" s="1138">
        <v>369908</v>
      </c>
      <c r="H426" s="1139">
        <v>201422</v>
      </c>
      <c r="J426" s="369"/>
      <c r="K426" s="369"/>
      <c r="L426" s="369"/>
      <c r="M426" s="367"/>
      <c r="N426" s="367"/>
      <c r="O426" s="367"/>
      <c r="P426" s="40"/>
      <c r="Q426" s="40"/>
      <c r="R426" s="40"/>
      <c r="S426" s="40"/>
      <c r="T426" s="40"/>
      <c r="U426" s="40"/>
    </row>
    <row r="427" spans="1:21" s="285" customFormat="1" ht="12" customHeight="1">
      <c r="A427" s="286"/>
      <c r="B427" s="371" t="s">
        <v>4776</v>
      </c>
      <c r="C427" s="1137">
        <v>1779</v>
      </c>
      <c r="D427" s="1138">
        <v>1917</v>
      </c>
      <c r="E427" s="1138">
        <v>1595</v>
      </c>
      <c r="F427" s="1138">
        <v>627789</v>
      </c>
      <c r="G427" s="1138">
        <v>385877</v>
      </c>
      <c r="H427" s="1139">
        <v>241912</v>
      </c>
      <c r="J427" s="369"/>
      <c r="K427" s="369"/>
      <c r="L427" s="369"/>
      <c r="M427" s="367"/>
      <c r="N427" s="367"/>
      <c r="O427" s="367"/>
      <c r="P427" s="40"/>
      <c r="Q427" s="40"/>
      <c r="R427" s="40"/>
      <c r="S427" s="40"/>
      <c r="T427" s="40"/>
      <c r="U427" s="40"/>
    </row>
    <row r="428" spans="1:21" s="285" customFormat="1" ht="12" customHeight="1">
      <c r="A428" s="284" t="s">
        <v>173</v>
      </c>
      <c r="B428" s="365" t="s">
        <v>37</v>
      </c>
      <c r="C428" s="1134">
        <v>1031</v>
      </c>
      <c r="D428" s="1135">
        <v>1207</v>
      </c>
      <c r="E428" s="1135">
        <v>946</v>
      </c>
      <c r="F428" s="1135">
        <v>18385</v>
      </c>
      <c r="G428" s="1135">
        <v>7006</v>
      </c>
      <c r="H428" s="1136">
        <v>11378</v>
      </c>
      <c r="J428" s="366"/>
      <c r="K428" s="366"/>
      <c r="L428" s="366"/>
      <c r="M428" s="367"/>
      <c r="N428" s="367"/>
      <c r="O428" s="367"/>
      <c r="P428" s="40"/>
      <c r="Q428" s="40"/>
      <c r="R428" s="40"/>
      <c r="S428" s="40"/>
      <c r="T428" s="40"/>
      <c r="U428" s="40"/>
    </row>
    <row r="429" spans="1:21" s="285" customFormat="1" ht="12" customHeight="1">
      <c r="A429" s="286"/>
      <c r="B429" s="368" t="s">
        <v>38</v>
      </c>
      <c r="C429" s="1137">
        <v>1231</v>
      </c>
      <c r="D429" s="1138">
        <v>1341</v>
      </c>
      <c r="E429" s="1138">
        <v>1183</v>
      </c>
      <c r="F429" s="1138">
        <v>22361</v>
      </c>
      <c r="G429" s="1138">
        <v>7478</v>
      </c>
      <c r="H429" s="1139">
        <v>14883</v>
      </c>
      <c r="J429" s="369"/>
      <c r="K429" s="369"/>
      <c r="L429" s="369"/>
      <c r="M429" s="367"/>
      <c r="N429" s="367"/>
      <c r="O429" s="367"/>
      <c r="P429" s="40"/>
      <c r="Q429" s="40"/>
      <c r="R429" s="40"/>
      <c r="S429" s="40"/>
      <c r="T429" s="40"/>
      <c r="U429" s="40"/>
    </row>
    <row r="430" spans="1:21" s="285" customFormat="1" ht="12" customHeight="1">
      <c r="A430" s="286"/>
      <c r="B430" s="370" t="s">
        <v>361</v>
      </c>
      <c r="C430" s="1137">
        <v>1236</v>
      </c>
      <c r="D430" s="1138">
        <v>1378</v>
      </c>
      <c r="E430" s="1138">
        <v>1176</v>
      </c>
      <c r="F430" s="1138">
        <v>19948</v>
      </c>
      <c r="G430" s="1138">
        <v>6555</v>
      </c>
      <c r="H430" s="1139">
        <v>13393</v>
      </c>
      <c r="J430" s="369"/>
      <c r="K430" s="369"/>
      <c r="L430" s="369"/>
      <c r="M430" s="367"/>
      <c r="N430" s="367"/>
      <c r="O430" s="367"/>
      <c r="P430" s="40"/>
      <c r="Q430" s="40"/>
      <c r="R430" s="40"/>
      <c r="S430" s="40"/>
      <c r="T430" s="40"/>
      <c r="U430" s="40"/>
    </row>
    <row r="431" spans="1:21" s="285" customFormat="1" ht="12" customHeight="1">
      <c r="A431" s="286"/>
      <c r="B431" s="371" t="s">
        <v>362</v>
      </c>
      <c r="C431" s="1137">
        <v>1257</v>
      </c>
      <c r="D431" s="1138">
        <v>1395</v>
      </c>
      <c r="E431" s="1138">
        <v>1209</v>
      </c>
      <c r="F431" s="1138">
        <v>18851</v>
      </c>
      <c r="G431" s="1138">
        <v>5399</v>
      </c>
      <c r="H431" s="1139">
        <v>13452</v>
      </c>
      <c r="J431" s="369"/>
      <c r="K431" s="369"/>
      <c r="L431" s="369"/>
      <c r="M431" s="367"/>
      <c r="N431" s="367"/>
      <c r="O431" s="367"/>
      <c r="P431" s="40"/>
      <c r="Q431" s="40"/>
      <c r="R431" s="40"/>
      <c r="S431" s="40"/>
      <c r="T431" s="40"/>
      <c r="U431" s="40"/>
    </row>
    <row r="432" spans="1:21" s="285" customFormat="1" ht="12" customHeight="1">
      <c r="A432" s="286"/>
      <c r="B432" s="371" t="s">
        <v>4776</v>
      </c>
      <c r="C432" s="1137">
        <v>1395</v>
      </c>
      <c r="D432" s="1138">
        <v>1602</v>
      </c>
      <c r="E432" s="1138">
        <v>1303</v>
      </c>
      <c r="F432" s="1138">
        <v>22978</v>
      </c>
      <c r="G432" s="1138">
        <v>8101</v>
      </c>
      <c r="H432" s="1139">
        <v>14876</v>
      </c>
      <c r="J432" s="369"/>
      <c r="K432" s="369"/>
      <c r="L432" s="369"/>
      <c r="M432" s="367"/>
      <c r="N432" s="367"/>
      <c r="O432" s="367"/>
      <c r="P432" s="40"/>
      <c r="Q432" s="40"/>
      <c r="R432" s="40"/>
      <c r="S432" s="40"/>
      <c r="T432" s="40"/>
      <c r="U432" s="40"/>
    </row>
    <row r="433" spans="1:21" s="285" customFormat="1" ht="12" customHeight="1">
      <c r="A433" s="284" t="s">
        <v>174</v>
      </c>
      <c r="B433" s="365" t="s">
        <v>37</v>
      </c>
      <c r="C433" s="1134">
        <v>1268</v>
      </c>
      <c r="D433" s="1135">
        <v>1403</v>
      </c>
      <c r="E433" s="1135">
        <v>1108</v>
      </c>
      <c r="F433" s="1135">
        <v>333932</v>
      </c>
      <c r="G433" s="1135">
        <v>200565</v>
      </c>
      <c r="H433" s="1136">
        <v>133367</v>
      </c>
      <c r="J433" s="366"/>
      <c r="K433" s="366"/>
      <c r="L433" s="366"/>
      <c r="M433" s="367"/>
      <c r="N433" s="367"/>
      <c r="O433" s="367"/>
      <c r="P433" s="40"/>
      <c r="Q433" s="40"/>
      <c r="R433" s="40"/>
      <c r="S433" s="40"/>
      <c r="T433" s="40"/>
      <c r="U433" s="40"/>
    </row>
    <row r="434" spans="1:21" s="285" customFormat="1" ht="12" customHeight="1">
      <c r="A434" s="286"/>
      <c r="B434" s="368" t="s">
        <v>38</v>
      </c>
      <c r="C434" s="1137">
        <v>1347</v>
      </c>
      <c r="D434" s="1138">
        <v>1448</v>
      </c>
      <c r="E434" s="1138">
        <v>1230</v>
      </c>
      <c r="F434" s="1138">
        <v>342318</v>
      </c>
      <c r="G434" s="1138">
        <v>196618</v>
      </c>
      <c r="H434" s="1139">
        <v>145700</v>
      </c>
      <c r="J434" s="369"/>
      <c r="K434" s="369"/>
      <c r="L434" s="369"/>
      <c r="M434" s="367"/>
      <c r="N434" s="367"/>
      <c r="O434" s="367"/>
      <c r="P434" s="40"/>
      <c r="Q434" s="40"/>
      <c r="R434" s="40"/>
      <c r="S434" s="40"/>
      <c r="T434" s="40"/>
      <c r="U434" s="40"/>
    </row>
    <row r="435" spans="1:21" s="285" customFormat="1" ht="12" customHeight="1">
      <c r="A435" s="286"/>
      <c r="B435" s="370" t="s">
        <v>361</v>
      </c>
      <c r="C435" s="1137">
        <v>1468</v>
      </c>
      <c r="D435" s="1138">
        <v>1603</v>
      </c>
      <c r="E435" s="1138">
        <v>1313</v>
      </c>
      <c r="F435" s="1138">
        <v>404544</v>
      </c>
      <c r="G435" s="1138">
        <v>235372</v>
      </c>
      <c r="H435" s="1139">
        <v>169172</v>
      </c>
      <c r="J435" s="369"/>
      <c r="K435" s="369"/>
      <c r="L435" s="369"/>
      <c r="M435" s="367"/>
      <c r="N435" s="367"/>
      <c r="O435" s="367"/>
      <c r="P435" s="40"/>
      <c r="Q435" s="40"/>
      <c r="R435" s="40"/>
      <c r="S435" s="40"/>
      <c r="T435" s="40"/>
      <c r="U435" s="40"/>
    </row>
    <row r="436" spans="1:21" s="285" customFormat="1" ht="12" customHeight="1">
      <c r="A436" s="286"/>
      <c r="B436" s="371" t="s">
        <v>362</v>
      </c>
      <c r="C436" s="1137">
        <v>1552</v>
      </c>
      <c r="D436" s="1138">
        <v>1692</v>
      </c>
      <c r="E436" s="1138">
        <v>1392</v>
      </c>
      <c r="F436" s="1138">
        <v>432234</v>
      </c>
      <c r="G436" s="1138">
        <v>251566</v>
      </c>
      <c r="H436" s="1139">
        <v>180668</v>
      </c>
      <c r="J436" s="369"/>
      <c r="K436" s="369"/>
      <c r="L436" s="369"/>
      <c r="M436" s="367"/>
      <c r="N436" s="367"/>
      <c r="O436" s="367"/>
      <c r="P436" s="40"/>
      <c r="Q436" s="40"/>
      <c r="R436" s="40"/>
      <c r="S436" s="40"/>
      <c r="T436" s="40"/>
      <c r="U436" s="40"/>
    </row>
    <row r="437" spans="1:21" s="285" customFormat="1" ht="12" customHeight="1">
      <c r="A437" s="286"/>
      <c r="B437" s="371" t="s">
        <v>4776</v>
      </c>
      <c r="C437" s="1137">
        <v>1669</v>
      </c>
      <c r="D437" s="1138">
        <v>1788</v>
      </c>
      <c r="E437" s="1138">
        <v>1539</v>
      </c>
      <c r="F437" s="1138">
        <v>505675</v>
      </c>
      <c r="G437" s="1138">
        <v>282085</v>
      </c>
      <c r="H437" s="1139">
        <v>223590</v>
      </c>
      <c r="J437" s="369"/>
      <c r="K437" s="369"/>
      <c r="L437" s="369"/>
      <c r="M437" s="367"/>
      <c r="N437" s="367"/>
      <c r="O437" s="367"/>
      <c r="P437" s="40"/>
      <c r="Q437" s="40"/>
      <c r="R437" s="40"/>
      <c r="S437" s="40"/>
      <c r="T437" s="40"/>
      <c r="U437" s="40"/>
    </row>
    <row r="438" spans="1:21" s="285" customFormat="1" ht="12" customHeight="1">
      <c r="A438" s="284" t="s">
        <v>175</v>
      </c>
      <c r="B438" s="365" t="s">
        <v>37</v>
      </c>
      <c r="C438" s="1134">
        <v>1137</v>
      </c>
      <c r="D438" s="1135">
        <v>1211</v>
      </c>
      <c r="E438" s="1135">
        <v>1042</v>
      </c>
      <c r="F438" s="1135">
        <v>204572</v>
      </c>
      <c r="G438" s="1135">
        <v>122138</v>
      </c>
      <c r="H438" s="1136">
        <v>82434</v>
      </c>
      <c r="J438" s="366"/>
      <c r="K438" s="366"/>
      <c r="L438" s="366"/>
      <c r="M438" s="367"/>
      <c r="N438" s="367"/>
      <c r="O438" s="367"/>
      <c r="P438" s="40"/>
      <c r="Q438" s="40"/>
      <c r="R438" s="40"/>
      <c r="S438" s="40"/>
      <c r="T438" s="40"/>
      <c r="U438" s="40"/>
    </row>
    <row r="439" spans="1:21" s="285" customFormat="1" ht="12" customHeight="1">
      <c r="A439" s="286"/>
      <c r="B439" s="368" t="s">
        <v>38</v>
      </c>
      <c r="C439" s="1137">
        <v>1167</v>
      </c>
      <c r="D439" s="1138">
        <v>1197</v>
      </c>
      <c r="E439" s="1138">
        <v>1120</v>
      </c>
      <c r="F439" s="1138">
        <v>219541</v>
      </c>
      <c r="G439" s="1138">
        <v>136057</v>
      </c>
      <c r="H439" s="1139">
        <v>83483</v>
      </c>
      <c r="J439" s="369"/>
      <c r="K439" s="369"/>
      <c r="L439" s="369"/>
      <c r="M439" s="367"/>
      <c r="N439" s="367"/>
      <c r="O439" s="367"/>
      <c r="P439" s="40"/>
      <c r="Q439" s="40"/>
      <c r="R439" s="40"/>
      <c r="S439" s="40"/>
      <c r="T439" s="40"/>
      <c r="U439" s="40"/>
    </row>
    <row r="440" spans="1:21" s="285" customFormat="1" ht="12" customHeight="1">
      <c r="A440" s="286"/>
      <c r="B440" s="370" t="s">
        <v>361</v>
      </c>
      <c r="C440" s="1137">
        <v>1222</v>
      </c>
      <c r="D440" s="1138">
        <v>1251</v>
      </c>
      <c r="E440" s="1138">
        <v>1181</v>
      </c>
      <c r="F440" s="1138">
        <v>233325</v>
      </c>
      <c r="G440" s="1138">
        <v>142052</v>
      </c>
      <c r="H440" s="1139">
        <v>91273</v>
      </c>
      <c r="J440" s="369"/>
      <c r="K440" s="369"/>
      <c r="L440" s="369"/>
      <c r="M440" s="367"/>
      <c r="N440" s="367"/>
      <c r="O440" s="367"/>
      <c r="P440" s="40"/>
      <c r="Q440" s="40"/>
      <c r="R440" s="40"/>
      <c r="S440" s="40"/>
      <c r="T440" s="40"/>
      <c r="U440" s="40"/>
    </row>
    <row r="441" spans="1:21" s="285" customFormat="1" ht="12" customHeight="1">
      <c r="A441" s="286"/>
      <c r="B441" s="371" t="s">
        <v>362</v>
      </c>
      <c r="C441" s="1137">
        <v>1282</v>
      </c>
      <c r="D441" s="1138">
        <v>1319</v>
      </c>
      <c r="E441" s="1138">
        <v>1223</v>
      </c>
      <c r="F441" s="1138">
        <v>246504</v>
      </c>
      <c r="G441" s="1138">
        <v>157443</v>
      </c>
      <c r="H441" s="1139">
        <v>89061</v>
      </c>
      <c r="J441" s="369"/>
      <c r="K441" s="369"/>
      <c r="L441" s="369"/>
      <c r="M441" s="367"/>
      <c r="N441" s="367"/>
      <c r="O441" s="367"/>
      <c r="P441" s="40"/>
      <c r="Q441" s="40"/>
      <c r="R441" s="40"/>
      <c r="S441" s="40"/>
      <c r="T441" s="40"/>
      <c r="U441" s="40"/>
    </row>
    <row r="442" spans="1:21" s="285" customFormat="1" ht="12" customHeight="1">
      <c r="A442" s="286"/>
      <c r="B442" s="371" t="s">
        <v>4776</v>
      </c>
      <c r="C442" s="1137">
        <v>1421</v>
      </c>
      <c r="D442" s="1138">
        <v>1468</v>
      </c>
      <c r="E442" s="1138">
        <v>1365</v>
      </c>
      <c r="F442" s="1138">
        <v>256363</v>
      </c>
      <c r="G442" s="1138">
        <v>144856</v>
      </c>
      <c r="H442" s="1139">
        <v>111507</v>
      </c>
      <c r="J442" s="369"/>
      <c r="K442" s="369"/>
      <c r="L442" s="369"/>
      <c r="M442" s="367"/>
      <c r="N442" s="367"/>
      <c r="O442" s="367"/>
      <c r="P442" s="40"/>
      <c r="Q442" s="40"/>
      <c r="R442" s="40"/>
      <c r="S442" s="40"/>
      <c r="T442" s="40"/>
      <c r="U442" s="40"/>
    </row>
    <row r="443" spans="1:21" s="285" customFormat="1" ht="12" customHeight="1">
      <c r="A443" s="284" t="s">
        <v>176</v>
      </c>
      <c r="B443" s="365" t="s">
        <v>37</v>
      </c>
      <c r="C443" s="1134">
        <v>1067</v>
      </c>
      <c r="D443" s="1135">
        <v>1131</v>
      </c>
      <c r="E443" s="1135">
        <v>990</v>
      </c>
      <c r="F443" s="1135">
        <v>274183</v>
      </c>
      <c r="G443" s="1135">
        <v>158522</v>
      </c>
      <c r="H443" s="1136">
        <v>115662</v>
      </c>
      <c r="J443" s="366"/>
      <c r="K443" s="366"/>
      <c r="L443" s="366"/>
      <c r="M443" s="367"/>
      <c r="N443" s="367"/>
      <c r="O443" s="367"/>
      <c r="P443" s="40"/>
      <c r="Q443" s="40"/>
      <c r="R443" s="40"/>
      <c r="S443" s="40"/>
      <c r="T443" s="40"/>
      <c r="U443" s="40"/>
    </row>
    <row r="444" spans="1:21" s="285" customFormat="1" ht="12" customHeight="1">
      <c r="A444" s="286"/>
      <c r="B444" s="368" t="s">
        <v>38</v>
      </c>
      <c r="C444" s="1137">
        <v>1137</v>
      </c>
      <c r="D444" s="1138">
        <v>1180</v>
      </c>
      <c r="E444" s="1138">
        <v>1087</v>
      </c>
      <c r="F444" s="1138">
        <v>300380</v>
      </c>
      <c r="G444" s="1138">
        <v>170243</v>
      </c>
      <c r="H444" s="1139">
        <v>130137</v>
      </c>
      <c r="J444" s="369"/>
      <c r="K444" s="369"/>
      <c r="L444" s="369"/>
      <c r="M444" s="367"/>
      <c r="N444" s="367"/>
      <c r="O444" s="367"/>
      <c r="P444" s="40"/>
      <c r="Q444" s="40"/>
      <c r="R444" s="40"/>
      <c r="S444" s="40"/>
      <c r="T444" s="40"/>
      <c r="U444" s="40"/>
    </row>
    <row r="445" spans="1:21" s="285" customFormat="1" ht="12" customHeight="1">
      <c r="A445" s="286"/>
      <c r="B445" s="370" t="s">
        <v>361</v>
      </c>
      <c r="C445" s="1137">
        <v>1214</v>
      </c>
      <c r="D445" s="1138">
        <v>1264</v>
      </c>
      <c r="E445" s="1138">
        <v>1152</v>
      </c>
      <c r="F445" s="1138">
        <v>307808</v>
      </c>
      <c r="G445" s="1138">
        <v>177347</v>
      </c>
      <c r="H445" s="1139">
        <v>130461</v>
      </c>
      <c r="J445" s="369"/>
      <c r="K445" s="369"/>
      <c r="L445" s="369"/>
      <c r="M445" s="367"/>
      <c r="N445" s="367"/>
      <c r="O445" s="367"/>
      <c r="P445" s="40"/>
      <c r="Q445" s="40"/>
      <c r="R445" s="40"/>
      <c r="S445" s="40"/>
      <c r="T445" s="40"/>
      <c r="U445" s="40"/>
    </row>
    <row r="446" spans="1:21" s="285" customFormat="1" ht="12" customHeight="1">
      <c r="A446" s="286"/>
      <c r="B446" s="371" t="s">
        <v>362</v>
      </c>
      <c r="C446" s="1137">
        <v>1266</v>
      </c>
      <c r="D446" s="1138">
        <v>1357</v>
      </c>
      <c r="E446" s="1138">
        <v>1166</v>
      </c>
      <c r="F446" s="1138">
        <v>323380</v>
      </c>
      <c r="G446" s="1138">
        <v>182937</v>
      </c>
      <c r="H446" s="1139">
        <v>140443</v>
      </c>
      <c r="J446" s="369"/>
      <c r="K446" s="369"/>
      <c r="L446" s="369"/>
      <c r="M446" s="367"/>
      <c r="N446" s="367"/>
      <c r="O446" s="367"/>
      <c r="P446" s="40"/>
      <c r="Q446" s="40"/>
      <c r="R446" s="40"/>
      <c r="S446" s="40"/>
      <c r="T446" s="40"/>
      <c r="U446" s="40"/>
    </row>
    <row r="447" spans="1:21" s="285" customFormat="1" ht="12" customHeight="1">
      <c r="A447" s="286"/>
      <c r="B447" s="371" t="s">
        <v>4776</v>
      </c>
      <c r="C447" s="1137">
        <v>1434</v>
      </c>
      <c r="D447" s="1138">
        <v>1532</v>
      </c>
      <c r="E447" s="1138">
        <v>1334</v>
      </c>
      <c r="F447" s="1138">
        <v>342905</v>
      </c>
      <c r="G447" s="1138">
        <v>184428</v>
      </c>
      <c r="H447" s="1139">
        <v>158476</v>
      </c>
      <c r="J447" s="369"/>
      <c r="K447" s="369"/>
      <c r="L447" s="369"/>
      <c r="M447" s="367"/>
      <c r="N447" s="367"/>
      <c r="O447" s="367"/>
      <c r="P447" s="40"/>
      <c r="Q447" s="40"/>
      <c r="R447" s="40"/>
      <c r="S447" s="40"/>
      <c r="T447" s="40"/>
      <c r="U447" s="40"/>
    </row>
    <row r="448" spans="1:21" s="285" customFormat="1" ht="12" customHeight="1">
      <c r="A448" s="284" t="s">
        <v>177</v>
      </c>
      <c r="B448" s="365" t="s">
        <v>37</v>
      </c>
      <c r="C448" s="1134">
        <v>1061</v>
      </c>
      <c r="D448" s="1135">
        <v>1148</v>
      </c>
      <c r="E448" s="1135">
        <v>966</v>
      </c>
      <c r="F448" s="1135">
        <v>155959</v>
      </c>
      <c r="G448" s="1135">
        <v>88433</v>
      </c>
      <c r="H448" s="1136">
        <v>67527</v>
      </c>
      <c r="J448" s="366"/>
      <c r="K448" s="366"/>
      <c r="L448" s="366"/>
      <c r="M448" s="367"/>
      <c r="N448" s="367"/>
      <c r="O448" s="367"/>
      <c r="P448" s="40"/>
      <c r="Q448" s="40"/>
      <c r="R448" s="40"/>
      <c r="S448" s="40"/>
      <c r="T448" s="40"/>
      <c r="U448" s="40"/>
    </row>
    <row r="449" spans="1:21" s="285" customFormat="1" ht="12" customHeight="1">
      <c r="A449" s="286"/>
      <c r="B449" s="368" t="s">
        <v>38</v>
      </c>
      <c r="C449" s="1137">
        <v>1165</v>
      </c>
      <c r="D449" s="1138">
        <v>1273</v>
      </c>
      <c r="E449" s="1138">
        <v>1062</v>
      </c>
      <c r="F449" s="1138">
        <v>167206</v>
      </c>
      <c r="G449" s="1138">
        <v>89394</v>
      </c>
      <c r="H449" s="1139">
        <v>77811</v>
      </c>
      <c r="J449" s="369"/>
      <c r="K449" s="369"/>
      <c r="L449" s="369"/>
      <c r="M449" s="367"/>
      <c r="N449" s="367"/>
      <c r="O449" s="367"/>
      <c r="P449" s="40"/>
      <c r="Q449" s="40"/>
      <c r="R449" s="40"/>
      <c r="S449" s="40"/>
      <c r="T449" s="40"/>
      <c r="U449" s="40"/>
    </row>
    <row r="450" spans="1:21" s="285" customFormat="1" ht="12" customHeight="1">
      <c r="A450" s="286"/>
      <c r="B450" s="370" t="s">
        <v>361</v>
      </c>
      <c r="C450" s="1137">
        <v>1263</v>
      </c>
      <c r="D450" s="1138">
        <v>1361</v>
      </c>
      <c r="E450" s="1138">
        <v>1161</v>
      </c>
      <c r="F450" s="1138">
        <v>165279</v>
      </c>
      <c r="G450" s="1138">
        <v>91129</v>
      </c>
      <c r="H450" s="1139">
        <v>74150</v>
      </c>
      <c r="J450" s="369"/>
      <c r="K450" s="369"/>
      <c r="L450" s="369"/>
      <c r="M450" s="367"/>
      <c r="N450" s="367"/>
      <c r="O450" s="367"/>
      <c r="P450" s="40"/>
      <c r="Q450" s="40"/>
      <c r="R450" s="40"/>
      <c r="S450" s="40"/>
      <c r="T450" s="40"/>
      <c r="U450" s="40"/>
    </row>
    <row r="451" spans="1:21" s="285" customFormat="1" ht="12" customHeight="1">
      <c r="A451" s="286"/>
      <c r="B451" s="371" t="s">
        <v>362</v>
      </c>
      <c r="C451" s="1137">
        <v>1266</v>
      </c>
      <c r="D451" s="1138">
        <v>1371</v>
      </c>
      <c r="E451" s="1138">
        <v>1161</v>
      </c>
      <c r="F451" s="1138">
        <v>190329</v>
      </c>
      <c r="G451" s="1138">
        <v>103052</v>
      </c>
      <c r="H451" s="1139">
        <v>87276</v>
      </c>
      <c r="J451" s="369"/>
      <c r="K451" s="369"/>
      <c r="L451" s="369"/>
      <c r="M451" s="367"/>
      <c r="N451" s="367"/>
      <c r="O451" s="367"/>
      <c r="P451" s="40"/>
      <c r="Q451" s="40"/>
      <c r="R451" s="40"/>
      <c r="S451" s="40"/>
      <c r="T451" s="40"/>
      <c r="U451" s="40"/>
    </row>
    <row r="452" spans="1:21" s="285" customFormat="1" ht="12" customHeight="1">
      <c r="A452" s="286"/>
      <c r="B452" s="371" t="s">
        <v>4776</v>
      </c>
      <c r="C452" s="1137">
        <v>1346</v>
      </c>
      <c r="D452" s="1138">
        <v>1432</v>
      </c>
      <c r="E452" s="1138">
        <v>1262</v>
      </c>
      <c r="F452" s="1138">
        <v>217503</v>
      </c>
      <c r="G452" s="1138">
        <v>114942</v>
      </c>
      <c r="H452" s="1139">
        <v>102561</v>
      </c>
      <c r="J452" s="369"/>
      <c r="K452" s="369"/>
      <c r="L452" s="369"/>
      <c r="M452" s="367"/>
      <c r="N452" s="367"/>
      <c r="O452" s="367"/>
      <c r="P452" s="40"/>
      <c r="Q452" s="40"/>
      <c r="R452" s="40"/>
      <c r="S452" s="40"/>
      <c r="T452" s="40"/>
      <c r="U452" s="40"/>
    </row>
    <row r="453" spans="1:21" s="285" customFormat="1" ht="12" customHeight="1">
      <c r="A453" s="284" t="s">
        <v>178</v>
      </c>
      <c r="B453" s="365" t="s">
        <v>37</v>
      </c>
      <c r="C453" s="1134">
        <v>1045</v>
      </c>
      <c r="D453" s="1135">
        <v>1128</v>
      </c>
      <c r="E453" s="1135">
        <v>933</v>
      </c>
      <c r="F453" s="1135">
        <v>52510</v>
      </c>
      <c r="G453" s="1135">
        <v>32654</v>
      </c>
      <c r="H453" s="1136">
        <v>19856</v>
      </c>
      <c r="J453" s="366"/>
      <c r="K453" s="366"/>
      <c r="L453" s="366"/>
      <c r="M453" s="367"/>
      <c r="N453" s="367"/>
      <c r="O453" s="367"/>
      <c r="P453" s="40"/>
      <c r="Q453" s="40"/>
      <c r="R453" s="40"/>
      <c r="S453" s="40"/>
      <c r="T453" s="40"/>
      <c r="U453" s="40"/>
    </row>
    <row r="454" spans="1:21" s="285" customFormat="1" ht="12" customHeight="1">
      <c r="A454" s="286"/>
      <c r="B454" s="368" t="s">
        <v>38</v>
      </c>
      <c r="C454" s="1137">
        <v>1154</v>
      </c>
      <c r="D454" s="1138">
        <v>1203</v>
      </c>
      <c r="E454" s="1138">
        <v>1065</v>
      </c>
      <c r="F454" s="1138">
        <v>58369</v>
      </c>
      <c r="G454" s="1138">
        <v>39165</v>
      </c>
      <c r="H454" s="1139">
        <v>19204</v>
      </c>
      <c r="J454" s="369"/>
      <c r="K454" s="369"/>
      <c r="L454" s="369"/>
      <c r="M454" s="367"/>
      <c r="N454" s="367"/>
      <c r="O454" s="367"/>
      <c r="P454" s="40"/>
      <c r="Q454" s="40"/>
      <c r="R454" s="40"/>
      <c r="S454" s="40"/>
      <c r="T454" s="40"/>
      <c r="U454" s="40"/>
    </row>
    <row r="455" spans="1:21" s="285" customFormat="1" ht="12" customHeight="1">
      <c r="A455" s="286"/>
      <c r="B455" s="370" t="s">
        <v>361</v>
      </c>
      <c r="C455" s="1137">
        <v>1257</v>
      </c>
      <c r="D455" s="1138">
        <v>1361</v>
      </c>
      <c r="E455" s="1138">
        <v>1099</v>
      </c>
      <c r="F455" s="1138">
        <v>61685</v>
      </c>
      <c r="G455" s="1138">
        <v>40244</v>
      </c>
      <c r="H455" s="1139">
        <v>21440</v>
      </c>
      <c r="J455" s="369"/>
      <c r="K455" s="369"/>
      <c r="L455" s="369"/>
      <c r="M455" s="367"/>
      <c r="N455" s="367"/>
      <c r="O455" s="367"/>
      <c r="P455" s="40"/>
      <c r="Q455" s="40"/>
      <c r="R455" s="40"/>
      <c r="S455" s="40"/>
      <c r="T455" s="40"/>
      <c r="U455" s="40"/>
    </row>
    <row r="456" spans="1:21" s="285" customFormat="1" ht="12" customHeight="1">
      <c r="A456" s="286"/>
      <c r="B456" s="371" t="s">
        <v>362</v>
      </c>
      <c r="C456" s="1137">
        <v>1282</v>
      </c>
      <c r="D456" s="1138">
        <v>1427</v>
      </c>
      <c r="E456" s="1138">
        <v>1095</v>
      </c>
      <c r="F456" s="1138">
        <v>61465</v>
      </c>
      <c r="G456" s="1138">
        <v>38535</v>
      </c>
      <c r="H456" s="1139">
        <v>22930</v>
      </c>
      <c r="J456" s="369"/>
      <c r="K456" s="369"/>
      <c r="L456" s="369"/>
      <c r="M456" s="367"/>
      <c r="N456" s="367"/>
      <c r="O456" s="367"/>
      <c r="P456" s="40"/>
      <c r="Q456" s="40"/>
      <c r="R456" s="40"/>
      <c r="S456" s="40"/>
      <c r="T456" s="40"/>
      <c r="U456" s="40"/>
    </row>
    <row r="457" spans="1:21" s="285" customFormat="1" ht="12" customHeight="1">
      <c r="A457" s="286"/>
      <c r="B457" s="371" t="s">
        <v>4776</v>
      </c>
      <c r="C457" s="1137">
        <v>1328</v>
      </c>
      <c r="D457" s="1138">
        <v>1393</v>
      </c>
      <c r="E457" s="1138">
        <v>1247</v>
      </c>
      <c r="F457" s="1138">
        <v>66855</v>
      </c>
      <c r="G457" s="1138">
        <v>39109</v>
      </c>
      <c r="H457" s="1139">
        <v>27746</v>
      </c>
      <c r="J457" s="369"/>
      <c r="K457" s="369"/>
      <c r="L457" s="369"/>
      <c r="M457" s="367"/>
      <c r="N457" s="367"/>
      <c r="O457" s="367"/>
      <c r="P457" s="40"/>
      <c r="Q457" s="40"/>
      <c r="R457" s="40"/>
      <c r="S457" s="40"/>
      <c r="T457" s="40"/>
      <c r="U457" s="40"/>
    </row>
    <row r="458" spans="1:21" s="285" customFormat="1" ht="12" customHeight="1">
      <c r="A458" s="284" t="s">
        <v>179</v>
      </c>
      <c r="B458" s="365" t="s">
        <v>37</v>
      </c>
      <c r="C458" s="1134">
        <v>1065</v>
      </c>
      <c r="D458" s="1135">
        <v>1132</v>
      </c>
      <c r="E458" s="1135">
        <v>996</v>
      </c>
      <c r="F458" s="1135">
        <v>253438</v>
      </c>
      <c r="G458" s="1135">
        <v>135296</v>
      </c>
      <c r="H458" s="1136">
        <v>118142</v>
      </c>
      <c r="J458" s="366"/>
      <c r="K458" s="366"/>
      <c r="L458" s="366"/>
      <c r="M458" s="367"/>
      <c r="N458" s="367"/>
      <c r="O458" s="367"/>
      <c r="P458" s="40"/>
      <c r="Q458" s="40"/>
      <c r="R458" s="40"/>
      <c r="S458" s="40"/>
      <c r="T458" s="40"/>
      <c r="U458" s="40"/>
    </row>
    <row r="459" spans="1:21" s="285" customFormat="1" ht="12" customHeight="1">
      <c r="A459" s="286"/>
      <c r="B459" s="368" t="s">
        <v>38</v>
      </c>
      <c r="C459" s="1137">
        <v>1158</v>
      </c>
      <c r="D459" s="1138">
        <v>1218</v>
      </c>
      <c r="E459" s="1138">
        <v>1098</v>
      </c>
      <c r="F459" s="1138">
        <v>249713</v>
      </c>
      <c r="G459" s="1138">
        <v>130964</v>
      </c>
      <c r="H459" s="1139">
        <v>118750</v>
      </c>
      <c r="J459" s="369"/>
      <c r="K459" s="369"/>
      <c r="L459" s="369"/>
      <c r="M459" s="367"/>
      <c r="N459" s="367"/>
      <c r="O459" s="367"/>
      <c r="P459" s="40"/>
      <c r="Q459" s="40"/>
      <c r="R459" s="40"/>
      <c r="S459" s="40"/>
      <c r="T459" s="40"/>
      <c r="U459" s="40"/>
    </row>
    <row r="460" spans="1:21" s="285" customFormat="1" ht="12" customHeight="1">
      <c r="A460" s="286"/>
      <c r="B460" s="370" t="s">
        <v>361</v>
      </c>
      <c r="C460" s="1137">
        <v>1220</v>
      </c>
      <c r="D460" s="1138">
        <v>1279</v>
      </c>
      <c r="E460" s="1138">
        <v>1156</v>
      </c>
      <c r="F460" s="1138">
        <v>286812</v>
      </c>
      <c r="G460" s="1138">
        <v>157780</v>
      </c>
      <c r="H460" s="1139">
        <v>129032</v>
      </c>
      <c r="J460" s="369"/>
      <c r="K460" s="369"/>
      <c r="L460" s="369"/>
      <c r="M460" s="367"/>
      <c r="N460" s="367"/>
      <c r="O460" s="367"/>
      <c r="P460" s="40"/>
      <c r="Q460" s="40"/>
      <c r="R460" s="40"/>
      <c r="S460" s="40"/>
      <c r="T460" s="40"/>
      <c r="U460" s="40"/>
    </row>
    <row r="461" spans="1:21" s="285" customFormat="1" ht="12" customHeight="1">
      <c r="A461" s="286"/>
      <c r="B461" s="371" t="s">
        <v>362</v>
      </c>
      <c r="C461" s="1137">
        <v>1243</v>
      </c>
      <c r="D461" s="1138">
        <v>1304</v>
      </c>
      <c r="E461" s="1138">
        <v>1174</v>
      </c>
      <c r="F461" s="1138">
        <v>306735</v>
      </c>
      <c r="G461" s="1138">
        <v>171444</v>
      </c>
      <c r="H461" s="1139">
        <v>135291</v>
      </c>
      <c r="J461" s="369"/>
      <c r="K461" s="369"/>
      <c r="L461" s="369"/>
      <c r="M461" s="367"/>
      <c r="N461" s="367"/>
      <c r="O461" s="367"/>
      <c r="P461" s="40"/>
      <c r="Q461" s="40"/>
      <c r="R461" s="40"/>
      <c r="S461" s="40"/>
      <c r="T461" s="40"/>
      <c r="U461" s="40"/>
    </row>
    <row r="462" spans="1:21" s="285" customFormat="1" ht="12" customHeight="1">
      <c r="A462" s="286"/>
      <c r="B462" s="371" t="s">
        <v>4776</v>
      </c>
      <c r="C462" s="1137">
        <v>1399</v>
      </c>
      <c r="D462" s="1138">
        <v>1470</v>
      </c>
      <c r="E462" s="1138">
        <v>1330</v>
      </c>
      <c r="F462" s="1138">
        <v>297999</v>
      </c>
      <c r="G462" s="1138">
        <v>153923</v>
      </c>
      <c r="H462" s="1139">
        <v>144076</v>
      </c>
      <c r="J462" s="369"/>
      <c r="K462" s="369"/>
      <c r="L462" s="369"/>
      <c r="M462" s="367"/>
      <c r="N462" s="367"/>
      <c r="O462" s="367"/>
      <c r="P462" s="40"/>
      <c r="Q462" s="40"/>
      <c r="R462" s="40"/>
      <c r="S462" s="40"/>
      <c r="T462" s="40"/>
      <c r="U462" s="40"/>
    </row>
    <row r="463" spans="1:21" s="285" customFormat="1" ht="12" customHeight="1">
      <c r="A463" s="284" t="s">
        <v>180</v>
      </c>
      <c r="B463" s="365" t="s">
        <v>37</v>
      </c>
      <c r="C463" s="1134">
        <v>985</v>
      </c>
      <c r="D463" s="1135">
        <v>1035</v>
      </c>
      <c r="E463" s="1135">
        <v>938</v>
      </c>
      <c r="F463" s="1135">
        <v>225990</v>
      </c>
      <c r="G463" s="1135">
        <v>114745</v>
      </c>
      <c r="H463" s="1136">
        <v>111245</v>
      </c>
      <c r="J463" s="366"/>
      <c r="K463" s="366"/>
      <c r="L463" s="366"/>
      <c r="M463" s="367"/>
      <c r="N463" s="367"/>
      <c r="O463" s="367"/>
      <c r="P463" s="40"/>
      <c r="Q463" s="40"/>
      <c r="R463" s="40"/>
      <c r="S463" s="40"/>
      <c r="T463" s="40"/>
      <c r="U463" s="40"/>
    </row>
    <row r="464" spans="1:21" s="285" customFormat="1" ht="12" customHeight="1">
      <c r="A464" s="286"/>
      <c r="B464" s="368" t="s">
        <v>38</v>
      </c>
      <c r="C464" s="1137">
        <v>1069</v>
      </c>
      <c r="D464" s="1138">
        <v>1093</v>
      </c>
      <c r="E464" s="1138">
        <v>1047</v>
      </c>
      <c r="F464" s="1138">
        <v>237011</v>
      </c>
      <c r="G464" s="1138">
        <v>116978</v>
      </c>
      <c r="H464" s="1139">
        <v>120034</v>
      </c>
      <c r="J464" s="369"/>
      <c r="K464" s="369"/>
      <c r="L464" s="369"/>
      <c r="M464" s="367"/>
      <c r="N464" s="367"/>
      <c r="O464" s="367"/>
      <c r="P464" s="40"/>
      <c r="Q464" s="40"/>
      <c r="R464" s="40"/>
      <c r="S464" s="40"/>
      <c r="T464" s="40"/>
      <c r="U464" s="40"/>
    </row>
    <row r="465" spans="1:21" s="285" customFormat="1" ht="12" customHeight="1">
      <c r="A465" s="286"/>
      <c r="B465" s="370" t="s">
        <v>361</v>
      </c>
      <c r="C465" s="1137">
        <v>1155</v>
      </c>
      <c r="D465" s="1138">
        <v>1176</v>
      </c>
      <c r="E465" s="1138">
        <v>1134</v>
      </c>
      <c r="F465" s="1138">
        <v>229708</v>
      </c>
      <c r="G465" s="1138">
        <v>120436</v>
      </c>
      <c r="H465" s="1139">
        <v>109272</v>
      </c>
      <c r="J465" s="369"/>
      <c r="K465" s="369"/>
      <c r="L465" s="369"/>
      <c r="M465" s="367"/>
      <c r="N465" s="367"/>
      <c r="O465" s="367"/>
      <c r="P465" s="40"/>
      <c r="Q465" s="40"/>
      <c r="R465" s="40"/>
      <c r="S465" s="40"/>
      <c r="T465" s="40"/>
      <c r="U465" s="40"/>
    </row>
    <row r="466" spans="1:21" s="285" customFormat="1" ht="12" customHeight="1">
      <c r="A466" s="286"/>
      <c r="B466" s="371" t="s">
        <v>362</v>
      </c>
      <c r="C466" s="1137">
        <v>1195</v>
      </c>
      <c r="D466" s="1138">
        <v>1234</v>
      </c>
      <c r="E466" s="1138">
        <v>1153</v>
      </c>
      <c r="F466" s="1138">
        <v>246454</v>
      </c>
      <c r="G466" s="1138">
        <v>131762</v>
      </c>
      <c r="H466" s="1139">
        <v>114692</v>
      </c>
      <c r="J466" s="369"/>
      <c r="K466" s="369"/>
      <c r="L466" s="369"/>
      <c r="M466" s="367"/>
      <c r="N466" s="367"/>
      <c r="O466" s="367"/>
      <c r="P466" s="40"/>
      <c r="Q466" s="40"/>
      <c r="R466" s="40"/>
      <c r="S466" s="40"/>
      <c r="T466" s="40"/>
      <c r="U466" s="40"/>
    </row>
    <row r="467" spans="1:21" s="285" customFormat="1" ht="12" customHeight="1">
      <c r="A467" s="286"/>
      <c r="B467" s="371" t="s">
        <v>4776</v>
      </c>
      <c r="C467" s="1137">
        <v>1356</v>
      </c>
      <c r="D467" s="1138">
        <v>1435</v>
      </c>
      <c r="E467" s="1138">
        <v>1286</v>
      </c>
      <c r="F467" s="1138">
        <v>273330</v>
      </c>
      <c r="G467" s="1138">
        <v>135295</v>
      </c>
      <c r="H467" s="1139">
        <v>138035</v>
      </c>
      <c r="J467" s="369"/>
      <c r="K467" s="369"/>
      <c r="L467" s="369"/>
      <c r="M467" s="367"/>
      <c r="N467" s="367"/>
      <c r="O467" s="367"/>
      <c r="P467" s="40"/>
      <c r="Q467" s="40"/>
      <c r="R467" s="40"/>
      <c r="S467" s="40"/>
      <c r="T467" s="40"/>
      <c r="U467" s="40"/>
    </row>
    <row r="468" spans="1:21" s="288" customFormat="1" ht="30" customHeight="1">
      <c r="A468" s="1680" t="s">
        <v>4763</v>
      </c>
      <c r="B468" s="1680"/>
      <c r="C468" s="1680"/>
      <c r="D468" s="1680"/>
      <c r="E468" s="1680"/>
      <c r="F468" s="1680"/>
      <c r="G468" s="1680"/>
      <c r="H468" s="1680"/>
      <c r="I468" s="287"/>
      <c r="J468" s="372"/>
      <c r="K468" s="372"/>
      <c r="L468" s="372"/>
      <c r="M468" s="373"/>
      <c r="N468" s="373"/>
      <c r="O468" s="373"/>
    </row>
    <row r="469" spans="1:21" s="33" customFormat="1" ht="12.6" customHeight="1">
      <c r="A469" s="1681" t="s">
        <v>4762</v>
      </c>
      <c r="B469" s="1681"/>
      <c r="C469" s="1681"/>
      <c r="D469" s="1681"/>
      <c r="E469" s="1681"/>
      <c r="F469" s="1681"/>
      <c r="G469" s="1681"/>
      <c r="H469" s="1681"/>
      <c r="I469" s="289"/>
      <c r="J469" s="374"/>
      <c r="K469" s="287"/>
      <c r="L469" s="374"/>
      <c r="M469" s="375"/>
      <c r="N469" s="375"/>
      <c r="O469" s="375"/>
    </row>
    <row r="470" spans="1:21" ht="21" customHeight="1">
      <c r="A470" s="92" t="s">
        <v>41</v>
      </c>
      <c r="B470" s="92"/>
      <c r="C470" s="92"/>
      <c r="D470" s="92"/>
      <c r="E470" s="92"/>
      <c r="F470" s="92"/>
      <c r="G470" s="92"/>
      <c r="H470" s="217" t="s">
        <v>196</v>
      </c>
      <c r="I470" s="376"/>
      <c r="J470" s="16"/>
      <c r="M470" s="377"/>
      <c r="P470" s="290"/>
    </row>
    <row r="471" spans="1:21" ht="12.6" customHeight="1">
      <c r="A471" s="378"/>
      <c r="I471" s="379"/>
    </row>
    <row r="472" spans="1:21" ht="12.6" customHeight="1">
      <c r="A472" s="378"/>
      <c r="I472" s="379"/>
    </row>
    <row r="474" spans="1:21" ht="12.6" hidden="1" customHeight="1" outlineLevel="1">
      <c r="A474" s="255" t="s">
        <v>31</v>
      </c>
    </row>
    <row r="475" spans="1:21" s="72" customFormat="1" ht="12.6" hidden="1" customHeight="1" outlineLevel="1">
      <c r="A475" s="298" t="s">
        <v>32</v>
      </c>
      <c r="B475" s="380">
        <v>2001</v>
      </c>
      <c r="C475" s="381">
        <f t="shared" ref="C475:H479" si="0">MIN(C18,C68,C108,C158,C203,C263,C338,C408)</f>
        <v>1025</v>
      </c>
      <c r="D475" s="381">
        <f t="shared" si="0"/>
        <v>1087</v>
      </c>
      <c r="E475" s="381">
        <f t="shared" si="0"/>
        <v>962</v>
      </c>
      <c r="F475" s="382">
        <f t="shared" si="0"/>
        <v>2151626</v>
      </c>
      <c r="G475" s="382">
        <f t="shared" si="0"/>
        <v>1152975</v>
      </c>
      <c r="H475" s="382">
        <f t="shared" si="0"/>
        <v>893408</v>
      </c>
      <c r="J475" s="381"/>
      <c r="K475" s="381"/>
      <c r="L475" s="381"/>
      <c r="M475" s="382"/>
      <c r="N475" s="382"/>
      <c r="O475" s="382"/>
    </row>
    <row r="476" spans="1:21" s="72" customFormat="1" ht="12.6" hidden="1" customHeight="1" outlineLevel="1">
      <c r="A476" s="298" t="s">
        <v>32</v>
      </c>
      <c r="B476" s="383">
        <v>2002</v>
      </c>
      <c r="C476" s="381">
        <f t="shared" si="0"/>
        <v>1086</v>
      </c>
      <c r="D476" s="381">
        <f t="shared" si="0"/>
        <v>1130</v>
      </c>
      <c r="E476" s="381">
        <f t="shared" si="0"/>
        <v>1040</v>
      </c>
      <c r="F476" s="382">
        <f t="shared" si="0"/>
        <v>2156822</v>
      </c>
      <c r="G476" s="382">
        <f t="shared" si="0"/>
        <v>1183775</v>
      </c>
      <c r="H476" s="382">
        <f t="shared" si="0"/>
        <v>909634</v>
      </c>
      <c r="J476" s="381"/>
      <c r="K476" s="381"/>
      <c r="L476" s="381"/>
      <c r="M476" s="382"/>
      <c r="N476" s="382"/>
      <c r="O476" s="382"/>
    </row>
    <row r="477" spans="1:21" s="72" customFormat="1" ht="12.6" hidden="1" customHeight="1" outlineLevel="1">
      <c r="A477" s="298" t="s">
        <v>32</v>
      </c>
      <c r="B477" s="384">
        <v>2003</v>
      </c>
      <c r="C477" s="381">
        <f t="shared" si="0"/>
        <v>1153</v>
      </c>
      <c r="D477" s="381">
        <f t="shared" si="0"/>
        <v>1211</v>
      </c>
      <c r="E477" s="381">
        <f t="shared" si="0"/>
        <v>1095</v>
      </c>
      <c r="F477" s="382">
        <f t="shared" si="0"/>
        <v>2290133</v>
      </c>
      <c r="G477" s="382">
        <f t="shared" si="0"/>
        <v>1272079</v>
      </c>
      <c r="H477" s="382">
        <f t="shared" si="0"/>
        <v>989985</v>
      </c>
      <c r="J477" s="381"/>
      <c r="K477" s="381"/>
      <c r="L477" s="381"/>
      <c r="M477" s="382"/>
      <c r="N477" s="382"/>
      <c r="O477" s="382"/>
    </row>
    <row r="478" spans="1:21" s="72" customFormat="1" ht="12.6" hidden="1" customHeight="1" outlineLevel="1">
      <c r="A478" s="298" t="s">
        <v>32</v>
      </c>
      <c r="B478" s="385">
        <v>2004</v>
      </c>
      <c r="C478" s="381">
        <f t="shared" si="0"/>
        <v>1219</v>
      </c>
      <c r="D478" s="381">
        <f t="shared" si="0"/>
        <v>1281</v>
      </c>
      <c r="E478" s="381">
        <f t="shared" si="0"/>
        <v>1157</v>
      </c>
      <c r="F478" s="382">
        <f t="shared" si="0"/>
        <v>2597835</v>
      </c>
      <c r="G478" s="382">
        <f t="shared" si="0"/>
        <v>1377413</v>
      </c>
      <c r="H478" s="382">
        <f t="shared" si="0"/>
        <v>1134831</v>
      </c>
      <c r="J478" s="381"/>
      <c r="K478" s="381"/>
      <c r="L478" s="381"/>
      <c r="M478" s="382"/>
      <c r="N478" s="382"/>
      <c r="O478" s="382"/>
    </row>
    <row r="479" spans="1:21" s="72" customFormat="1" ht="12.6" hidden="1" customHeight="1" outlineLevel="1">
      <c r="A479" s="298" t="s">
        <v>32</v>
      </c>
      <c r="B479" s="385">
        <v>2005</v>
      </c>
      <c r="C479" s="381">
        <f t="shared" si="0"/>
        <v>1346</v>
      </c>
      <c r="D479" s="381">
        <f t="shared" si="0"/>
        <v>1415</v>
      </c>
      <c r="E479" s="381">
        <f t="shared" si="0"/>
        <v>1283</v>
      </c>
      <c r="F479" s="382">
        <f t="shared" si="0"/>
        <v>2813746</v>
      </c>
      <c r="G479" s="382">
        <f t="shared" si="0"/>
        <v>1466025</v>
      </c>
      <c r="H479" s="382">
        <f t="shared" si="0"/>
        <v>1277777</v>
      </c>
      <c r="J479" s="381"/>
      <c r="K479" s="381"/>
      <c r="L479" s="381"/>
      <c r="M479" s="382"/>
      <c r="N479" s="382"/>
      <c r="O479" s="382"/>
    </row>
    <row r="480" spans="1:21" s="79" customFormat="1" ht="12.6" hidden="1" customHeight="1" outlineLevel="1">
      <c r="A480" s="299" t="s">
        <v>33</v>
      </c>
      <c r="B480" s="386">
        <v>2001</v>
      </c>
      <c r="C480" s="387">
        <f t="shared" ref="C480:H484" si="1">MAX(C18,C68,C108,C158,C203,C263,C338,C408)</f>
        <v>1646</v>
      </c>
      <c r="D480" s="387">
        <f t="shared" si="1"/>
        <v>1852</v>
      </c>
      <c r="E480" s="387">
        <f t="shared" si="1"/>
        <v>1422</v>
      </c>
      <c r="F480" s="388">
        <f t="shared" si="1"/>
        <v>7902984</v>
      </c>
      <c r="G480" s="388">
        <f t="shared" si="1"/>
        <v>4626026</v>
      </c>
      <c r="H480" s="388">
        <f t="shared" si="1"/>
        <v>3276958</v>
      </c>
      <c r="J480" s="387"/>
      <c r="K480" s="387"/>
      <c r="L480" s="387"/>
      <c r="M480" s="388"/>
      <c r="N480" s="388"/>
      <c r="O480" s="388"/>
    </row>
    <row r="481" spans="1:15" s="79" customFormat="1" ht="12.6" hidden="1" customHeight="1" outlineLevel="1">
      <c r="A481" s="299" t="s">
        <v>33</v>
      </c>
      <c r="B481" s="389">
        <v>2002</v>
      </c>
      <c r="C481" s="387">
        <f t="shared" si="1"/>
        <v>1688</v>
      </c>
      <c r="D481" s="387">
        <f t="shared" si="1"/>
        <v>1867</v>
      </c>
      <c r="E481" s="387">
        <f t="shared" si="1"/>
        <v>1489</v>
      </c>
      <c r="F481" s="388">
        <f t="shared" si="1"/>
        <v>8071740</v>
      </c>
      <c r="G481" s="388">
        <f t="shared" si="1"/>
        <v>4700960</v>
      </c>
      <c r="H481" s="388">
        <f t="shared" si="1"/>
        <v>3370780</v>
      </c>
      <c r="J481" s="387"/>
      <c r="K481" s="387"/>
      <c r="L481" s="387"/>
      <c r="M481" s="388"/>
      <c r="N481" s="388"/>
      <c r="O481" s="388"/>
    </row>
    <row r="482" spans="1:15" s="79" customFormat="1" ht="12.6" hidden="1" customHeight="1" outlineLevel="1">
      <c r="A482" s="299" t="s">
        <v>33</v>
      </c>
      <c r="B482" s="390">
        <v>2003</v>
      </c>
      <c r="C482" s="387">
        <f t="shared" si="1"/>
        <v>1767</v>
      </c>
      <c r="D482" s="387">
        <f t="shared" si="1"/>
        <v>1958</v>
      </c>
      <c r="E482" s="387">
        <f t="shared" si="1"/>
        <v>1555</v>
      </c>
      <c r="F482" s="388">
        <f t="shared" si="1"/>
        <v>8657555</v>
      </c>
      <c r="G482" s="388">
        <f t="shared" si="1"/>
        <v>5046453</v>
      </c>
      <c r="H482" s="388">
        <f t="shared" si="1"/>
        <v>3611102</v>
      </c>
      <c r="J482" s="387"/>
      <c r="K482" s="387"/>
      <c r="L482" s="387"/>
      <c r="M482" s="388"/>
      <c r="N482" s="388"/>
      <c r="O482" s="388"/>
    </row>
    <row r="483" spans="1:15" s="79" customFormat="1" ht="12.6" hidden="1" customHeight="1" outlineLevel="1">
      <c r="A483" s="299" t="s">
        <v>33</v>
      </c>
      <c r="B483" s="391">
        <v>2004</v>
      </c>
      <c r="C483" s="387">
        <f t="shared" si="1"/>
        <v>1903</v>
      </c>
      <c r="D483" s="387">
        <f t="shared" si="1"/>
        <v>2108</v>
      </c>
      <c r="E483" s="387">
        <f t="shared" si="1"/>
        <v>1677</v>
      </c>
      <c r="F483" s="388">
        <f t="shared" si="1"/>
        <v>9603632</v>
      </c>
      <c r="G483" s="388">
        <f t="shared" si="1"/>
        <v>5573891</v>
      </c>
      <c r="H483" s="388">
        <f t="shared" si="1"/>
        <v>4029741</v>
      </c>
      <c r="J483" s="387"/>
      <c r="K483" s="387"/>
      <c r="L483" s="387"/>
      <c r="M483" s="388"/>
      <c r="N483" s="388"/>
      <c r="O483" s="388"/>
    </row>
    <row r="484" spans="1:15" s="79" customFormat="1" ht="12.6" hidden="1" customHeight="1" outlineLevel="1">
      <c r="A484" s="299" t="s">
        <v>33</v>
      </c>
      <c r="B484" s="391">
        <v>2005</v>
      </c>
      <c r="C484" s="387">
        <f t="shared" si="1"/>
        <v>2077</v>
      </c>
      <c r="D484" s="387">
        <f t="shared" si="1"/>
        <v>2321</v>
      </c>
      <c r="E484" s="387">
        <f t="shared" si="1"/>
        <v>1825</v>
      </c>
      <c r="F484" s="388">
        <f t="shared" si="1"/>
        <v>10768230</v>
      </c>
      <c r="G484" s="388">
        <f t="shared" si="1"/>
        <v>6128484</v>
      </c>
      <c r="H484" s="388">
        <f t="shared" si="1"/>
        <v>4639746</v>
      </c>
      <c r="J484" s="387"/>
      <c r="K484" s="387"/>
      <c r="L484" s="387"/>
      <c r="M484" s="388"/>
      <c r="N484" s="388"/>
      <c r="O484" s="388"/>
    </row>
    <row r="485" spans="1:15" ht="12.6" hidden="1" customHeight="1" outlineLevel="1"/>
    <row r="486" spans="1:15" ht="12.6" hidden="1" customHeight="1" outlineLevel="1">
      <c r="A486" s="255" t="s">
        <v>182</v>
      </c>
    </row>
    <row r="487" spans="1:15" s="302" customFormat="1" ht="12.6" hidden="1" customHeight="1" outlineLevel="1">
      <c r="A487" s="300" t="s">
        <v>32</v>
      </c>
      <c r="B487" s="392">
        <v>2001</v>
      </c>
      <c r="C487" s="393">
        <f t="shared" ref="C487:H491" si="2">MIN(C23,C28,C33,C38,C43,C48,C53,C58,C73,C78,C83,C88,C93,C98,C103,C113,C118,C123,C128,C133,C138,C143,C148,C153,C163,C168,C173,C178,C183,C188)</f>
        <v>979</v>
      </c>
      <c r="D487" s="393">
        <f t="shared" si="2"/>
        <v>1018</v>
      </c>
      <c r="E487" s="393">
        <f t="shared" si="2"/>
        <v>938</v>
      </c>
      <c r="F487" s="303">
        <f t="shared" si="2"/>
        <v>88284</v>
      </c>
      <c r="G487" s="303">
        <f t="shared" si="2"/>
        <v>53168</v>
      </c>
      <c r="H487" s="303">
        <f t="shared" si="2"/>
        <v>35116</v>
      </c>
      <c r="J487" s="393"/>
      <c r="K487" s="393"/>
      <c r="L487" s="393"/>
      <c r="M487" s="303"/>
      <c r="N487" s="303"/>
      <c r="O487" s="303"/>
    </row>
    <row r="488" spans="1:15" s="302" customFormat="1" ht="12.6" hidden="1" customHeight="1" outlineLevel="1">
      <c r="A488" s="300"/>
      <c r="B488" s="392">
        <v>2002</v>
      </c>
      <c r="C488" s="393">
        <f t="shared" si="2"/>
        <v>1040</v>
      </c>
      <c r="D488" s="393">
        <f t="shared" si="2"/>
        <v>1088</v>
      </c>
      <c r="E488" s="393">
        <f t="shared" si="2"/>
        <v>995</v>
      </c>
      <c r="F488" s="303">
        <f t="shared" si="2"/>
        <v>92309</v>
      </c>
      <c r="G488" s="303">
        <f t="shared" si="2"/>
        <v>56114</v>
      </c>
      <c r="H488" s="303">
        <f t="shared" si="2"/>
        <v>32344</v>
      </c>
      <c r="J488" s="393"/>
      <c r="K488" s="393"/>
      <c r="L488" s="393"/>
      <c r="M488" s="303"/>
      <c r="N488" s="303"/>
      <c r="O488" s="303"/>
    </row>
    <row r="489" spans="1:15" s="302" customFormat="1" ht="12.6" hidden="1" customHeight="1" outlineLevel="1">
      <c r="A489" s="300"/>
      <c r="B489" s="392">
        <v>2003</v>
      </c>
      <c r="C489" s="393">
        <f t="shared" si="2"/>
        <v>1116</v>
      </c>
      <c r="D489" s="393">
        <f t="shared" si="2"/>
        <v>1180</v>
      </c>
      <c r="E489" s="393">
        <f t="shared" si="2"/>
        <v>1052</v>
      </c>
      <c r="F489" s="303">
        <f t="shared" si="2"/>
        <v>87036</v>
      </c>
      <c r="G489" s="303">
        <f t="shared" si="2"/>
        <v>54301</v>
      </c>
      <c r="H489" s="303">
        <f t="shared" si="2"/>
        <v>32735</v>
      </c>
      <c r="J489" s="393"/>
      <c r="K489" s="393"/>
      <c r="L489" s="393"/>
      <c r="M489" s="303"/>
      <c r="N489" s="303"/>
      <c r="O489" s="303"/>
    </row>
    <row r="490" spans="1:15" s="302" customFormat="1" ht="12.6" hidden="1" customHeight="1" outlineLevel="1">
      <c r="A490" s="300"/>
      <c r="B490" s="392">
        <v>2004</v>
      </c>
      <c r="C490" s="393">
        <f t="shared" si="2"/>
        <v>1200</v>
      </c>
      <c r="D490" s="393">
        <f t="shared" si="2"/>
        <v>1296</v>
      </c>
      <c r="E490" s="393">
        <f t="shared" si="2"/>
        <v>1105</v>
      </c>
      <c r="F490" s="303">
        <f t="shared" si="2"/>
        <v>102216</v>
      </c>
      <c r="G490" s="303">
        <f t="shared" si="2"/>
        <v>62666</v>
      </c>
      <c r="H490" s="303">
        <f t="shared" si="2"/>
        <v>39550</v>
      </c>
      <c r="J490" s="393"/>
      <c r="K490" s="393"/>
      <c r="L490" s="393"/>
      <c r="M490" s="303"/>
      <c r="N490" s="303"/>
      <c r="O490" s="303"/>
    </row>
    <row r="491" spans="1:15" s="302" customFormat="1" ht="12.6" hidden="1" customHeight="1" outlineLevel="1">
      <c r="A491" s="304"/>
      <c r="B491" s="394">
        <v>2005</v>
      </c>
      <c r="C491" s="395">
        <f t="shared" si="2"/>
        <v>1289</v>
      </c>
      <c r="D491" s="395">
        <f t="shared" si="2"/>
        <v>1396</v>
      </c>
      <c r="E491" s="395">
        <f t="shared" si="2"/>
        <v>1175</v>
      </c>
      <c r="F491" s="307">
        <f t="shared" si="2"/>
        <v>106222</v>
      </c>
      <c r="G491" s="307">
        <f t="shared" si="2"/>
        <v>61811</v>
      </c>
      <c r="H491" s="307">
        <f t="shared" si="2"/>
        <v>44412</v>
      </c>
      <c r="J491" s="393"/>
      <c r="K491" s="393"/>
      <c r="L491" s="393"/>
      <c r="M491" s="303"/>
      <c r="N491" s="303"/>
      <c r="O491" s="303"/>
    </row>
    <row r="492" spans="1:15" s="302" customFormat="1" ht="12.6" hidden="1" customHeight="1" outlineLevel="1">
      <c r="A492" s="300" t="s">
        <v>32</v>
      </c>
      <c r="B492" s="396">
        <v>2001</v>
      </c>
      <c r="C492" s="393">
        <f t="shared" ref="C492:H496" si="3">MIN(C193,C208,C213,C218,C223,C228,C233,C238,C243,C248,C253,C258,C268,C273,C278,C283,C288,C293,C298,C303,C308,C313,C318,C323,C328,C343,C348,C353,C358,C363)</f>
        <v>853</v>
      </c>
      <c r="D492" s="393">
        <f t="shared" si="3"/>
        <v>865</v>
      </c>
      <c r="E492" s="393">
        <f t="shared" si="3"/>
        <v>842</v>
      </c>
      <c r="F492" s="303">
        <f t="shared" si="3"/>
        <v>14860</v>
      </c>
      <c r="G492" s="303">
        <f t="shared" si="3"/>
        <v>7128</v>
      </c>
      <c r="H492" s="303">
        <f t="shared" si="3"/>
        <v>7732</v>
      </c>
      <c r="J492" s="393"/>
      <c r="K492" s="393"/>
      <c r="L492" s="393"/>
      <c r="M492" s="303"/>
      <c r="N492" s="303"/>
      <c r="O492" s="303"/>
    </row>
    <row r="493" spans="1:15" s="302" customFormat="1" ht="12.6" hidden="1" customHeight="1" outlineLevel="1">
      <c r="A493" s="300"/>
      <c r="B493" s="392">
        <v>2002</v>
      </c>
      <c r="C493" s="393">
        <f t="shared" si="3"/>
        <v>895</v>
      </c>
      <c r="D493" s="393">
        <f t="shared" si="3"/>
        <v>873</v>
      </c>
      <c r="E493" s="393">
        <f t="shared" si="3"/>
        <v>921</v>
      </c>
      <c r="F493" s="303">
        <f t="shared" si="3"/>
        <v>16488</v>
      </c>
      <c r="G493" s="303">
        <f t="shared" si="3"/>
        <v>6434</v>
      </c>
      <c r="H493" s="303">
        <f t="shared" si="3"/>
        <v>10054</v>
      </c>
      <c r="J493" s="393"/>
      <c r="K493" s="393"/>
      <c r="L493" s="393"/>
      <c r="M493" s="303"/>
      <c r="N493" s="303"/>
      <c r="O493" s="303"/>
    </row>
    <row r="494" spans="1:15" s="302" customFormat="1" ht="12.6" hidden="1" customHeight="1" outlineLevel="1">
      <c r="A494" s="300"/>
      <c r="B494" s="392">
        <v>2003</v>
      </c>
      <c r="C494" s="393">
        <f t="shared" si="3"/>
        <v>997</v>
      </c>
      <c r="D494" s="393">
        <f t="shared" si="3"/>
        <v>952</v>
      </c>
      <c r="E494" s="393">
        <f t="shared" si="3"/>
        <v>977</v>
      </c>
      <c r="F494" s="303">
        <f t="shared" si="3"/>
        <v>17368</v>
      </c>
      <c r="G494" s="303">
        <f t="shared" si="3"/>
        <v>7898</v>
      </c>
      <c r="H494" s="303">
        <f t="shared" si="3"/>
        <v>9469</v>
      </c>
      <c r="J494" s="393"/>
      <c r="K494" s="393"/>
      <c r="L494" s="393"/>
      <c r="M494" s="303"/>
      <c r="N494" s="303"/>
      <c r="O494" s="303"/>
    </row>
    <row r="495" spans="1:15" s="302" customFormat="1" ht="12.6" hidden="1" customHeight="1" outlineLevel="1">
      <c r="A495" s="300"/>
      <c r="B495" s="392">
        <v>2004</v>
      </c>
      <c r="C495" s="393">
        <f t="shared" si="3"/>
        <v>1021</v>
      </c>
      <c r="D495" s="393">
        <f t="shared" si="3"/>
        <v>1009</v>
      </c>
      <c r="E495" s="393">
        <f t="shared" si="3"/>
        <v>1031</v>
      </c>
      <c r="F495" s="303">
        <f t="shared" si="3"/>
        <v>27497</v>
      </c>
      <c r="G495" s="303">
        <f t="shared" si="3"/>
        <v>13259</v>
      </c>
      <c r="H495" s="303">
        <f t="shared" si="3"/>
        <v>13438</v>
      </c>
      <c r="J495" s="393"/>
      <c r="K495" s="393"/>
      <c r="L495" s="393"/>
      <c r="M495" s="303"/>
      <c r="N495" s="303"/>
      <c r="O495" s="303"/>
    </row>
    <row r="496" spans="1:15" s="302" customFormat="1" ht="12.6" hidden="1" customHeight="1" outlineLevel="1">
      <c r="A496" s="304"/>
      <c r="B496" s="394">
        <v>2005</v>
      </c>
      <c r="C496" s="395">
        <f t="shared" si="3"/>
        <v>1161</v>
      </c>
      <c r="D496" s="395">
        <f t="shared" si="3"/>
        <v>1203</v>
      </c>
      <c r="E496" s="395">
        <f t="shared" si="3"/>
        <v>1109</v>
      </c>
      <c r="F496" s="307">
        <f t="shared" si="3"/>
        <v>25484</v>
      </c>
      <c r="G496" s="307">
        <f t="shared" si="3"/>
        <v>12700</v>
      </c>
      <c r="H496" s="307">
        <f t="shared" si="3"/>
        <v>12784</v>
      </c>
      <c r="J496" s="393"/>
      <c r="K496" s="393"/>
      <c r="L496" s="393"/>
      <c r="M496" s="303"/>
      <c r="N496" s="303"/>
      <c r="O496" s="303"/>
    </row>
    <row r="497" spans="1:15" s="302" customFormat="1" ht="12.6" hidden="1" customHeight="1" outlineLevel="1">
      <c r="A497" s="300" t="s">
        <v>32</v>
      </c>
      <c r="B497" s="396">
        <v>2001</v>
      </c>
      <c r="C497" s="393">
        <f t="shared" ref="C497:H501" si="4">MIN(C368,C373,C378,C383,C388,C393,C398,C403,C413,C418,C423,C428,C433,C438,C443,C448,C453,C458,C463)</f>
        <v>911</v>
      </c>
      <c r="D497" s="393">
        <f t="shared" si="4"/>
        <v>928</v>
      </c>
      <c r="E497" s="393">
        <f t="shared" si="4"/>
        <v>892</v>
      </c>
      <c r="F497" s="303">
        <f t="shared" si="4"/>
        <v>18385</v>
      </c>
      <c r="G497" s="303">
        <f t="shared" si="4"/>
        <v>7006</v>
      </c>
      <c r="H497" s="303">
        <f t="shared" si="4"/>
        <v>11378</v>
      </c>
      <c r="J497" s="393"/>
      <c r="K497" s="393"/>
      <c r="L497" s="393"/>
      <c r="M497" s="303"/>
      <c r="N497" s="303"/>
      <c r="O497" s="303"/>
    </row>
    <row r="498" spans="1:15" s="302" customFormat="1" ht="12.6" hidden="1" customHeight="1" outlineLevel="1">
      <c r="A498" s="300"/>
      <c r="B498" s="392">
        <v>2002</v>
      </c>
      <c r="C498" s="393">
        <f t="shared" si="4"/>
        <v>932</v>
      </c>
      <c r="D498" s="393">
        <f t="shared" si="4"/>
        <v>931</v>
      </c>
      <c r="E498" s="393">
        <f t="shared" si="4"/>
        <v>927</v>
      </c>
      <c r="F498" s="303">
        <f t="shared" si="4"/>
        <v>22361</v>
      </c>
      <c r="G498" s="303">
        <f t="shared" si="4"/>
        <v>7478</v>
      </c>
      <c r="H498" s="303">
        <f t="shared" si="4"/>
        <v>14883</v>
      </c>
      <c r="J498" s="393"/>
      <c r="K498" s="393"/>
      <c r="L498" s="393"/>
      <c r="M498" s="303"/>
      <c r="N498" s="303"/>
      <c r="O498" s="303"/>
    </row>
    <row r="499" spans="1:15" s="302" customFormat="1" ht="12.6" hidden="1" customHeight="1" outlineLevel="1">
      <c r="A499" s="300"/>
      <c r="B499" s="392">
        <v>2003</v>
      </c>
      <c r="C499" s="393">
        <f t="shared" si="4"/>
        <v>983</v>
      </c>
      <c r="D499" s="393">
        <f t="shared" si="4"/>
        <v>991</v>
      </c>
      <c r="E499" s="393">
        <f t="shared" si="4"/>
        <v>975</v>
      </c>
      <c r="F499" s="303">
        <f t="shared" si="4"/>
        <v>19948</v>
      </c>
      <c r="G499" s="303">
        <f t="shared" si="4"/>
        <v>6555</v>
      </c>
      <c r="H499" s="303">
        <f t="shared" si="4"/>
        <v>13393</v>
      </c>
      <c r="J499" s="393"/>
      <c r="K499" s="393"/>
      <c r="L499" s="393"/>
      <c r="M499" s="303"/>
      <c r="N499" s="303"/>
      <c r="O499" s="303"/>
    </row>
    <row r="500" spans="1:15" s="302" customFormat="1" ht="12.6" hidden="1" customHeight="1" outlineLevel="1">
      <c r="A500" s="300"/>
      <c r="B500" s="392">
        <v>2004</v>
      </c>
      <c r="C500" s="393">
        <f t="shared" si="4"/>
        <v>1116</v>
      </c>
      <c r="D500" s="393">
        <f t="shared" si="4"/>
        <v>1080</v>
      </c>
      <c r="E500" s="393">
        <f t="shared" si="4"/>
        <v>1076</v>
      </c>
      <c r="F500" s="303">
        <f t="shared" si="4"/>
        <v>18851</v>
      </c>
      <c r="G500" s="303">
        <f t="shared" si="4"/>
        <v>5399</v>
      </c>
      <c r="H500" s="303">
        <f t="shared" si="4"/>
        <v>13452</v>
      </c>
      <c r="J500" s="393"/>
      <c r="K500" s="393"/>
      <c r="L500" s="393"/>
      <c r="M500" s="303"/>
      <c r="N500" s="303"/>
      <c r="O500" s="303"/>
    </row>
    <row r="501" spans="1:15" s="302" customFormat="1" ht="12.6" hidden="1" customHeight="1" outlineLevel="1">
      <c r="A501" s="304"/>
      <c r="B501" s="394">
        <v>2005</v>
      </c>
      <c r="C501" s="395">
        <f t="shared" si="4"/>
        <v>1224</v>
      </c>
      <c r="D501" s="395">
        <f t="shared" si="4"/>
        <v>1140</v>
      </c>
      <c r="E501" s="395">
        <f t="shared" si="4"/>
        <v>1180</v>
      </c>
      <c r="F501" s="307">
        <f t="shared" si="4"/>
        <v>22978</v>
      </c>
      <c r="G501" s="307">
        <f t="shared" si="4"/>
        <v>8101</v>
      </c>
      <c r="H501" s="307">
        <f t="shared" si="4"/>
        <v>14876</v>
      </c>
      <c r="J501" s="393"/>
      <c r="K501" s="393"/>
      <c r="L501" s="393"/>
      <c r="M501" s="303"/>
      <c r="N501" s="303"/>
      <c r="O501" s="303"/>
    </row>
    <row r="502" spans="1:15" s="310" customFormat="1" ht="12.6" hidden="1" customHeight="1" outlineLevel="1">
      <c r="A502" s="309" t="s">
        <v>32</v>
      </c>
      <c r="B502" s="397">
        <v>2001</v>
      </c>
      <c r="C502" s="398">
        <f t="shared" ref="C502:H506" si="5">MIN(C487,C492,C497)</f>
        <v>853</v>
      </c>
      <c r="D502" s="398">
        <f t="shared" si="5"/>
        <v>865</v>
      </c>
      <c r="E502" s="398">
        <f t="shared" si="5"/>
        <v>842</v>
      </c>
      <c r="F502" s="311">
        <f t="shared" si="5"/>
        <v>14860</v>
      </c>
      <c r="G502" s="311">
        <f t="shared" si="5"/>
        <v>7006</v>
      </c>
      <c r="H502" s="311">
        <f t="shared" si="5"/>
        <v>7732</v>
      </c>
      <c r="J502" s="398"/>
      <c r="K502" s="398"/>
      <c r="L502" s="398"/>
      <c r="M502" s="311"/>
      <c r="N502" s="311"/>
      <c r="O502" s="311"/>
    </row>
    <row r="503" spans="1:15" s="310" customFormat="1" ht="12.6" hidden="1" customHeight="1" outlineLevel="1">
      <c r="A503" s="309" t="s">
        <v>32</v>
      </c>
      <c r="B503" s="397">
        <v>2002</v>
      </c>
      <c r="C503" s="398">
        <f t="shared" si="5"/>
        <v>895</v>
      </c>
      <c r="D503" s="398">
        <f t="shared" si="5"/>
        <v>873</v>
      </c>
      <c r="E503" s="398">
        <f t="shared" si="5"/>
        <v>921</v>
      </c>
      <c r="F503" s="311">
        <f t="shared" si="5"/>
        <v>16488</v>
      </c>
      <c r="G503" s="311">
        <f t="shared" si="5"/>
        <v>6434</v>
      </c>
      <c r="H503" s="311">
        <f t="shared" si="5"/>
        <v>10054</v>
      </c>
      <c r="J503" s="398"/>
      <c r="K503" s="398"/>
      <c r="L503" s="398"/>
      <c r="M503" s="311"/>
      <c r="N503" s="311"/>
      <c r="O503" s="311"/>
    </row>
    <row r="504" spans="1:15" s="310" customFormat="1" ht="12.6" hidden="1" customHeight="1" outlineLevel="1">
      <c r="A504" s="309" t="s">
        <v>32</v>
      </c>
      <c r="B504" s="397">
        <v>2003</v>
      </c>
      <c r="C504" s="398">
        <f t="shared" si="5"/>
        <v>983</v>
      </c>
      <c r="D504" s="398">
        <f t="shared" si="5"/>
        <v>952</v>
      </c>
      <c r="E504" s="398">
        <f t="shared" si="5"/>
        <v>975</v>
      </c>
      <c r="F504" s="311">
        <f t="shared" si="5"/>
        <v>17368</v>
      </c>
      <c r="G504" s="311">
        <f t="shared" si="5"/>
        <v>6555</v>
      </c>
      <c r="H504" s="311">
        <f t="shared" si="5"/>
        <v>9469</v>
      </c>
      <c r="J504" s="398"/>
      <c r="K504" s="398"/>
      <c r="L504" s="398"/>
      <c r="M504" s="311"/>
      <c r="N504" s="311"/>
      <c r="O504" s="311"/>
    </row>
    <row r="505" spans="1:15" s="310" customFormat="1" ht="12.6" hidden="1" customHeight="1" outlineLevel="1">
      <c r="A505" s="309" t="s">
        <v>32</v>
      </c>
      <c r="B505" s="397">
        <v>2004</v>
      </c>
      <c r="C505" s="398">
        <f t="shared" si="5"/>
        <v>1021</v>
      </c>
      <c r="D505" s="398">
        <f t="shared" si="5"/>
        <v>1009</v>
      </c>
      <c r="E505" s="398">
        <f t="shared" si="5"/>
        <v>1031</v>
      </c>
      <c r="F505" s="311">
        <f t="shared" si="5"/>
        <v>18851</v>
      </c>
      <c r="G505" s="311">
        <f t="shared" si="5"/>
        <v>5399</v>
      </c>
      <c r="H505" s="311">
        <f t="shared" si="5"/>
        <v>13438</v>
      </c>
      <c r="J505" s="398"/>
      <c r="K505" s="398"/>
      <c r="L505" s="398"/>
      <c r="M505" s="311"/>
      <c r="N505" s="311"/>
      <c r="O505" s="311"/>
    </row>
    <row r="506" spans="1:15" s="310" customFormat="1" ht="12.6" hidden="1" customHeight="1" outlineLevel="1">
      <c r="A506" s="309" t="s">
        <v>32</v>
      </c>
      <c r="B506" s="397">
        <v>2005</v>
      </c>
      <c r="C506" s="398">
        <f t="shared" si="5"/>
        <v>1161</v>
      </c>
      <c r="D506" s="398">
        <f t="shared" si="5"/>
        <v>1140</v>
      </c>
      <c r="E506" s="398">
        <f t="shared" si="5"/>
        <v>1109</v>
      </c>
      <c r="F506" s="311">
        <f t="shared" si="5"/>
        <v>22978</v>
      </c>
      <c r="G506" s="311">
        <f t="shared" si="5"/>
        <v>8101</v>
      </c>
      <c r="H506" s="311">
        <f t="shared" si="5"/>
        <v>12784</v>
      </c>
      <c r="J506" s="398"/>
      <c r="K506" s="398"/>
      <c r="L506" s="398"/>
      <c r="M506" s="311"/>
      <c r="N506" s="311"/>
      <c r="O506" s="311"/>
    </row>
    <row r="507" spans="1:15" s="314" customFormat="1" ht="12.6" hidden="1" customHeight="1" outlineLevel="1">
      <c r="A507" s="312" t="s">
        <v>33</v>
      </c>
      <c r="B507" s="399">
        <v>2001</v>
      </c>
      <c r="C507" s="400">
        <f t="shared" ref="C507:H511" si="6">MAX(C23,C28,C33,C38,C43,C48,C53,C58,C73,C78,C83,C88,C93,C98,C103,C113,C118,C123,C128,C133,C138,C143,C148,C153,C163,C168,C173,C178,C183,C188)</f>
        <v>1806</v>
      </c>
      <c r="D507" s="400">
        <f t="shared" si="6"/>
        <v>2065</v>
      </c>
      <c r="E507" s="400">
        <f t="shared" si="6"/>
        <v>1530</v>
      </c>
      <c r="F507" s="315">
        <f t="shared" si="6"/>
        <v>2208405</v>
      </c>
      <c r="G507" s="315">
        <f t="shared" si="6"/>
        <v>1329481</v>
      </c>
      <c r="H507" s="315">
        <f t="shared" si="6"/>
        <v>1098642</v>
      </c>
      <c r="J507" s="400"/>
      <c r="K507" s="400"/>
      <c r="L507" s="400"/>
      <c r="M507" s="315"/>
      <c r="N507" s="315"/>
      <c r="O507" s="315"/>
    </row>
    <row r="508" spans="1:15" s="314" customFormat="1" ht="12.6" hidden="1" customHeight="1" outlineLevel="1">
      <c r="A508" s="312"/>
      <c r="B508" s="399">
        <v>2002</v>
      </c>
      <c r="C508" s="400">
        <f t="shared" si="6"/>
        <v>1797</v>
      </c>
      <c r="D508" s="400">
        <f t="shared" si="6"/>
        <v>2039</v>
      </c>
      <c r="E508" s="400">
        <f t="shared" si="6"/>
        <v>1582</v>
      </c>
      <c r="F508" s="315">
        <f t="shared" si="6"/>
        <v>2173359</v>
      </c>
      <c r="G508" s="315">
        <f t="shared" si="6"/>
        <v>1320812</v>
      </c>
      <c r="H508" s="315">
        <f t="shared" si="6"/>
        <v>1056271</v>
      </c>
      <c r="J508" s="400"/>
      <c r="K508" s="400"/>
      <c r="L508" s="400"/>
      <c r="M508" s="315"/>
      <c r="N508" s="315"/>
      <c r="O508" s="315"/>
    </row>
    <row r="509" spans="1:15" s="314" customFormat="1" ht="12.6" hidden="1" customHeight="1" outlineLevel="1">
      <c r="A509" s="312"/>
      <c r="B509" s="399">
        <v>2003</v>
      </c>
      <c r="C509" s="400">
        <f t="shared" si="6"/>
        <v>1870</v>
      </c>
      <c r="D509" s="400">
        <f t="shared" si="6"/>
        <v>2104</v>
      </c>
      <c r="E509" s="400">
        <f t="shared" si="6"/>
        <v>1631</v>
      </c>
      <c r="F509" s="315">
        <f t="shared" si="6"/>
        <v>2406125</v>
      </c>
      <c r="G509" s="315">
        <f t="shared" si="6"/>
        <v>1408701</v>
      </c>
      <c r="H509" s="315">
        <f t="shared" si="6"/>
        <v>1134582</v>
      </c>
      <c r="J509" s="400"/>
      <c r="K509" s="400"/>
      <c r="L509" s="400"/>
      <c r="M509" s="315"/>
      <c r="N509" s="315"/>
      <c r="O509" s="315"/>
    </row>
    <row r="510" spans="1:15" s="314" customFormat="1" ht="12.6" hidden="1" customHeight="1" outlineLevel="1">
      <c r="A510" s="312"/>
      <c r="B510" s="399">
        <v>2004</v>
      </c>
      <c r="C510" s="400">
        <f t="shared" si="6"/>
        <v>2043</v>
      </c>
      <c r="D510" s="400">
        <f t="shared" si="6"/>
        <v>2341</v>
      </c>
      <c r="E510" s="400">
        <f t="shared" si="6"/>
        <v>1788</v>
      </c>
      <c r="F510" s="315">
        <f t="shared" si="6"/>
        <v>2804757</v>
      </c>
      <c r="G510" s="315">
        <f t="shared" si="6"/>
        <v>1545096</v>
      </c>
      <c r="H510" s="315">
        <f t="shared" si="6"/>
        <v>1320513</v>
      </c>
      <c r="J510" s="400"/>
      <c r="K510" s="400"/>
      <c r="L510" s="400"/>
      <c r="M510" s="315"/>
      <c r="N510" s="315"/>
      <c r="O510" s="315"/>
    </row>
    <row r="511" spans="1:15" s="314" customFormat="1" ht="12.6" hidden="1" customHeight="1" outlineLevel="1">
      <c r="A511" s="316"/>
      <c r="B511" s="401">
        <v>2005</v>
      </c>
      <c r="C511" s="400">
        <f t="shared" si="6"/>
        <v>2253</v>
      </c>
      <c r="D511" s="400">
        <f t="shared" si="6"/>
        <v>2591</v>
      </c>
      <c r="E511" s="400">
        <f t="shared" si="6"/>
        <v>1965</v>
      </c>
      <c r="F511" s="315">
        <f t="shared" si="6"/>
        <v>3096687</v>
      </c>
      <c r="G511" s="315">
        <f t="shared" si="6"/>
        <v>1663373</v>
      </c>
      <c r="H511" s="315">
        <f t="shared" si="6"/>
        <v>1456063</v>
      </c>
      <c r="J511" s="400"/>
      <c r="K511" s="400"/>
      <c r="L511" s="400"/>
      <c r="M511" s="315"/>
      <c r="N511" s="315"/>
      <c r="O511" s="315"/>
    </row>
    <row r="512" spans="1:15" s="314" customFormat="1" ht="12.6" hidden="1" customHeight="1" outlineLevel="1">
      <c r="A512" s="312" t="s">
        <v>33</v>
      </c>
      <c r="B512" s="402">
        <v>2001</v>
      </c>
      <c r="C512" s="400">
        <f t="shared" ref="C512:H516" si="7">MAX(C193,C208,C213,C218,C223,C228,C233,C238,C243,C248,C253,C258,C268,C273,C278,C283,C288,C293,C298,C303,C308,C313,C318,C323,C328,C343,C348,C353,C358,C363)</f>
        <v>1370</v>
      </c>
      <c r="D512" s="400">
        <f t="shared" si="7"/>
        <v>1543</v>
      </c>
      <c r="E512" s="400">
        <f t="shared" si="7"/>
        <v>1149</v>
      </c>
      <c r="F512" s="315">
        <f t="shared" si="7"/>
        <v>1069081</v>
      </c>
      <c r="G512" s="315">
        <f t="shared" si="7"/>
        <v>672941</v>
      </c>
      <c r="H512" s="315">
        <f t="shared" si="7"/>
        <v>396140</v>
      </c>
      <c r="J512" s="400"/>
      <c r="K512" s="400"/>
      <c r="L512" s="400"/>
      <c r="M512" s="315"/>
      <c r="N512" s="315"/>
      <c r="O512" s="315"/>
    </row>
    <row r="513" spans="1:15" s="314" customFormat="1" ht="12.6" hidden="1" customHeight="1" outlineLevel="1">
      <c r="A513" s="312"/>
      <c r="B513" s="399">
        <v>2002</v>
      </c>
      <c r="C513" s="400">
        <f t="shared" si="7"/>
        <v>1389</v>
      </c>
      <c r="D513" s="400">
        <f t="shared" si="7"/>
        <v>1575</v>
      </c>
      <c r="E513" s="400">
        <f t="shared" si="7"/>
        <v>1225</v>
      </c>
      <c r="F513" s="315">
        <f t="shared" si="7"/>
        <v>1066999</v>
      </c>
      <c r="G513" s="315">
        <f t="shared" si="7"/>
        <v>670375</v>
      </c>
      <c r="H513" s="315">
        <f t="shared" si="7"/>
        <v>398234</v>
      </c>
      <c r="J513" s="400"/>
      <c r="K513" s="400"/>
      <c r="L513" s="400"/>
      <c r="M513" s="315"/>
      <c r="N513" s="315"/>
      <c r="O513" s="315"/>
    </row>
    <row r="514" spans="1:15" s="314" customFormat="1" ht="12.6" hidden="1" customHeight="1" outlineLevel="1">
      <c r="A514" s="312"/>
      <c r="B514" s="399">
        <v>2003</v>
      </c>
      <c r="C514" s="400">
        <f t="shared" si="7"/>
        <v>1435</v>
      </c>
      <c r="D514" s="400">
        <f t="shared" si="7"/>
        <v>1621</v>
      </c>
      <c r="E514" s="400">
        <f t="shared" si="7"/>
        <v>1306</v>
      </c>
      <c r="F514" s="315">
        <f t="shared" si="7"/>
        <v>1144536</v>
      </c>
      <c r="G514" s="315">
        <f t="shared" si="7"/>
        <v>719902</v>
      </c>
      <c r="H514" s="315">
        <f t="shared" si="7"/>
        <v>424634</v>
      </c>
      <c r="J514" s="400"/>
      <c r="K514" s="400"/>
      <c r="L514" s="400"/>
      <c r="M514" s="315"/>
      <c r="N514" s="315"/>
      <c r="O514" s="315"/>
    </row>
    <row r="515" spans="1:15" s="314" customFormat="1" ht="12.6" hidden="1" customHeight="1" outlineLevel="1">
      <c r="A515" s="312"/>
      <c r="B515" s="399">
        <v>2004</v>
      </c>
      <c r="C515" s="400">
        <f t="shared" si="7"/>
        <v>1533</v>
      </c>
      <c r="D515" s="400">
        <f t="shared" si="7"/>
        <v>1759</v>
      </c>
      <c r="E515" s="400">
        <f t="shared" si="7"/>
        <v>1356</v>
      </c>
      <c r="F515" s="315">
        <f t="shared" si="7"/>
        <v>1199691</v>
      </c>
      <c r="G515" s="315">
        <f t="shared" si="7"/>
        <v>753624</v>
      </c>
      <c r="H515" s="315">
        <f t="shared" si="7"/>
        <v>465598</v>
      </c>
      <c r="J515" s="400"/>
      <c r="K515" s="400"/>
      <c r="L515" s="400"/>
      <c r="M515" s="315"/>
      <c r="N515" s="315"/>
      <c r="O515" s="315"/>
    </row>
    <row r="516" spans="1:15" s="314" customFormat="1" ht="12.6" hidden="1" customHeight="1" outlineLevel="1">
      <c r="A516" s="316"/>
      <c r="B516" s="401">
        <v>2005</v>
      </c>
      <c r="C516" s="400">
        <f t="shared" si="7"/>
        <v>1675</v>
      </c>
      <c r="D516" s="400">
        <f t="shared" si="7"/>
        <v>1934</v>
      </c>
      <c r="E516" s="400">
        <f t="shared" si="7"/>
        <v>1472</v>
      </c>
      <c r="F516" s="315">
        <f t="shared" si="7"/>
        <v>1302229</v>
      </c>
      <c r="G516" s="315">
        <f t="shared" si="7"/>
        <v>807058</v>
      </c>
      <c r="H516" s="315">
        <f t="shared" si="7"/>
        <v>495172</v>
      </c>
      <c r="J516" s="400"/>
      <c r="K516" s="400"/>
      <c r="L516" s="400"/>
      <c r="M516" s="315"/>
      <c r="N516" s="315"/>
      <c r="O516" s="315"/>
    </row>
    <row r="517" spans="1:15" s="314" customFormat="1" ht="12.6" hidden="1" customHeight="1" outlineLevel="1">
      <c r="A517" s="312" t="s">
        <v>33</v>
      </c>
      <c r="B517" s="402">
        <v>2001</v>
      </c>
      <c r="C517" s="400">
        <f t="shared" ref="C517:H521" si="8">MAX(C368,C373,C378,C383,C388,C393,C398,C403,C413,C418,C423,C428,C433,C438,C443,C448,C453,C458,C463)</f>
        <v>1378</v>
      </c>
      <c r="D517" s="400">
        <f t="shared" si="8"/>
        <v>1512</v>
      </c>
      <c r="E517" s="400">
        <f t="shared" si="8"/>
        <v>1166</v>
      </c>
      <c r="F517" s="315">
        <f t="shared" si="8"/>
        <v>683104</v>
      </c>
      <c r="G517" s="315">
        <f t="shared" si="8"/>
        <v>396092</v>
      </c>
      <c r="H517" s="315">
        <f t="shared" si="8"/>
        <v>287011</v>
      </c>
      <c r="J517" s="400"/>
      <c r="K517" s="400"/>
      <c r="L517" s="400"/>
      <c r="M517" s="315"/>
      <c r="N517" s="315"/>
      <c r="O517" s="315"/>
    </row>
    <row r="518" spans="1:15" s="314" customFormat="1" ht="12.6" hidden="1" customHeight="1" outlineLevel="1">
      <c r="A518" s="312"/>
      <c r="B518" s="399">
        <v>2002</v>
      </c>
      <c r="C518" s="400">
        <f t="shared" si="8"/>
        <v>1359</v>
      </c>
      <c r="D518" s="400">
        <f t="shared" si="8"/>
        <v>1461</v>
      </c>
      <c r="E518" s="400">
        <f t="shared" si="8"/>
        <v>1230</v>
      </c>
      <c r="F518" s="315">
        <f t="shared" si="8"/>
        <v>772326</v>
      </c>
      <c r="G518" s="315">
        <f t="shared" si="8"/>
        <v>439987</v>
      </c>
      <c r="H518" s="315">
        <f t="shared" si="8"/>
        <v>332339</v>
      </c>
      <c r="J518" s="400"/>
      <c r="K518" s="400"/>
      <c r="L518" s="400"/>
      <c r="M518" s="315"/>
      <c r="N518" s="315"/>
      <c r="O518" s="315"/>
    </row>
    <row r="519" spans="1:15" s="314" customFormat="1" ht="12.6" hidden="1" customHeight="1" outlineLevel="1">
      <c r="A519" s="312"/>
      <c r="B519" s="399">
        <v>2003</v>
      </c>
      <c r="C519" s="400">
        <f t="shared" si="8"/>
        <v>1554</v>
      </c>
      <c r="D519" s="400">
        <f t="shared" si="8"/>
        <v>1706</v>
      </c>
      <c r="E519" s="400">
        <f t="shared" si="8"/>
        <v>1336</v>
      </c>
      <c r="F519" s="315">
        <f t="shared" si="8"/>
        <v>791395</v>
      </c>
      <c r="G519" s="315">
        <f t="shared" si="8"/>
        <v>453253</v>
      </c>
      <c r="H519" s="315">
        <f t="shared" si="8"/>
        <v>338142</v>
      </c>
      <c r="J519" s="400"/>
      <c r="K519" s="400"/>
      <c r="L519" s="400"/>
      <c r="M519" s="315"/>
      <c r="N519" s="315"/>
      <c r="O519" s="315"/>
    </row>
    <row r="520" spans="1:15" s="314" customFormat="1" ht="12.6" hidden="1" customHeight="1" outlineLevel="1">
      <c r="A520" s="312"/>
      <c r="B520" s="399">
        <v>2004</v>
      </c>
      <c r="C520" s="400">
        <f t="shared" si="8"/>
        <v>1713</v>
      </c>
      <c r="D520" s="400">
        <f t="shared" si="8"/>
        <v>1887</v>
      </c>
      <c r="E520" s="400">
        <f t="shared" si="8"/>
        <v>1465</v>
      </c>
      <c r="F520" s="315">
        <f t="shared" si="8"/>
        <v>889378</v>
      </c>
      <c r="G520" s="315">
        <f t="shared" si="8"/>
        <v>507273</v>
      </c>
      <c r="H520" s="315">
        <f t="shared" si="8"/>
        <v>382105</v>
      </c>
      <c r="J520" s="400"/>
      <c r="K520" s="400"/>
      <c r="L520" s="400"/>
      <c r="M520" s="315"/>
      <c r="N520" s="315"/>
      <c r="O520" s="315"/>
    </row>
    <row r="521" spans="1:15" s="314" customFormat="1" ht="12.6" hidden="1" customHeight="1" outlineLevel="1">
      <c r="A521" s="316"/>
      <c r="B521" s="401">
        <v>2005</v>
      </c>
      <c r="C521" s="400">
        <f t="shared" si="8"/>
        <v>1779</v>
      </c>
      <c r="D521" s="400">
        <f t="shared" si="8"/>
        <v>1917</v>
      </c>
      <c r="E521" s="400">
        <f t="shared" si="8"/>
        <v>1595</v>
      </c>
      <c r="F521" s="315">
        <f t="shared" si="8"/>
        <v>1009105</v>
      </c>
      <c r="G521" s="315">
        <f t="shared" si="8"/>
        <v>564289</v>
      </c>
      <c r="H521" s="315">
        <f t="shared" si="8"/>
        <v>444816</v>
      </c>
      <c r="J521" s="400"/>
      <c r="K521" s="400"/>
      <c r="L521" s="400"/>
      <c r="M521" s="315"/>
      <c r="N521" s="315"/>
      <c r="O521" s="315"/>
    </row>
    <row r="522" spans="1:15" s="320" customFormat="1" ht="12.6" hidden="1" customHeight="1" outlineLevel="1">
      <c r="A522" s="319" t="s">
        <v>33</v>
      </c>
      <c r="B522" s="403">
        <v>2001</v>
      </c>
      <c r="C522" s="404">
        <f t="shared" ref="C522:H526" si="9">MAX(C507,C512,C517)</f>
        <v>1806</v>
      </c>
      <c r="D522" s="404">
        <f t="shared" si="9"/>
        <v>2065</v>
      </c>
      <c r="E522" s="404">
        <f t="shared" si="9"/>
        <v>1530</v>
      </c>
      <c r="F522" s="321">
        <f t="shared" si="9"/>
        <v>2208405</v>
      </c>
      <c r="G522" s="321">
        <f t="shared" si="9"/>
        <v>1329481</v>
      </c>
      <c r="H522" s="321">
        <f t="shared" si="9"/>
        <v>1098642</v>
      </c>
      <c r="J522" s="404"/>
      <c r="K522" s="404"/>
      <c r="L522" s="404"/>
      <c r="M522" s="321"/>
      <c r="N522" s="321"/>
      <c r="O522" s="321"/>
    </row>
    <row r="523" spans="1:15" s="320" customFormat="1" ht="12.6" hidden="1" customHeight="1" outlineLevel="1">
      <c r="A523" s="319" t="s">
        <v>33</v>
      </c>
      <c r="B523" s="403">
        <v>2002</v>
      </c>
      <c r="C523" s="404">
        <f t="shared" si="9"/>
        <v>1797</v>
      </c>
      <c r="D523" s="404">
        <f t="shared" si="9"/>
        <v>2039</v>
      </c>
      <c r="E523" s="404">
        <f t="shared" si="9"/>
        <v>1582</v>
      </c>
      <c r="F523" s="321">
        <f t="shared" si="9"/>
        <v>2173359</v>
      </c>
      <c r="G523" s="321">
        <f t="shared" si="9"/>
        <v>1320812</v>
      </c>
      <c r="H523" s="321">
        <f t="shared" si="9"/>
        <v>1056271</v>
      </c>
      <c r="J523" s="404"/>
      <c r="K523" s="404"/>
      <c r="L523" s="404"/>
      <c r="M523" s="321"/>
      <c r="N523" s="321"/>
      <c r="O523" s="321"/>
    </row>
    <row r="524" spans="1:15" s="320" customFormat="1" ht="12.6" hidden="1" customHeight="1" outlineLevel="1">
      <c r="A524" s="319" t="s">
        <v>33</v>
      </c>
      <c r="B524" s="403">
        <v>2003</v>
      </c>
      <c r="C524" s="404">
        <f t="shared" si="9"/>
        <v>1870</v>
      </c>
      <c r="D524" s="404">
        <f t="shared" si="9"/>
        <v>2104</v>
      </c>
      <c r="E524" s="404">
        <f t="shared" si="9"/>
        <v>1631</v>
      </c>
      <c r="F524" s="321">
        <f t="shared" si="9"/>
        <v>2406125</v>
      </c>
      <c r="G524" s="321">
        <f t="shared" si="9"/>
        <v>1408701</v>
      </c>
      <c r="H524" s="321">
        <f t="shared" si="9"/>
        <v>1134582</v>
      </c>
      <c r="J524" s="404"/>
      <c r="K524" s="404"/>
      <c r="L524" s="404"/>
      <c r="M524" s="321"/>
      <c r="N524" s="321"/>
      <c r="O524" s="321"/>
    </row>
    <row r="525" spans="1:15" s="320" customFormat="1" ht="12.6" hidden="1" customHeight="1" outlineLevel="1">
      <c r="A525" s="319" t="s">
        <v>33</v>
      </c>
      <c r="B525" s="403">
        <v>2004</v>
      </c>
      <c r="C525" s="404">
        <f t="shared" si="9"/>
        <v>2043</v>
      </c>
      <c r="D525" s="404">
        <f t="shared" si="9"/>
        <v>2341</v>
      </c>
      <c r="E525" s="404">
        <f t="shared" si="9"/>
        <v>1788</v>
      </c>
      <c r="F525" s="321">
        <f t="shared" si="9"/>
        <v>2804757</v>
      </c>
      <c r="G525" s="321">
        <f t="shared" si="9"/>
        <v>1545096</v>
      </c>
      <c r="H525" s="321">
        <f t="shared" si="9"/>
        <v>1320513</v>
      </c>
      <c r="J525" s="404"/>
      <c r="K525" s="404"/>
      <c r="L525" s="404"/>
      <c r="M525" s="321"/>
      <c r="N525" s="321"/>
      <c r="O525" s="321"/>
    </row>
    <row r="526" spans="1:15" s="320" customFormat="1" ht="12.6" hidden="1" customHeight="1" outlineLevel="1">
      <c r="A526" s="319" t="s">
        <v>33</v>
      </c>
      <c r="B526" s="403">
        <v>2005</v>
      </c>
      <c r="C526" s="404">
        <f t="shared" si="9"/>
        <v>2253</v>
      </c>
      <c r="D526" s="404">
        <f t="shared" si="9"/>
        <v>2591</v>
      </c>
      <c r="E526" s="404">
        <f t="shared" si="9"/>
        <v>1965</v>
      </c>
      <c r="F526" s="321">
        <f t="shared" si="9"/>
        <v>3096687</v>
      </c>
      <c r="G526" s="321">
        <f t="shared" si="9"/>
        <v>1663373</v>
      </c>
      <c r="H526" s="321">
        <f t="shared" si="9"/>
        <v>1456063</v>
      </c>
      <c r="J526" s="404"/>
      <c r="K526" s="404"/>
      <c r="L526" s="404"/>
      <c r="M526" s="321"/>
      <c r="N526" s="321"/>
      <c r="O526" s="321"/>
    </row>
    <row r="527" spans="1:15" ht="12.6" hidden="1" customHeight="1" outlineLevel="1"/>
    <row r="528" spans="1:15" ht="12.6" hidden="1" customHeight="1" outlineLevel="1"/>
    <row r="529" spans="1:1" ht="12.6" hidden="1" customHeight="1" outlineLevel="1"/>
    <row r="530" spans="1:1" ht="12.6" hidden="1" customHeight="1" outlineLevel="1"/>
    <row r="531" spans="1:1" ht="12.6" hidden="1" customHeight="1" outlineLevel="1"/>
    <row r="532" spans="1:1" ht="12.6" hidden="1" customHeight="1" outlineLevel="1"/>
    <row r="533" spans="1:1" ht="12.6" hidden="1" customHeight="1" outlineLevel="1">
      <c r="A533" s="322" t="s">
        <v>183</v>
      </c>
    </row>
    <row r="534" spans="1:1" ht="12.6" hidden="1" customHeight="1" outlineLevel="1">
      <c r="A534" s="322" t="s">
        <v>184</v>
      </c>
    </row>
    <row r="535" spans="1:1" ht="12.6" hidden="1" customHeight="1" outlineLevel="1">
      <c r="A535" s="322" t="s">
        <v>185</v>
      </c>
    </row>
    <row r="536" spans="1:1" ht="12.6" hidden="1" customHeight="1" outlineLevel="1">
      <c r="A536" s="322" t="s">
        <v>186</v>
      </c>
    </row>
    <row r="537" spans="1:1" ht="12.6" hidden="1" customHeight="1" outlineLevel="1">
      <c r="A537" s="322" t="s">
        <v>187</v>
      </c>
    </row>
    <row r="538" spans="1:1" ht="12.6" hidden="1" customHeight="1" outlineLevel="1">
      <c r="A538" s="322" t="s">
        <v>188</v>
      </c>
    </row>
    <row r="539" spans="1:1" ht="12.6" hidden="1" customHeight="1" outlineLevel="1">
      <c r="A539" s="322" t="s">
        <v>189</v>
      </c>
    </row>
    <row r="540" spans="1:1" ht="12.6" hidden="1" customHeight="1" outlineLevel="1">
      <c r="A540" s="322" t="s">
        <v>190</v>
      </c>
    </row>
    <row r="541" spans="1:1" ht="12.6" hidden="1" customHeight="1" outlineLevel="1"/>
    <row r="542" spans="1:1" ht="12.6" hidden="1" customHeight="1" outlineLevel="1"/>
    <row r="543" spans="1:1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J5:L5"/>
    <mergeCell ref="M5:O5"/>
    <mergeCell ref="A468:H468"/>
    <mergeCell ref="A469:H469"/>
    <mergeCell ref="A4:A7"/>
    <mergeCell ref="B4:B7"/>
    <mergeCell ref="C4:E4"/>
    <mergeCell ref="F4:H4"/>
    <mergeCell ref="C5:E5"/>
    <mergeCell ref="F5:H5"/>
  </mergeCells>
  <hyperlinks>
    <hyperlink ref="H470" r:id="rId4" location="!/view/sk/VBD_SK_WIN/np3110rr/v_np3110rr_00_00_00_sk"/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1" pageOrder="overThenDown" orientation="portrait" r:id="rId5"/>
  <headerFooter alignWithMargins="0">
    <oddHeader>&amp;R&amp;8&amp;A</oddHeader>
    <oddFooter>&amp;R&amp;8&amp;P</oddFooter>
  </headerFooter>
  <rowBreaks count="2" manualBreakCount="2">
    <brk id="77" max="7" man="1"/>
    <brk id="397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541"/>
  <sheetViews>
    <sheetView showGridLines="0" showOutlineSymbols="0" zoomScale="90" zoomScaleNormal="90" zoomScaleSheetLayoutView="89" workbookViewId="0">
      <pane xSplit="2" ySplit="8" topLeftCell="C9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69921875" style="491" customWidth="1"/>
    <col min="2" max="2" width="3.8984375" style="171" bestFit="1" customWidth="1"/>
    <col min="3" max="3" width="7.09765625" style="67" customWidth="1"/>
    <col min="4" max="4" width="4.5" style="67" customWidth="1"/>
    <col min="5" max="5" width="6.09765625" style="67" customWidth="1"/>
    <col min="6" max="6" width="4.5" style="67" customWidth="1"/>
    <col min="7" max="7" width="5.19921875" style="67" customWidth="1"/>
    <col min="8" max="10" width="4.5" style="67" customWidth="1"/>
    <col min="11" max="12" width="5.19921875" style="67" customWidth="1"/>
    <col min="13" max="14" width="5" style="67" customWidth="1"/>
    <col min="15" max="15" width="4.8984375" style="67" customWidth="1"/>
    <col min="16" max="16" width="5" style="67" customWidth="1"/>
    <col min="17" max="17" width="5.8984375" style="67" customWidth="1"/>
    <col min="18" max="18" width="4.69921875" style="67" customWidth="1"/>
    <col min="19" max="19" width="5.5" style="67" customWidth="1"/>
    <col min="20" max="20" width="5.19921875" style="67" customWidth="1"/>
    <col min="21" max="21" width="5.09765625" style="67" customWidth="1"/>
    <col min="22" max="22" width="4.69921875" style="67" customWidth="1"/>
    <col min="23" max="23" width="4.5" style="67" customWidth="1"/>
    <col min="24" max="24" width="3.3984375" style="66" customWidth="1"/>
    <col min="25" max="25" width="13" style="491" customWidth="1" collapsed="1"/>
    <col min="26" max="33" width="4.8984375" style="67" customWidth="1"/>
    <col min="34" max="16384" width="9" style="67"/>
  </cols>
  <sheetData>
    <row r="1" spans="1:197" s="4" customFormat="1" ht="13.8">
      <c r="A1" s="1" t="s">
        <v>4736</v>
      </c>
      <c r="B1" s="2"/>
      <c r="C1" s="3"/>
      <c r="D1" s="3"/>
      <c r="E1" s="3"/>
      <c r="F1" s="3"/>
      <c r="G1" s="3"/>
      <c r="H1" s="3"/>
      <c r="I1" s="3"/>
      <c r="K1" s="5"/>
      <c r="L1" s="95"/>
      <c r="M1" s="1"/>
      <c r="N1" s="6"/>
      <c r="O1" s="6"/>
      <c r="P1" s="6"/>
      <c r="T1" s="3"/>
      <c r="U1" s="3"/>
      <c r="V1" s="3"/>
      <c r="W1" s="3"/>
      <c r="X1" s="405"/>
      <c r="Y1" s="95" t="s">
        <v>0</v>
      </c>
    </row>
    <row r="2" spans="1:197" s="4" customFormat="1" ht="18" customHeight="1">
      <c r="A2" s="7" t="s">
        <v>4254</v>
      </c>
      <c r="B2" s="2"/>
      <c r="C2" s="8"/>
      <c r="D2" s="8"/>
      <c r="E2" s="8"/>
      <c r="F2" s="8"/>
      <c r="G2" s="8"/>
      <c r="H2" s="8"/>
      <c r="I2" s="8"/>
      <c r="J2" s="8"/>
      <c r="M2" s="7"/>
      <c r="N2" s="6"/>
      <c r="O2" s="6"/>
      <c r="P2" s="6"/>
      <c r="T2" s="8"/>
      <c r="U2" s="8"/>
      <c r="V2" s="8"/>
      <c r="W2" s="8"/>
      <c r="X2" s="406"/>
      <c r="AC2" s="1230" t="s">
        <v>4746</v>
      </c>
    </row>
    <row r="3" spans="1:197" s="4" customFormat="1" ht="18" customHeight="1">
      <c r="A3" s="1246" t="s">
        <v>4750</v>
      </c>
      <c r="B3" s="2"/>
      <c r="C3" s="8"/>
      <c r="D3" s="8"/>
      <c r="E3" s="8"/>
      <c r="F3" s="8"/>
      <c r="G3" s="8"/>
      <c r="H3" s="8"/>
      <c r="I3" s="8"/>
      <c r="J3" s="8"/>
      <c r="M3" s="1246"/>
      <c r="N3" s="1247"/>
      <c r="O3" s="6"/>
      <c r="P3" s="6"/>
      <c r="T3" s="8"/>
      <c r="U3" s="8"/>
      <c r="V3" s="8"/>
      <c r="W3" s="8"/>
      <c r="X3" s="406"/>
      <c r="Y3" s="95"/>
      <c r="AC3" s="1230"/>
    </row>
    <row r="4" spans="1:197" s="414" customFormat="1" ht="10.8" thickBot="1">
      <c r="A4" s="200" t="s">
        <v>197</v>
      </c>
      <c r="B4" s="16"/>
      <c r="C4" s="407"/>
      <c r="D4" s="407"/>
      <c r="E4" s="407"/>
      <c r="F4" s="408"/>
      <c r="G4" s="409"/>
      <c r="H4" s="410"/>
      <c r="I4" s="411"/>
      <c r="J4" s="407"/>
      <c r="K4" s="407"/>
      <c r="L4" s="413"/>
      <c r="M4" s="200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12"/>
      <c r="Y4" s="413" t="s">
        <v>198</v>
      </c>
    </row>
    <row r="5" spans="1:197" s="415" customFormat="1" ht="14.25" customHeight="1">
      <c r="A5" s="1713" t="s">
        <v>199</v>
      </c>
      <c r="B5" s="1685" t="s">
        <v>200</v>
      </c>
      <c r="C5" s="1715" t="s">
        <v>201</v>
      </c>
      <c r="D5" s="1717" t="s">
        <v>202</v>
      </c>
      <c r="E5" s="1717"/>
      <c r="F5" s="1717"/>
      <c r="G5" s="1717"/>
      <c r="H5" s="1717"/>
      <c r="I5" s="1717"/>
      <c r="J5" s="1717"/>
      <c r="K5" s="1717"/>
      <c r="L5" s="1717"/>
      <c r="M5" s="1718" t="s">
        <v>203</v>
      </c>
      <c r="N5" s="1718"/>
      <c r="O5" s="1718"/>
      <c r="P5" s="1718"/>
      <c r="Q5" s="1718"/>
      <c r="R5" s="1718"/>
      <c r="S5" s="1718"/>
      <c r="T5" s="1718"/>
      <c r="U5" s="1718"/>
      <c r="V5" s="1718"/>
      <c r="W5" s="1719"/>
      <c r="X5" s="1720" t="s">
        <v>204</v>
      </c>
      <c r="Y5" s="1702" t="s">
        <v>205</v>
      </c>
    </row>
    <row r="6" spans="1:197" s="417" customFormat="1" ht="14.25" customHeight="1">
      <c r="A6" s="1714"/>
      <c r="B6" s="1686"/>
      <c r="C6" s="1716"/>
      <c r="D6" s="1704" t="s">
        <v>206</v>
      </c>
      <c r="E6" s="416"/>
      <c r="F6" s="1706" t="s">
        <v>4771</v>
      </c>
      <c r="G6" s="1706"/>
      <c r="H6" s="1706"/>
      <c r="I6" s="1707"/>
      <c r="J6" s="1708" t="s">
        <v>207</v>
      </c>
      <c r="K6" s="1708" t="s">
        <v>208</v>
      </c>
      <c r="L6" s="1709" t="s">
        <v>209</v>
      </c>
      <c r="M6" s="1711" t="s">
        <v>210</v>
      </c>
      <c r="N6" s="1708" t="s">
        <v>211</v>
      </c>
      <c r="O6" s="1708" t="s">
        <v>212</v>
      </c>
      <c r="P6" s="1708" t="s">
        <v>213</v>
      </c>
      <c r="Q6" s="1708" t="s">
        <v>214</v>
      </c>
      <c r="R6" s="1708" t="s">
        <v>215</v>
      </c>
      <c r="S6" s="1708" t="s">
        <v>216</v>
      </c>
      <c r="T6" s="1708" t="s">
        <v>217</v>
      </c>
      <c r="U6" s="1708" t="s">
        <v>218</v>
      </c>
      <c r="V6" s="1708" t="s">
        <v>219</v>
      </c>
      <c r="W6" s="1708" t="s">
        <v>220</v>
      </c>
      <c r="X6" s="1721"/>
      <c r="Y6" s="1703"/>
    </row>
    <row r="7" spans="1:197" s="420" customFormat="1" ht="107.1" customHeight="1">
      <c r="A7" s="1714"/>
      <c r="B7" s="1686"/>
      <c r="C7" s="1716"/>
      <c r="D7" s="1705"/>
      <c r="E7" s="418" t="s">
        <v>221</v>
      </c>
      <c r="F7" s="419" t="s">
        <v>222</v>
      </c>
      <c r="G7" s="419" t="s">
        <v>223</v>
      </c>
      <c r="H7" s="419" t="s">
        <v>224</v>
      </c>
      <c r="I7" s="419" t="s">
        <v>225</v>
      </c>
      <c r="J7" s="1705"/>
      <c r="K7" s="1705"/>
      <c r="L7" s="1710"/>
      <c r="M7" s="1712"/>
      <c r="N7" s="1705"/>
      <c r="O7" s="1705"/>
      <c r="P7" s="1705"/>
      <c r="Q7" s="1705"/>
      <c r="R7" s="1705"/>
      <c r="S7" s="1705"/>
      <c r="T7" s="1705"/>
      <c r="U7" s="1705"/>
      <c r="V7" s="1705"/>
      <c r="W7" s="1705"/>
      <c r="X7" s="1721"/>
      <c r="Y7" s="1703"/>
    </row>
    <row r="8" spans="1:197" s="171" customFormat="1" ht="12" customHeight="1" collapsed="1" thickBot="1">
      <c r="A8" s="421"/>
      <c r="B8" s="422"/>
      <c r="C8" s="423"/>
      <c r="D8" s="424" t="s">
        <v>226</v>
      </c>
      <c r="E8" s="424" t="s">
        <v>227</v>
      </c>
      <c r="F8" s="424" t="s">
        <v>228</v>
      </c>
      <c r="G8" s="424" t="s">
        <v>229</v>
      </c>
      <c r="H8" s="424" t="s">
        <v>230</v>
      </c>
      <c r="I8" s="424" t="s">
        <v>231</v>
      </c>
      <c r="J8" s="424" t="s">
        <v>232</v>
      </c>
      <c r="K8" s="424" t="s">
        <v>233</v>
      </c>
      <c r="L8" s="425" t="s">
        <v>234</v>
      </c>
      <c r="M8" s="426" t="s">
        <v>235</v>
      </c>
      <c r="N8" s="427" t="s">
        <v>236</v>
      </c>
      <c r="O8" s="424" t="s">
        <v>237</v>
      </c>
      <c r="P8" s="424" t="s">
        <v>238</v>
      </c>
      <c r="Q8" s="424" t="s">
        <v>239</v>
      </c>
      <c r="R8" s="424" t="s">
        <v>240</v>
      </c>
      <c r="S8" s="424" t="s">
        <v>241</v>
      </c>
      <c r="T8" s="424" t="s">
        <v>242</v>
      </c>
      <c r="U8" s="424" t="s">
        <v>243</v>
      </c>
      <c r="V8" s="424" t="s">
        <v>244</v>
      </c>
      <c r="W8" s="424" t="s">
        <v>245</v>
      </c>
      <c r="X8" s="428"/>
      <c r="Y8" s="429"/>
      <c r="Z8" s="430"/>
      <c r="AA8" s="430"/>
      <c r="AK8" s="182"/>
      <c r="AL8" s="431"/>
      <c r="AM8" s="431"/>
      <c r="AN8" s="182"/>
      <c r="AO8" s="430"/>
      <c r="AP8" s="430"/>
      <c r="AQ8" s="430"/>
      <c r="AR8" s="430"/>
      <c r="BB8" s="182"/>
      <c r="BC8" s="431"/>
      <c r="BD8" s="431"/>
      <c r="BE8" s="182"/>
      <c r="BF8" s="430"/>
      <c r="BG8" s="430"/>
      <c r="BH8" s="430"/>
      <c r="BI8" s="430"/>
      <c r="BS8" s="182"/>
      <c r="BT8" s="431"/>
      <c r="BU8" s="431"/>
      <c r="BV8" s="182"/>
      <c r="BW8" s="430"/>
      <c r="BX8" s="430"/>
      <c r="BY8" s="430"/>
      <c r="BZ8" s="430"/>
      <c r="CJ8" s="182"/>
      <c r="CK8" s="431"/>
      <c r="CL8" s="431"/>
      <c r="CM8" s="182"/>
      <c r="CN8" s="430"/>
      <c r="CO8" s="430"/>
      <c r="CP8" s="430"/>
      <c r="CQ8" s="430"/>
      <c r="DA8" s="182"/>
      <c r="DB8" s="431"/>
      <c r="DC8" s="431"/>
      <c r="DD8" s="182"/>
      <c r="DE8" s="430"/>
      <c r="DF8" s="430"/>
      <c r="DG8" s="430"/>
      <c r="DH8" s="430"/>
      <c r="DR8" s="182"/>
      <c r="DS8" s="431"/>
      <c r="DT8" s="431"/>
      <c r="DU8" s="182"/>
      <c r="DV8" s="430"/>
      <c r="DW8" s="430"/>
      <c r="DX8" s="430"/>
      <c r="DY8" s="430"/>
      <c r="EI8" s="182"/>
      <c r="EJ8" s="431"/>
      <c r="EK8" s="431"/>
      <c r="EL8" s="182"/>
      <c r="EM8" s="430"/>
      <c r="EN8" s="430"/>
      <c r="EO8" s="430"/>
      <c r="EP8" s="430"/>
      <c r="EZ8" s="182"/>
      <c r="FA8" s="431"/>
      <c r="FB8" s="431"/>
      <c r="FC8" s="182"/>
      <c r="FD8" s="430"/>
      <c r="FE8" s="430"/>
      <c r="FF8" s="430"/>
      <c r="FG8" s="430"/>
      <c r="FQ8" s="182"/>
      <c r="FR8" s="431"/>
      <c r="FS8" s="431"/>
      <c r="FT8" s="182"/>
      <c r="FU8" s="430"/>
      <c r="FV8" s="430"/>
      <c r="FW8" s="430"/>
      <c r="FX8" s="430"/>
      <c r="GH8" s="182"/>
      <c r="GI8" s="431"/>
      <c r="GJ8" s="431"/>
      <c r="GK8" s="182"/>
      <c r="GL8" s="430"/>
      <c r="GM8" s="430"/>
      <c r="GN8" s="430"/>
      <c r="GO8" s="430"/>
    </row>
    <row r="9" spans="1:197" s="438" customFormat="1" ht="13.5" customHeight="1">
      <c r="A9" s="268" t="s">
        <v>4740</v>
      </c>
      <c r="B9" s="162" t="s">
        <v>37</v>
      </c>
      <c r="C9" s="432" t="s">
        <v>1021</v>
      </c>
      <c r="D9" s="433" t="s">
        <v>1022</v>
      </c>
      <c r="E9" s="433" t="s">
        <v>1023</v>
      </c>
      <c r="F9" s="433" t="s">
        <v>1024</v>
      </c>
      <c r="G9" s="433" t="s">
        <v>1025</v>
      </c>
      <c r="H9" s="433" t="s">
        <v>1026</v>
      </c>
      <c r="I9" s="433" t="s">
        <v>1027</v>
      </c>
      <c r="J9" s="433" t="s">
        <v>1028</v>
      </c>
      <c r="K9" s="433" t="s">
        <v>1029</v>
      </c>
      <c r="L9" s="434" t="s">
        <v>1030</v>
      </c>
      <c r="M9" s="435" t="s">
        <v>1031</v>
      </c>
      <c r="N9" s="433" t="s">
        <v>1032</v>
      </c>
      <c r="O9" s="433" t="s">
        <v>1033</v>
      </c>
      <c r="P9" s="433" t="s">
        <v>1034</v>
      </c>
      <c r="Q9" s="433" t="s">
        <v>1035</v>
      </c>
      <c r="R9" s="433" t="s">
        <v>1036</v>
      </c>
      <c r="S9" s="433" t="s">
        <v>1037</v>
      </c>
      <c r="T9" s="433" t="s">
        <v>1038</v>
      </c>
      <c r="U9" s="433" t="s">
        <v>1039</v>
      </c>
      <c r="V9" s="433" t="s">
        <v>1040</v>
      </c>
      <c r="W9" s="436" t="s">
        <v>1041</v>
      </c>
      <c r="X9" s="1034">
        <v>2019</v>
      </c>
      <c r="Y9" s="1222" t="s">
        <v>4741</v>
      </c>
    </row>
    <row r="10" spans="1:197" s="33" customFormat="1" ht="11.4" customHeight="1">
      <c r="A10" s="269"/>
      <c r="B10" s="439" t="s">
        <v>38</v>
      </c>
      <c r="C10" s="432" t="s">
        <v>1042</v>
      </c>
      <c r="D10" s="433" t="s">
        <v>1043</v>
      </c>
      <c r="E10" s="433" t="s">
        <v>1044</v>
      </c>
      <c r="F10" s="433" t="s">
        <v>1045</v>
      </c>
      <c r="G10" s="433" t="s">
        <v>1046</v>
      </c>
      <c r="H10" s="433" t="s">
        <v>1047</v>
      </c>
      <c r="I10" s="433" t="s">
        <v>1048</v>
      </c>
      <c r="J10" s="433" t="s">
        <v>1049</v>
      </c>
      <c r="K10" s="433" t="s">
        <v>1050</v>
      </c>
      <c r="L10" s="434" t="s">
        <v>1051</v>
      </c>
      <c r="M10" s="435" t="s">
        <v>1052</v>
      </c>
      <c r="N10" s="433" t="s">
        <v>1053</v>
      </c>
      <c r="O10" s="433" t="s">
        <v>1054</v>
      </c>
      <c r="P10" s="433" t="s">
        <v>1055</v>
      </c>
      <c r="Q10" s="433" t="s">
        <v>1056</v>
      </c>
      <c r="R10" s="433" t="s">
        <v>1057</v>
      </c>
      <c r="S10" s="433" t="s">
        <v>1058</v>
      </c>
      <c r="T10" s="433" t="s">
        <v>1059</v>
      </c>
      <c r="U10" s="433" t="s">
        <v>1060</v>
      </c>
      <c r="V10" s="433" t="s">
        <v>1061</v>
      </c>
      <c r="W10" s="436" t="s">
        <v>1062</v>
      </c>
      <c r="X10" s="1035" t="s">
        <v>38</v>
      </c>
      <c r="Y10" s="269"/>
    </row>
    <row r="11" spans="1:197" s="33" customFormat="1" ht="11.4" customHeight="1">
      <c r="A11" s="269"/>
      <c r="B11" s="439" t="s">
        <v>361</v>
      </c>
      <c r="C11" s="432" t="s">
        <v>1063</v>
      </c>
      <c r="D11" s="433" t="s">
        <v>1064</v>
      </c>
      <c r="E11" s="433" t="s">
        <v>1065</v>
      </c>
      <c r="F11" s="433" t="s">
        <v>1066</v>
      </c>
      <c r="G11" s="433" t="s">
        <v>1067</v>
      </c>
      <c r="H11" s="433" t="s">
        <v>1068</v>
      </c>
      <c r="I11" s="433" t="s">
        <v>1069</v>
      </c>
      <c r="J11" s="433" t="s">
        <v>1070</v>
      </c>
      <c r="K11" s="433" t="s">
        <v>1071</v>
      </c>
      <c r="L11" s="434" t="s">
        <v>1072</v>
      </c>
      <c r="M11" s="435" t="s">
        <v>1073</v>
      </c>
      <c r="N11" s="433" t="s">
        <v>1074</v>
      </c>
      <c r="O11" s="433" t="s">
        <v>1075</v>
      </c>
      <c r="P11" s="433" t="s">
        <v>1076</v>
      </c>
      <c r="Q11" s="433" t="s">
        <v>1077</v>
      </c>
      <c r="R11" s="433" t="s">
        <v>1078</v>
      </c>
      <c r="S11" s="433" t="s">
        <v>1079</v>
      </c>
      <c r="T11" s="433" t="s">
        <v>1080</v>
      </c>
      <c r="U11" s="433" t="s">
        <v>1081</v>
      </c>
      <c r="V11" s="433" t="s">
        <v>1082</v>
      </c>
      <c r="W11" s="436" t="s">
        <v>1083</v>
      </c>
      <c r="X11" s="1035" t="s">
        <v>361</v>
      </c>
      <c r="Y11" s="269"/>
    </row>
    <row r="12" spans="1:197" s="33" customFormat="1" ht="11.4" customHeight="1">
      <c r="A12" s="269"/>
      <c r="B12" s="440" t="s">
        <v>362</v>
      </c>
      <c r="C12" s="432" t="s">
        <v>1084</v>
      </c>
      <c r="D12" s="433" t="s">
        <v>1085</v>
      </c>
      <c r="E12" s="433" t="s">
        <v>1086</v>
      </c>
      <c r="F12" s="433" t="s">
        <v>1087</v>
      </c>
      <c r="G12" s="433" t="s">
        <v>1088</v>
      </c>
      <c r="H12" s="433" t="s">
        <v>1089</v>
      </c>
      <c r="I12" s="433" t="s">
        <v>1090</v>
      </c>
      <c r="J12" s="433" t="s">
        <v>1091</v>
      </c>
      <c r="K12" s="433" t="s">
        <v>1092</v>
      </c>
      <c r="L12" s="434" t="s">
        <v>1093</v>
      </c>
      <c r="M12" s="435" t="s">
        <v>1094</v>
      </c>
      <c r="N12" s="433" t="s">
        <v>1095</v>
      </c>
      <c r="O12" s="433" t="s">
        <v>1096</v>
      </c>
      <c r="P12" s="433" t="s">
        <v>1097</v>
      </c>
      <c r="Q12" s="433" t="s">
        <v>1098</v>
      </c>
      <c r="R12" s="433" t="s">
        <v>1099</v>
      </c>
      <c r="S12" s="433" t="s">
        <v>1100</v>
      </c>
      <c r="T12" s="433" t="s">
        <v>1101</v>
      </c>
      <c r="U12" s="433" t="s">
        <v>1102</v>
      </c>
      <c r="V12" s="433" t="s">
        <v>1103</v>
      </c>
      <c r="W12" s="436" t="s">
        <v>1104</v>
      </c>
      <c r="X12" s="1036" t="s">
        <v>362</v>
      </c>
      <c r="Y12" s="269"/>
    </row>
    <row r="13" spans="1:197" s="33" customFormat="1" ht="11.4" customHeight="1">
      <c r="A13" s="274"/>
      <c r="B13" s="440" t="s">
        <v>4776</v>
      </c>
      <c r="C13" s="432" t="s">
        <v>5389</v>
      </c>
      <c r="D13" s="433" t="s">
        <v>5390</v>
      </c>
      <c r="E13" s="433" t="s">
        <v>5391</v>
      </c>
      <c r="F13" s="433" t="s">
        <v>5392</v>
      </c>
      <c r="G13" s="433" t="s">
        <v>5393</v>
      </c>
      <c r="H13" s="433" t="s">
        <v>5394</v>
      </c>
      <c r="I13" s="433" t="s">
        <v>5395</v>
      </c>
      <c r="J13" s="433" t="s">
        <v>3288</v>
      </c>
      <c r="K13" s="433" t="s">
        <v>5396</v>
      </c>
      <c r="L13" s="434" t="s">
        <v>5397</v>
      </c>
      <c r="M13" s="435" t="s">
        <v>5398</v>
      </c>
      <c r="N13" s="433" t="s">
        <v>5399</v>
      </c>
      <c r="O13" s="433" t="s">
        <v>5400</v>
      </c>
      <c r="P13" s="433" t="s">
        <v>5401</v>
      </c>
      <c r="Q13" s="433" t="s">
        <v>5402</v>
      </c>
      <c r="R13" s="433" t="s">
        <v>5403</v>
      </c>
      <c r="S13" s="433" t="s">
        <v>5404</v>
      </c>
      <c r="T13" s="433" t="s">
        <v>5405</v>
      </c>
      <c r="U13" s="433" t="s">
        <v>5406</v>
      </c>
      <c r="V13" s="433" t="s">
        <v>5407</v>
      </c>
      <c r="W13" s="436" t="s">
        <v>5408</v>
      </c>
      <c r="X13" s="1036" t="s">
        <v>4776</v>
      </c>
      <c r="Y13" s="274"/>
    </row>
    <row r="14" spans="1:197" s="33" customFormat="1" ht="11.4" customHeight="1">
      <c r="A14" s="278" t="s">
        <v>19</v>
      </c>
      <c r="B14" s="61" t="s">
        <v>37</v>
      </c>
      <c r="C14" s="441" t="s">
        <v>1108</v>
      </c>
      <c r="D14" s="442" t="s">
        <v>1109</v>
      </c>
      <c r="E14" s="442" t="s">
        <v>1110</v>
      </c>
      <c r="F14" s="442" t="s">
        <v>230</v>
      </c>
      <c r="G14" s="442" t="s">
        <v>1111</v>
      </c>
      <c r="H14" s="442" t="s">
        <v>1112</v>
      </c>
      <c r="I14" s="442" t="s">
        <v>230</v>
      </c>
      <c r="J14" s="442" t="s">
        <v>1113</v>
      </c>
      <c r="K14" s="442" t="s">
        <v>1114</v>
      </c>
      <c r="L14" s="443" t="s">
        <v>1115</v>
      </c>
      <c r="M14" s="444" t="s">
        <v>1116</v>
      </c>
      <c r="N14" s="442" t="s">
        <v>1117</v>
      </c>
      <c r="O14" s="442" t="s">
        <v>1118</v>
      </c>
      <c r="P14" s="442" t="s">
        <v>1119</v>
      </c>
      <c r="Q14" s="442" t="s">
        <v>1120</v>
      </c>
      <c r="R14" s="442" t="s">
        <v>1121</v>
      </c>
      <c r="S14" s="442" t="s">
        <v>1122</v>
      </c>
      <c r="T14" s="442" t="s">
        <v>1123</v>
      </c>
      <c r="U14" s="442" t="s">
        <v>1124</v>
      </c>
      <c r="V14" s="442" t="s">
        <v>1125</v>
      </c>
      <c r="W14" s="445" t="s">
        <v>1126</v>
      </c>
      <c r="X14" s="1215" t="s">
        <v>37</v>
      </c>
      <c r="Y14" s="278" t="s">
        <v>19</v>
      </c>
    </row>
    <row r="15" spans="1:197" s="33" customFormat="1" ht="11.4" customHeight="1">
      <c r="A15" s="279"/>
      <c r="B15" s="48" t="s">
        <v>38</v>
      </c>
      <c r="C15" s="446" t="s">
        <v>1127</v>
      </c>
      <c r="D15" s="447" t="s">
        <v>848</v>
      </c>
      <c r="E15" s="447" t="s">
        <v>1128</v>
      </c>
      <c r="F15" s="447" t="s">
        <v>1129</v>
      </c>
      <c r="G15" s="447" t="s">
        <v>1130</v>
      </c>
      <c r="H15" s="447" t="s">
        <v>1131</v>
      </c>
      <c r="I15" s="447" t="s">
        <v>1132</v>
      </c>
      <c r="J15" s="447" t="s">
        <v>1133</v>
      </c>
      <c r="K15" s="447" t="s">
        <v>1134</v>
      </c>
      <c r="L15" s="448" t="s">
        <v>1135</v>
      </c>
      <c r="M15" s="449" t="s">
        <v>1136</v>
      </c>
      <c r="N15" s="447" t="s">
        <v>1137</v>
      </c>
      <c r="O15" s="447" t="s">
        <v>1138</v>
      </c>
      <c r="P15" s="447" t="s">
        <v>1139</v>
      </c>
      <c r="Q15" s="447" t="s">
        <v>1140</v>
      </c>
      <c r="R15" s="447" t="s">
        <v>1141</v>
      </c>
      <c r="S15" s="447" t="s">
        <v>1142</v>
      </c>
      <c r="T15" s="447" t="s">
        <v>1143</v>
      </c>
      <c r="U15" s="447" t="s">
        <v>1144</v>
      </c>
      <c r="V15" s="447" t="s">
        <v>1145</v>
      </c>
      <c r="W15" s="450" t="s">
        <v>1146</v>
      </c>
      <c r="X15" s="1047" t="s">
        <v>38</v>
      </c>
      <c r="Y15" s="279"/>
    </row>
    <row r="16" spans="1:197" s="33" customFormat="1" ht="11.4" customHeight="1">
      <c r="A16" s="279"/>
      <c r="B16" s="451" t="s">
        <v>361</v>
      </c>
      <c r="C16" s="446" t="s">
        <v>1147</v>
      </c>
      <c r="D16" s="447" t="s">
        <v>1148</v>
      </c>
      <c r="E16" s="447" t="s">
        <v>1149</v>
      </c>
      <c r="F16" s="447" t="s">
        <v>230</v>
      </c>
      <c r="G16" s="447" t="s">
        <v>1150</v>
      </c>
      <c r="H16" s="447" t="s">
        <v>230</v>
      </c>
      <c r="I16" s="447" t="s">
        <v>230</v>
      </c>
      <c r="J16" s="447" t="s">
        <v>1151</v>
      </c>
      <c r="K16" s="447" t="s">
        <v>1152</v>
      </c>
      <c r="L16" s="448" t="s">
        <v>1153</v>
      </c>
      <c r="M16" s="449" t="s">
        <v>1154</v>
      </c>
      <c r="N16" s="447" t="s">
        <v>1155</v>
      </c>
      <c r="O16" s="447" t="s">
        <v>1156</v>
      </c>
      <c r="P16" s="447" t="s">
        <v>1157</v>
      </c>
      <c r="Q16" s="447" t="s">
        <v>1158</v>
      </c>
      <c r="R16" s="447" t="s">
        <v>1159</v>
      </c>
      <c r="S16" s="447" t="s">
        <v>1160</v>
      </c>
      <c r="T16" s="447" t="s">
        <v>1161</v>
      </c>
      <c r="U16" s="447" t="s">
        <v>1162</v>
      </c>
      <c r="V16" s="447" t="s">
        <v>1163</v>
      </c>
      <c r="W16" s="450" t="s">
        <v>1164</v>
      </c>
      <c r="X16" s="1047" t="s">
        <v>361</v>
      </c>
      <c r="Y16" s="279"/>
    </row>
    <row r="17" spans="1:25" s="33" customFormat="1" ht="11.4" customHeight="1">
      <c r="A17" s="279"/>
      <c r="B17" s="452" t="s">
        <v>362</v>
      </c>
      <c r="C17" s="446" t="s">
        <v>1165</v>
      </c>
      <c r="D17" s="447" t="s">
        <v>1166</v>
      </c>
      <c r="E17" s="447" t="s">
        <v>1167</v>
      </c>
      <c r="F17" s="447" t="s">
        <v>230</v>
      </c>
      <c r="G17" s="447" t="s">
        <v>1168</v>
      </c>
      <c r="H17" s="447" t="s">
        <v>1169</v>
      </c>
      <c r="I17" s="447" t="s">
        <v>230</v>
      </c>
      <c r="J17" s="447" t="s">
        <v>1170</v>
      </c>
      <c r="K17" s="447" t="s">
        <v>1171</v>
      </c>
      <c r="L17" s="448" t="s">
        <v>1172</v>
      </c>
      <c r="M17" s="449" t="s">
        <v>1173</v>
      </c>
      <c r="N17" s="447" t="s">
        <v>1174</v>
      </c>
      <c r="O17" s="447" t="s">
        <v>1175</v>
      </c>
      <c r="P17" s="447" t="s">
        <v>1176</v>
      </c>
      <c r="Q17" s="447" t="s">
        <v>1177</v>
      </c>
      <c r="R17" s="447" t="s">
        <v>1178</v>
      </c>
      <c r="S17" s="447" t="s">
        <v>1179</v>
      </c>
      <c r="T17" s="447" t="s">
        <v>1180</v>
      </c>
      <c r="U17" s="447" t="s">
        <v>1181</v>
      </c>
      <c r="V17" s="447" t="s">
        <v>1182</v>
      </c>
      <c r="W17" s="450" t="s">
        <v>1183</v>
      </c>
      <c r="X17" s="1048" t="s">
        <v>362</v>
      </c>
      <c r="Y17" s="279"/>
    </row>
    <row r="18" spans="1:25" s="33" customFormat="1" ht="11.4" customHeight="1">
      <c r="A18" s="280"/>
      <c r="B18" s="453" t="s">
        <v>4776</v>
      </c>
      <c r="C18" s="454" t="s">
        <v>5409</v>
      </c>
      <c r="D18" s="455" t="s">
        <v>5410</v>
      </c>
      <c r="E18" s="455" t="s">
        <v>5411</v>
      </c>
      <c r="F18" s="455" t="s">
        <v>3452</v>
      </c>
      <c r="G18" s="455" t="s">
        <v>5412</v>
      </c>
      <c r="H18" s="455" t="s">
        <v>5413</v>
      </c>
      <c r="I18" s="455" t="s">
        <v>5414</v>
      </c>
      <c r="J18" s="455" t="s">
        <v>5415</v>
      </c>
      <c r="K18" s="455" t="s">
        <v>5416</v>
      </c>
      <c r="L18" s="456" t="s">
        <v>5417</v>
      </c>
      <c r="M18" s="457" t="s">
        <v>5418</v>
      </c>
      <c r="N18" s="455" t="s">
        <v>5419</v>
      </c>
      <c r="O18" s="455" t="s">
        <v>5420</v>
      </c>
      <c r="P18" s="455" t="s">
        <v>5421</v>
      </c>
      <c r="Q18" s="455" t="s">
        <v>5422</v>
      </c>
      <c r="R18" s="455" t="s">
        <v>5423</v>
      </c>
      <c r="S18" s="455" t="s">
        <v>5424</v>
      </c>
      <c r="T18" s="455" t="s">
        <v>5425</v>
      </c>
      <c r="U18" s="455" t="s">
        <v>5426</v>
      </c>
      <c r="V18" s="455" t="s">
        <v>5427</v>
      </c>
      <c r="W18" s="458" t="s">
        <v>5428</v>
      </c>
      <c r="X18" s="1048" t="s">
        <v>4776</v>
      </c>
      <c r="Y18" s="280"/>
    </row>
    <row r="19" spans="1:25" s="33" customFormat="1" ht="11.4" customHeight="1">
      <c r="A19" s="281" t="s">
        <v>20</v>
      </c>
      <c r="B19" s="459" t="s">
        <v>37</v>
      </c>
      <c r="C19" s="1332" t="s">
        <v>1108</v>
      </c>
      <c r="D19" s="1333" t="s">
        <v>1109</v>
      </c>
      <c r="E19" s="1333" t="s">
        <v>1110</v>
      </c>
      <c r="F19" s="1333" t="s">
        <v>230</v>
      </c>
      <c r="G19" s="1333" t="s">
        <v>1111</v>
      </c>
      <c r="H19" s="1333" t="s">
        <v>1112</v>
      </c>
      <c r="I19" s="1333" t="s">
        <v>230</v>
      </c>
      <c r="J19" s="1333" t="s">
        <v>1113</v>
      </c>
      <c r="K19" s="1333" t="s">
        <v>1114</v>
      </c>
      <c r="L19" s="1334" t="s">
        <v>1115</v>
      </c>
      <c r="M19" s="1335" t="s">
        <v>1116</v>
      </c>
      <c r="N19" s="1333" t="s">
        <v>1117</v>
      </c>
      <c r="O19" s="1333" t="s">
        <v>1118</v>
      </c>
      <c r="P19" s="1333" t="s">
        <v>1119</v>
      </c>
      <c r="Q19" s="1333" t="s">
        <v>1120</v>
      </c>
      <c r="R19" s="1333" t="s">
        <v>1121</v>
      </c>
      <c r="S19" s="1333" t="s">
        <v>1122</v>
      </c>
      <c r="T19" s="1333" t="s">
        <v>1123</v>
      </c>
      <c r="U19" s="1333" t="s">
        <v>1124</v>
      </c>
      <c r="V19" s="1333" t="s">
        <v>1125</v>
      </c>
      <c r="W19" s="1336" t="s">
        <v>1126</v>
      </c>
      <c r="X19" s="1037" t="s">
        <v>37</v>
      </c>
      <c r="Y19" s="281" t="s">
        <v>20</v>
      </c>
    </row>
    <row r="20" spans="1:25" s="33" customFormat="1" ht="11.4" customHeight="1">
      <c r="A20" s="283"/>
      <c r="B20" s="55" t="s">
        <v>38</v>
      </c>
      <c r="C20" s="1337" t="s">
        <v>1127</v>
      </c>
      <c r="D20" s="1338" t="s">
        <v>848</v>
      </c>
      <c r="E20" s="1338" t="s">
        <v>1128</v>
      </c>
      <c r="F20" s="1338" t="s">
        <v>1129</v>
      </c>
      <c r="G20" s="1338" t="s">
        <v>1130</v>
      </c>
      <c r="H20" s="1338" t="s">
        <v>1131</v>
      </c>
      <c r="I20" s="1338" t="s">
        <v>1132</v>
      </c>
      <c r="J20" s="1338" t="s">
        <v>1133</v>
      </c>
      <c r="K20" s="1338" t="s">
        <v>1134</v>
      </c>
      <c r="L20" s="1339" t="s">
        <v>1135</v>
      </c>
      <c r="M20" s="1340" t="s">
        <v>1136</v>
      </c>
      <c r="N20" s="1338" t="s">
        <v>1137</v>
      </c>
      <c r="O20" s="1338" t="s">
        <v>1138</v>
      </c>
      <c r="P20" s="1338" t="s">
        <v>1139</v>
      </c>
      <c r="Q20" s="1338" t="s">
        <v>1140</v>
      </c>
      <c r="R20" s="1338" t="s">
        <v>1141</v>
      </c>
      <c r="S20" s="1338" t="s">
        <v>1142</v>
      </c>
      <c r="T20" s="1338" t="s">
        <v>1143</v>
      </c>
      <c r="U20" s="1338" t="s">
        <v>1144</v>
      </c>
      <c r="V20" s="1338" t="s">
        <v>1145</v>
      </c>
      <c r="W20" s="1341" t="s">
        <v>1146</v>
      </c>
      <c r="X20" s="1038" t="s">
        <v>38</v>
      </c>
      <c r="Y20" s="283"/>
    </row>
    <row r="21" spans="1:25" s="33" customFormat="1" ht="11.4" customHeight="1">
      <c r="A21" s="283"/>
      <c r="B21" s="465" t="s">
        <v>361</v>
      </c>
      <c r="C21" s="1337" t="s">
        <v>1147</v>
      </c>
      <c r="D21" s="1338" t="s">
        <v>1148</v>
      </c>
      <c r="E21" s="1338" t="s">
        <v>1149</v>
      </c>
      <c r="F21" s="1338" t="s">
        <v>230</v>
      </c>
      <c r="G21" s="1338" t="s">
        <v>1150</v>
      </c>
      <c r="H21" s="1338" t="s">
        <v>230</v>
      </c>
      <c r="I21" s="1338" t="s">
        <v>230</v>
      </c>
      <c r="J21" s="1338" t="s">
        <v>1151</v>
      </c>
      <c r="K21" s="1338" t="s">
        <v>1152</v>
      </c>
      <c r="L21" s="1339" t="s">
        <v>1153</v>
      </c>
      <c r="M21" s="1340" t="s">
        <v>1154</v>
      </c>
      <c r="N21" s="1338" t="s">
        <v>1155</v>
      </c>
      <c r="O21" s="1338" t="s">
        <v>1156</v>
      </c>
      <c r="P21" s="1338" t="s">
        <v>1157</v>
      </c>
      <c r="Q21" s="1338" t="s">
        <v>1158</v>
      </c>
      <c r="R21" s="1338" t="s">
        <v>1159</v>
      </c>
      <c r="S21" s="1338" t="s">
        <v>1160</v>
      </c>
      <c r="T21" s="1338" t="s">
        <v>1161</v>
      </c>
      <c r="U21" s="1338" t="s">
        <v>1162</v>
      </c>
      <c r="V21" s="1338" t="s">
        <v>1163</v>
      </c>
      <c r="W21" s="1341" t="s">
        <v>1164</v>
      </c>
      <c r="X21" s="1039" t="s">
        <v>361</v>
      </c>
      <c r="Y21" s="283"/>
    </row>
    <row r="22" spans="1:25" s="33" customFormat="1" ht="11.4" customHeight="1">
      <c r="A22" s="283"/>
      <c r="B22" s="466" t="s">
        <v>362</v>
      </c>
      <c r="C22" s="1337" t="s">
        <v>1165</v>
      </c>
      <c r="D22" s="1338" t="s">
        <v>1166</v>
      </c>
      <c r="E22" s="1338" t="s">
        <v>1167</v>
      </c>
      <c r="F22" s="1338" t="s">
        <v>230</v>
      </c>
      <c r="G22" s="1338" t="s">
        <v>1168</v>
      </c>
      <c r="H22" s="1338" t="s">
        <v>1169</v>
      </c>
      <c r="I22" s="1338" t="s">
        <v>230</v>
      </c>
      <c r="J22" s="1338" t="s">
        <v>1170</v>
      </c>
      <c r="K22" s="1338" t="s">
        <v>1171</v>
      </c>
      <c r="L22" s="1339" t="s">
        <v>1172</v>
      </c>
      <c r="M22" s="1340" t="s">
        <v>1173</v>
      </c>
      <c r="N22" s="1338" t="s">
        <v>1174</v>
      </c>
      <c r="O22" s="1338" t="s">
        <v>1175</v>
      </c>
      <c r="P22" s="1338" t="s">
        <v>1176</v>
      </c>
      <c r="Q22" s="1338" t="s">
        <v>1177</v>
      </c>
      <c r="R22" s="1338" t="s">
        <v>1178</v>
      </c>
      <c r="S22" s="1338" t="s">
        <v>1179</v>
      </c>
      <c r="T22" s="1338" t="s">
        <v>1180</v>
      </c>
      <c r="U22" s="1338" t="s">
        <v>1181</v>
      </c>
      <c r="V22" s="1338" t="s">
        <v>1182</v>
      </c>
      <c r="W22" s="1341" t="s">
        <v>1183</v>
      </c>
      <c r="X22" s="1040" t="s">
        <v>362</v>
      </c>
      <c r="Y22" s="283"/>
    </row>
    <row r="23" spans="1:25" s="33" customFormat="1" ht="11.4" customHeight="1">
      <c r="A23" s="283"/>
      <c r="B23" s="466" t="s">
        <v>4776</v>
      </c>
      <c r="C23" s="1337" t="s">
        <v>5409</v>
      </c>
      <c r="D23" s="1338" t="s">
        <v>5410</v>
      </c>
      <c r="E23" s="1338" t="s">
        <v>5411</v>
      </c>
      <c r="F23" s="1338" t="s">
        <v>3452</v>
      </c>
      <c r="G23" s="1338" t="s">
        <v>5412</v>
      </c>
      <c r="H23" s="1338" t="s">
        <v>5413</v>
      </c>
      <c r="I23" s="1338" t="s">
        <v>5414</v>
      </c>
      <c r="J23" s="1338" t="s">
        <v>5415</v>
      </c>
      <c r="K23" s="1338" t="s">
        <v>5416</v>
      </c>
      <c r="L23" s="1339" t="s">
        <v>5417</v>
      </c>
      <c r="M23" s="1340" t="s">
        <v>5418</v>
      </c>
      <c r="N23" s="1338" t="s">
        <v>5419</v>
      </c>
      <c r="O23" s="1338" t="s">
        <v>5420</v>
      </c>
      <c r="P23" s="1338" t="s">
        <v>5421</v>
      </c>
      <c r="Q23" s="1338" t="s">
        <v>5422</v>
      </c>
      <c r="R23" s="1338" t="s">
        <v>5423</v>
      </c>
      <c r="S23" s="1338" t="s">
        <v>5424</v>
      </c>
      <c r="T23" s="1338" t="s">
        <v>5425</v>
      </c>
      <c r="U23" s="1338" t="s">
        <v>5426</v>
      </c>
      <c r="V23" s="1338" t="s">
        <v>5427</v>
      </c>
      <c r="W23" s="1341" t="s">
        <v>5428</v>
      </c>
      <c r="X23" s="1040" t="s">
        <v>4776</v>
      </c>
      <c r="Y23" s="283"/>
    </row>
    <row r="24" spans="1:25" s="33" customFormat="1" ht="11.4" customHeight="1">
      <c r="A24" s="284" t="s">
        <v>102</v>
      </c>
      <c r="B24" s="467" t="s">
        <v>37</v>
      </c>
      <c r="C24" s="468" t="s">
        <v>1188</v>
      </c>
      <c r="D24" s="469" t="s">
        <v>594</v>
      </c>
      <c r="E24" s="469" t="s">
        <v>1189</v>
      </c>
      <c r="F24" s="469" t="s">
        <v>230</v>
      </c>
      <c r="G24" s="469" t="s">
        <v>1190</v>
      </c>
      <c r="H24" s="469" t="s">
        <v>1191</v>
      </c>
      <c r="I24" s="469" t="s">
        <v>230</v>
      </c>
      <c r="J24" s="469" t="s">
        <v>1192</v>
      </c>
      <c r="K24" s="1271" t="s">
        <v>1193</v>
      </c>
      <c r="L24" s="470" t="s">
        <v>1194</v>
      </c>
      <c r="M24" s="471" t="s">
        <v>1195</v>
      </c>
      <c r="N24" s="469" t="s">
        <v>1196</v>
      </c>
      <c r="O24" s="469" t="s">
        <v>1197</v>
      </c>
      <c r="P24" s="469" t="s">
        <v>1198</v>
      </c>
      <c r="Q24" s="469" t="s">
        <v>1199</v>
      </c>
      <c r="R24" s="469" t="s">
        <v>1200</v>
      </c>
      <c r="S24" s="469" t="s">
        <v>1201</v>
      </c>
      <c r="T24" s="469" t="s">
        <v>1202</v>
      </c>
      <c r="U24" s="469" t="s">
        <v>1203</v>
      </c>
      <c r="V24" s="469" t="s">
        <v>1204</v>
      </c>
      <c r="W24" s="472" t="s">
        <v>1205</v>
      </c>
      <c r="X24" s="1041" t="s">
        <v>37</v>
      </c>
      <c r="Y24" s="284" t="s">
        <v>102</v>
      </c>
    </row>
    <row r="25" spans="1:25" s="33" customFormat="1" ht="11.4" customHeight="1">
      <c r="A25" s="286"/>
      <c r="B25" s="473" t="s">
        <v>38</v>
      </c>
      <c r="C25" s="460" t="s">
        <v>1206</v>
      </c>
      <c r="D25" s="461" t="s">
        <v>917</v>
      </c>
      <c r="E25" s="461" t="s">
        <v>1207</v>
      </c>
      <c r="F25" s="461" t="s">
        <v>230</v>
      </c>
      <c r="G25" s="461" t="s">
        <v>1208</v>
      </c>
      <c r="H25" s="461" t="s">
        <v>1209</v>
      </c>
      <c r="I25" s="461" t="s">
        <v>230</v>
      </c>
      <c r="J25" s="461" t="s">
        <v>1210</v>
      </c>
      <c r="K25" s="461" t="s">
        <v>1211</v>
      </c>
      <c r="L25" s="462" t="s">
        <v>1212</v>
      </c>
      <c r="M25" s="463" t="s">
        <v>890</v>
      </c>
      <c r="N25" s="461" t="s">
        <v>1213</v>
      </c>
      <c r="O25" s="461" t="s">
        <v>1214</v>
      </c>
      <c r="P25" s="461" t="s">
        <v>1215</v>
      </c>
      <c r="Q25" s="461" t="s">
        <v>1216</v>
      </c>
      <c r="R25" s="461" t="s">
        <v>1217</v>
      </c>
      <c r="S25" s="461" t="s">
        <v>1218</v>
      </c>
      <c r="T25" s="461" t="s">
        <v>1219</v>
      </c>
      <c r="U25" s="461" t="s">
        <v>1220</v>
      </c>
      <c r="V25" s="461" t="s">
        <v>1221</v>
      </c>
      <c r="W25" s="464" t="s">
        <v>1222</v>
      </c>
      <c r="X25" s="1042" t="s">
        <v>38</v>
      </c>
      <c r="Y25" s="286"/>
    </row>
    <row r="26" spans="1:25" s="33" customFormat="1" ht="11.4" customHeight="1">
      <c r="A26" s="286"/>
      <c r="B26" s="474" t="s">
        <v>361</v>
      </c>
      <c r="C26" s="460" t="s">
        <v>1223</v>
      </c>
      <c r="D26" s="461" t="s">
        <v>511</v>
      </c>
      <c r="E26" s="461" t="s">
        <v>1224</v>
      </c>
      <c r="F26" s="461" t="s">
        <v>230</v>
      </c>
      <c r="G26" s="461" t="s">
        <v>1225</v>
      </c>
      <c r="H26" s="461" t="s">
        <v>1226</v>
      </c>
      <c r="I26" s="461" t="s">
        <v>230</v>
      </c>
      <c r="J26" s="461" t="s">
        <v>1227</v>
      </c>
      <c r="K26" s="461" t="s">
        <v>1228</v>
      </c>
      <c r="L26" s="462" t="s">
        <v>1229</v>
      </c>
      <c r="M26" s="463" t="s">
        <v>1230</v>
      </c>
      <c r="N26" s="461" t="s">
        <v>1231</v>
      </c>
      <c r="O26" s="461" t="s">
        <v>1232</v>
      </c>
      <c r="P26" s="461" t="s">
        <v>1233</v>
      </c>
      <c r="Q26" s="461" t="s">
        <v>1234</v>
      </c>
      <c r="R26" s="461" t="s">
        <v>1235</v>
      </c>
      <c r="S26" s="461" t="s">
        <v>1236</v>
      </c>
      <c r="T26" s="461" t="s">
        <v>1237</v>
      </c>
      <c r="U26" s="461" t="s">
        <v>1238</v>
      </c>
      <c r="V26" s="461" t="s">
        <v>1239</v>
      </c>
      <c r="W26" s="464" t="s">
        <v>1240</v>
      </c>
      <c r="X26" s="1043" t="s">
        <v>361</v>
      </c>
      <c r="Y26" s="286"/>
    </row>
    <row r="27" spans="1:25" s="33" customFormat="1" ht="11.4" customHeight="1">
      <c r="A27" s="286"/>
      <c r="B27" s="475" t="s">
        <v>362</v>
      </c>
      <c r="C27" s="460" t="s">
        <v>1241</v>
      </c>
      <c r="D27" s="461" t="s">
        <v>641</v>
      </c>
      <c r="E27" s="461" t="s">
        <v>1242</v>
      </c>
      <c r="F27" s="461" t="s">
        <v>230</v>
      </c>
      <c r="G27" s="461" t="s">
        <v>1243</v>
      </c>
      <c r="H27" s="461" t="s">
        <v>557</v>
      </c>
      <c r="I27" s="461" t="s">
        <v>230</v>
      </c>
      <c r="J27" s="461" t="s">
        <v>1244</v>
      </c>
      <c r="K27" s="461" t="s">
        <v>1245</v>
      </c>
      <c r="L27" s="462" t="s">
        <v>1246</v>
      </c>
      <c r="M27" s="463" t="s">
        <v>984</v>
      </c>
      <c r="N27" s="461" t="s">
        <v>1247</v>
      </c>
      <c r="O27" s="461" t="s">
        <v>1248</v>
      </c>
      <c r="P27" s="461" t="s">
        <v>1249</v>
      </c>
      <c r="Q27" s="461" t="s">
        <v>1250</v>
      </c>
      <c r="R27" s="461" t="s">
        <v>1251</v>
      </c>
      <c r="S27" s="461" t="s">
        <v>1252</v>
      </c>
      <c r="T27" s="461" t="s">
        <v>1253</v>
      </c>
      <c r="U27" s="461" t="s">
        <v>1254</v>
      </c>
      <c r="V27" s="461" t="s">
        <v>1255</v>
      </c>
      <c r="W27" s="464" t="s">
        <v>1256</v>
      </c>
      <c r="X27" s="1044" t="s">
        <v>362</v>
      </c>
      <c r="Y27" s="286"/>
    </row>
    <row r="28" spans="1:25" s="33" customFormat="1" ht="11.4" customHeight="1">
      <c r="A28" s="286"/>
      <c r="B28" s="475" t="s">
        <v>4776</v>
      </c>
      <c r="C28" s="460" t="s">
        <v>5429</v>
      </c>
      <c r="D28" s="461" t="s">
        <v>230</v>
      </c>
      <c r="E28" s="461" t="s">
        <v>5430</v>
      </c>
      <c r="F28" s="461" t="s">
        <v>230</v>
      </c>
      <c r="G28" s="461" t="s">
        <v>5431</v>
      </c>
      <c r="H28" s="461" t="s">
        <v>1960</v>
      </c>
      <c r="I28" s="461" t="s">
        <v>230</v>
      </c>
      <c r="J28" s="461" t="s">
        <v>5432</v>
      </c>
      <c r="K28" s="461" t="s">
        <v>5433</v>
      </c>
      <c r="L28" s="462" t="s">
        <v>5434</v>
      </c>
      <c r="M28" s="463" t="s">
        <v>5435</v>
      </c>
      <c r="N28" s="461" t="s">
        <v>3354</v>
      </c>
      <c r="O28" s="461" t="s">
        <v>5436</v>
      </c>
      <c r="P28" s="461" t="s">
        <v>3258</v>
      </c>
      <c r="Q28" s="461" t="s">
        <v>5437</v>
      </c>
      <c r="R28" s="461" t="s">
        <v>5438</v>
      </c>
      <c r="S28" s="461" t="s">
        <v>5439</v>
      </c>
      <c r="T28" s="461" t="s">
        <v>5440</v>
      </c>
      <c r="U28" s="461" t="s">
        <v>2937</v>
      </c>
      <c r="V28" s="461" t="s">
        <v>5441</v>
      </c>
      <c r="W28" s="464" t="s">
        <v>4617</v>
      </c>
      <c r="X28" s="1044" t="s">
        <v>4776</v>
      </c>
      <c r="Y28" s="286"/>
    </row>
    <row r="29" spans="1:25" s="33" customFormat="1" ht="11.4" customHeight="1">
      <c r="A29" s="284" t="s">
        <v>103</v>
      </c>
      <c r="B29" s="467" t="s">
        <v>37</v>
      </c>
      <c r="C29" s="468" t="s">
        <v>1263</v>
      </c>
      <c r="D29" s="469" t="s">
        <v>1264</v>
      </c>
      <c r="E29" s="469" t="s">
        <v>1265</v>
      </c>
      <c r="F29" s="469" t="s">
        <v>47</v>
      </c>
      <c r="G29" s="469" t="s">
        <v>1266</v>
      </c>
      <c r="H29" s="469" t="s">
        <v>1267</v>
      </c>
      <c r="I29" s="469" t="s">
        <v>1268</v>
      </c>
      <c r="J29" s="469" t="s">
        <v>1269</v>
      </c>
      <c r="K29" s="469" t="s">
        <v>1270</v>
      </c>
      <c r="L29" s="470" t="s">
        <v>1271</v>
      </c>
      <c r="M29" s="471" t="s">
        <v>1272</v>
      </c>
      <c r="N29" s="469" t="s">
        <v>1273</v>
      </c>
      <c r="O29" s="469" t="s">
        <v>1274</v>
      </c>
      <c r="P29" s="469" t="s">
        <v>1275</v>
      </c>
      <c r="Q29" s="469" t="s">
        <v>1276</v>
      </c>
      <c r="R29" s="469" t="s">
        <v>1277</v>
      </c>
      <c r="S29" s="469" t="s">
        <v>1278</v>
      </c>
      <c r="T29" s="469" t="s">
        <v>1279</v>
      </c>
      <c r="U29" s="469" t="s">
        <v>1280</v>
      </c>
      <c r="V29" s="469" t="s">
        <v>1281</v>
      </c>
      <c r="W29" s="472" t="s">
        <v>1282</v>
      </c>
      <c r="X29" s="1041" t="s">
        <v>37</v>
      </c>
      <c r="Y29" s="284" t="s">
        <v>103</v>
      </c>
    </row>
    <row r="30" spans="1:25" s="33" customFormat="1" ht="11.4" customHeight="1">
      <c r="A30" s="286"/>
      <c r="B30" s="473" t="s">
        <v>38</v>
      </c>
      <c r="C30" s="460" t="s">
        <v>1283</v>
      </c>
      <c r="D30" s="461" t="s">
        <v>1284</v>
      </c>
      <c r="E30" s="461" t="s">
        <v>1285</v>
      </c>
      <c r="F30" s="461" t="s">
        <v>47</v>
      </c>
      <c r="G30" s="461" t="s">
        <v>1286</v>
      </c>
      <c r="H30" s="461" t="s">
        <v>1287</v>
      </c>
      <c r="I30" s="461" t="s">
        <v>1288</v>
      </c>
      <c r="J30" s="461" t="s">
        <v>1289</v>
      </c>
      <c r="K30" s="461" t="s">
        <v>1290</v>
      </c>
      <c r="L30" s="462" t="s">
        <v>1291</v>
      </c>
      <c r="M30" s="463" t="s">
        <v>691</v>
      </c>
      <c r="N30" s="461" t="s">
        <v>1292</v>
      </c>
      <c r="O30" s="461" t="s">
        <v>1293</v>
      </c>
      <c r="P30" s="461" t="s">
        <v>1294</v>
      </c>
      <c r="Q30" s="461" t="s">
        <v>1295</v>
      </c>
      <c r="R30" s="461" t="s">
        <v>1296</v>
      </c>
      <c r="S30" s="461" t="s">
        <v>1297</v>
      </c>
      <c r="T30" s="461" t="s">
        <v>1298</v>
      </c>
      <c r="U30" s="461" t="s">
        <v>1299</v>
      </c>
      <c r="V30" s="461" t="s">
        <v>754</v>
      </c>
      <c r="W30" s="464" t="s">
        <v>1300</v>
      </c>
      <c r="X30" s="1042" t="s">
        <v>38</v>
      </c>
      <c r="Y30" s="286"/>
    </row>
    <row r="31" spans="1:25" s="33" customFormat="1" ht="11.4" customHeight="1">
      <c r="A31" s="286"/>
      <c r="B31" s="474" t="s">
        <v>361</v>
      </c>
      <c r="C31" s="460" t="s">
        <v>1301</v>
      </c>
      <c r="D31" s="461" t="s">
        <v>230</v>
      </c>
      <c r="E31" s="461" t="s">
        <v>1302</v>
      </c>
      <c r="F31" s="461" t="s">
        <v>47</v>
      </c>
      <c r="G31" s="461" t="s">
        <v>1303</v>
      </c>
      <c r="H31" s="461" t="s">
        <v>230</v>
      </c>
      <c r="I31" s="461" t="s">
        <v>230</v>
      </c>
      <c r="J31" s="461" t="s">
        <v>1304</v>
      </c>
      <c r="K31" s="461" t="s">
        <v>1305</v>
      </c>
      <c r="L31" s="462" t="s">
        <v>1306</v>
      </c>
      <c r="M31" s="463" t="s">
        <v>1307</v>
      </c>
      <c r="N31" s="461" t="s">
        <v>1308</v>
      </c>
      <c r="O31" s="461" t="s">
        <v>1309</v>
      </c>
      <c r="P31" s="461" t="s">
        <v>1310</v>
      </c>
      <c r="Q31" s="461" t="s">
        <v>1311</v>
      </c>
      <c r="R31" s="461" t="s">
        <v>1312</v>
      </c>
      <c r="S31" s="461" t="s">
        <v>1313</v>
      </c>
      <c r="T31" s="461" t="s">
        <v>1314</v>
      </c>
      <c r="U31" s="461" t="s">
        <v>1315</v>
      </c>
      <c r="V31" s="461" t="s">
        <v>1316</v>
      </c>
      <c r="W31" s="464" t="s">
        <v>230</v>
      </c>
      <c r="X31" s="1043" t="s">
        <v>361</v>
      </c>
      <c r="Y31" s="286"/>
    </row>
    <row r="32" spans="1:25" s="33" customFormat="1" ht="11.4" customHeight="1">
      <c r="A32" s="286"/>
      <c r="B32" s="475" t="s">
        <v>362</v>
      </c>
      <c r="C32" s="460" t="s">
        <v>1317</v>
      </c>
      <c r="D32" s="461" t="s">
        <v>747</v>
      </c>
      <c r="E32" s="461" t="s">
        <v>1318</v>
      </c>
      <c r="F32" s="461" t="s">
        <v>230</v>
      </c>
      <c r="G32" s="461" t="s">
        <v>1319</v>
      </c>
      <c r="H32" s="461" t="s">
        <v>230</v>
      </c>
      <c r="I32" s="461" t="s">
        <v>1320</v>
      </c>
      <c r="J32" s="461" t="s">
        <v>1321</v>
      </c>
      <c r="K32" s="461" t="s">
        <v>1322</v>
      </c>
      <c r="L32" s="462" t="s">
        <v>1323</v>
      </c>
      <c r="M32" s="463" t="s">
        <v>1324</v>
      </c>
      <c r="N32" s="461" t="s">
        <v>1325</v>
      </c>
      <c r="O32" s="461" t="s">
        <v>867</v>
      </c>
      <c r="P32" s="461" t="s">
        <v>1326</v>
      </c>
      <c r="Q32" s="461" t="s">
        <v>1327</v>
      </c>
      <c r="R32" s="461" t="s">
        <v>1328</v>
      </c>
      <c r="S32" s="461" t="s">
        <v>1329</v>
      </c>
      <c r="T32" s="461" t="s">
        <v>1330</v>
      </c>
      <c r="U32" s="461" t="s">
        <v>1331</v>
      </c>
      <c r="V32" s="461" t="s">
        <v>1332</v>
      </c>
      <c r="W32" s="464" t="s">
        <v>1333</v>
      </c>
      <c r="X32" s="1044" t="s">
        <v>362</v>
      </c>
      <c r="Y32" s="286"/>
    </row>
    <row r="33" spans="1:25" s="33" customFormat="1" ht="11.4" customHeight="1">
      <c r="A33" s="286"/>
      <c r="B33" s="475" t="s">
        <v>4776</v>
      </c>
      <c r="C33" s="460" t="s">
        <v>5442</v>
      </c>
      <c r="D33" s="461" t="s">
        <v>530</v>
      </c>
      <c r="E33" s="461" t="s">
        <v>5443</v>
      </c>
      <c r="F33" s="461" t="s">
        <v>230</v>
      </c>
      <c r="G33" s="461" t="s">
        <v>5444</v>
      </c>
      <c r="H33" s="461" t="s">
        <v>4656</v>
      </c>
      <c r="I33" s="461" t="s">
        <v>230</v>
      </c>
      <c r="J33" s="461" t="s">
        <v>5445</v>
      </c>
      <c r="K33" s="461" t="s">
        <v>5446</v>
      </c>
      <c r="L33" s="462" t="s">
        <v>5447</v>
      </c>
      <c r="M33" s="463" t="s">
        <v>3163</v>
      </c>
      <c r="N33" s="461" t="s">
        <v>3600</v>
      </c>
      <c r="O33" s="461" t="s">
        <v>5448</v>
      </c>
      <c r="P33" s="461" t="s">
        <v>5449</v>
      </c>
      <c r="Q33" s="461" t="s">
        <v>5450</v>
      </c>
      <c r="R33" s="461" t="s">
        <v>5451</v>
      </c>
      <c r="S33" s="461" t="s">
        <v>5452</v>
      </c>
      <c r="T33" s="461" t="s">
        <v>5453</v>
      </c>
      <c r="U33" s="461" t="s">
        <v>5454</v>
      </c>
      <c r="V33" s="461" t="s">
        <v>4324</v>
      </c>
      <c r="W33" s="464" t="s">
        <v>2397</v>
      </c>
      <c r="X33" s="1044" t="s">
        <v>4776</v>
      </c>
      <c r="Y33" s="286"/>
    </row>
    <row r="34" spans="1:25" s="33" customFormat="1" ht="11.4" customHeight="1">
      <c r="A34" s="284" t="s">
        <v>104</v>
      </c>
      <c r="B34" s="467" t="s">
        <v>37</v>
      </c>
      <c r="C34" s="468" t="s">
        <v>1342</v>
      </c>
      <c r="D34" s="469" t="s">
        <v>230</v>
      </c>
      <c r="E34" s="469" t="s">
        <v>1343</v>
      </c>
      <c r="F34" s="469" t="s">
        <v>47</v>
      </c>
      <c r="G34" s="469" t="s">
        <v>1344</v>
      </c>
      <c r="H34" s="469" t="s">
        <v>1345</v>
      </c>
      <c r="I34" s="469" t="s">
        <v>614</v>
      </c>
      <c r="J34" s="469" t="s">
        <v>1346</v>
      </c>
      <c r="K34" s="469" t="s">
        <v>1347</v>
      </c>
      <c r="L34" s="470" t="s">
        <v>1348</v>
      </c>
      <c r="M34" s="471" t="s">
        <v>1349</v>
      </c>
      <c r="N34" s="469" t="s">
        <v>1350</v>
      </c>
      <c r="O34" s="469" t="s">
        <v>1002</v>
      </c>
      <c r="P34" s="469" t="s">
        <v>1351</v>
      </c>
      <c r="Q34" s="469" t="s">
        <v>1352</v>
      </c>
      <c r="R34" s="469" t="s">
        <v>1353</v>
      </c>
      <c r="S34" s="469" t="s">
        <v>1354</v>
      </c>
      <c r="T34" s="469" t="s">
        <v>1355</v>
      </c>
      <c r="U34" s="469" t="s">
        <v>1356</v>
      </c>
      <c r="V34" s="469" t="s">
        <v>1357</v>
      </c>
      <c r="W34" s="472" t="s">
        <v>230</v>
      </c>
      <c r="X34" s="1041" t="s">
        <v>37</v>
      </c>
      <c r="Y34" s="284" t="s">
        <v>104</v>
      </c>
    </row>
    <row r="35" spans="1:25" s="33" customFormat="1" ht="11.4" customHeight="1">
      <c r="A35" s="286"/>
      <c r="B35" s="473" t="s">
        <v>38</v>
      </c>
      <c r="C35" s="460" t="s">
        <v>1358</v>
      </c>
      <c r="D35" s="461" t="s">
        <v>472</v>
      </c>
      <c r="E35" s="461" t="s">
        <v>1359</v>
      </c>
      <c r="F35" s="461" t="s">
        <v>47</v>
      </c>
      <c r="G35" s="461" t="s">
        <v>1360</v>
      </c>
      <c r="H35" s="461" t="s">
        <v>230</v>
      </c>
      <c r="I35" s="461" t="s">
        <v>230</v>
      </c>
      <c r="J35" s="461" t="s">
        <v>1361</v>
      </c>
      <c r="K35" s="461" t="s">
        <v>1362</v>
      </c>
      <c r="L35" s="462" t="s">
        <v>1363</v>
      </c>
      <c r="M35" s="463" t="s">
        <v>685</v>
      </c>
      <c r="N35" s="461" t="s">
        <v>1364</v>
      </c>
      <c r="O35" s="461" t="s">
        <v>1365</v>
      </c>
      <c r="P35" s="461" t="s">
        <v>1366</v>
      </c>
      <c r="Q35" s="461" t="s">
        <v>1367</v>
      </c>
      <c r="R35" s="461" t="s">
        <v>1368</v>
      </c>
      <c r="S35" s="461" t="s">
        <v>1369</v>
      </c>
      <c r="T35" s="461" t="s">
        <v>1370</v>
      </c>
      <c r="U35" s="461" t="s">
        <v>1371</v>
      </c>
      <c r="V35" s="461" t="s">
        <v>1372</v>
      </c>
      <c r="W35" s="464" t="s">
        <v>1373</v>
      </c>
      <c r="X35" s="1042" t="s">
        <v>38</v>
      </c>
      <c r="Y35" s="286"/>
    </row>
    <row r="36" spans="1:25" s="33" customFormat="1" ht="11.4" customHeight="1">
      <c r="A36" s="286"/>
      <c r="B36" s="474" t="s">
        <v>361</v>
      </c>
      <c r="C36" s="460" t="s">
        <v>1374</v>
      </c>
      <c r="D36" s="461" t="s">
        <v>230</v>
      </c>
      <c r="E36" s="461" t="s">
        <v>1375</v>
      </c>
      <c r="F36" s="461" t="s">
        <v>47</v>
      </c>
      <c r="G36" s="461" t="s">
        <v>1376</v>
      </c>
      <c r="H36" s="461" t="s">
        <v>230</v>
      </c>
      <c r="I36" s="461" t="s">
        <v>230</v>
      </c>
      <c r="J36" s="461" t="s">
        <v>1377</v>
      </c>
      <c r="K36" s="461" t="s">
        <v>1378</v>
      </c>
      <c r="L36" s="462" t="s">
        <v>1379</v>
      </c>
      <c r="M36" s="463" t="s">
        <v>1380</v>
      </c>
      <c r="N36" s="461" t="s">
        <v>1381</v>
      </c>
      <c r="O36" s="461" t="s">
        <v>1382</v>
      </c>
      <c r="P36" s="461" t="s">
        <v>1383</v>
      </c>
      <c r="Q36" s="461" t="s">
        <v>1384</v>
      </c>
      <c r="R36" s="461" t="s">
        <v>1385</v>
      </c>
      <c r="S36" s="461" t="s">
        <v>1386</v>
      </c>
      <c r="T36" s="461" t="s">
        <v>1387</v>
      </c>
      <c r="U36" s="461" t="s">
        <v>1388</v>
      </c>
      <c r="V36" s="461" t="s">
        <v>1389</v>
      </c>
      <c r="W36" s="464" t="s">
        <v>230</v>
      </c>
      <c r="X36" s="1043" t="s">
        <v>361</v>
      </c>
      <c r="Y36" s="286"/>
    </row>
    <row r="37" spans="1:25" s="33" customFormat="1" ht="11.4" customHeight="1">
      <c r="A37" s="286"/>
      <c r="B37" s="475" t="s">
        <v>362</v>
      </c>
      <c r="C37" s="460" t="s">
        <v>1390</v>
      </c>
      <c r="D37" s="461" t="s">
        <v>747</v>
      </c>
      <c r="E37" s="461" t="s">
        <v>1391</v>
      </c>
      <c r="F37" s="461" t="s">
        <v>47</v>
      </c>
      <c r="G37" s="461" t="s">
        <v>1392</v>
      </c>
      <c r="H37" s="461" t="s">
        <v>230</v>
      </c>
      <c r="I37" s="461" t="s">
        <v>230</v>
      </c>
      <c r="J37" s="461" t="s">
        <v>1393</v>
      </c>
      <c r="K37" s="461" t="s">
        <v>1394</v>
      </c>
      <c r="L37" s="462" t="s">
        <v>1395</v>
      </c>
      <c r="M37" s="463" t="s">
        <v>1396</v>
      </c>
      <c r="N37" s="461" t="s">
        <v>927</v>
      </c>
      <c r="O37" s="461" t="s">
        <v>1397</v>
      </c>
      <c r="P37" s="461" t="s">
        <v>1398</v>
      </c>
      <c r="Q37" s="461" t="s">
        <v>1399</v>
      </c>
      <c r="R37" s="461" t="s">
        <v>1400</v>
      </c>
      <c r="S37" s="461" t="s">
        <v>1401</v>
      </c>
      <c r="T37" s="461" t="s">
        <v>1221</v>
      </c>
      <c r="U37" s="461" t="s">
        <v>1402</v>
      </c>
      <c r="V37" s="461" t="s">
        <v>1403</v>
      </c>
      <c r="W37" s="464" t="s">
        <v>802</v>
      </c>
      <c r="X37" s="1044" t="s">
        <v>362</v>
      </c>
      <c r="Y37" s="286"/>
    </row>
    <row r="38" spans="1:25" s="33" customFormat="1" ht="11.4" customHeight="1">
      <c r="A38" s="286"/>
      <c r="B38" s="475" t="s">
        <v>4776</v>
      </c>
      <c r="C38" s="460" t="s">
        <v>5455</v>
      </c>
      <c r="D38" s="461" t="s">
        <v>230</v>
      </c>
      <c r="E38" s="461" t="s">
        <v>5456</v>
      </c>
      <c r="F38" s="461" t="s">
        <v>47</v>
      </c>
      <c r="G38" s="461" t="s">
        <v>5457</v>
      </c>
      <c r="H38" s="461" t="s">
        <v>230</v>
      </c>
      <c r="I38" s="461" t="s">
        <v>230</v>
      </c>
      <c r="J38" s="461" t="s">
        <v>4373</v>
      </c>
      <c r="K38" s="461" t="s">
        <v>5458</v>
      </c>
      <c r="L38" s="462" t="s">
        <v>1296</v>
      </c>
      <c r="M38" s="463" t="s">
        <v>713</v>
      </c>
      <c r="N38" s="461" t="s">
        <v>5459</v>
      </c>
      <c r="O38" s="461" t="s">
        <v>5460</v>
      </c>
      <c r="P38" s="461" t="s">
        <v>4156</v>
      </c>
      <c r="Q38" s="461" t="s">
        <v>5461</v>
      </c>
      <c r="R38" s="461" t="s">
        <v>1003</v>
      </c>
      <c r="S38" s="461" t="s">
        <v>5462</v>
      </c>
      <c r="T38" s="461" t="s">
        <v>5463</v>
      </c>
      <c r="U38" s="461" t="s">
        <v>1734</v>
      </c>
      <c r="V38" s="461" t="s">
        <v>4475</v>
      </c>
      <c r="W38" s="464" t="s">
        <v>2461</v>
      </c>
      <c r="X38" s="1044" t="s">
        <v>4776</v>
      </c>
      <c r="Y38" s="286"/>
    </row>
    <row r="39" spans="1:25" s="33" customFormat="1" ht="11.4" customHeight="1">
      <c r="A39" s="284" t="s">
        <v>105</v>
      </c>
      <c r="B39" s="467" t="s">
        <v>37</v>
      </c>
      <c r="C39" s="468" t="s">
        <v>1412</v>
      </c>
      <c r="D39" s="469" t="s">
        <v>47</v>
      </c>
      <c r="E39" s="469" t="s">
        <v>1413</v>
      </c>
      <c r="F39" s="469" t="s">
        <v>230</v>
      </c>
      <c r="G39" s="469" t="s">
        <v>1414</v>
      </c>
      <c r="H39" s="469" t="s">
        <v>1415</v>
      </c>
      <c r="I39" s="469" t="s">
        <v>230</v>
      </c>
      <c r="J39" s="469" t="s">
        <v>880</v>
      </c>
      <c r="K39" s="469" t="s">
        <v>1416</v>
      </c>
      <c r="L39" s="470" t="s">
        <v>1417</v>
      </c>
      <c r="M39" s="471" t="s">
        <v>1418</v>
      </c>
      <c r="N39" s="469" t="s">
        <v>1419</v>
      </c>
      <c r="O39" s="469" t="s">
        <v>1420</v>
      </c>
      <c r="P39" s="469" t="s">
        <v>633</v>
      </c>
      <c r="Q39" s="469" t="s">
        <v>1421</v>
      </c>
      <c r="R39" s="469" t="s">
        <v>827</v>
      </c>
      <c r="S39" s="469" t="s">
        <v>1422</v>
      </c>
      <c r="T39" s="469" t="s">
        <v>1423</v>
      </c>
      <c r="U39" s="469" t="s">
        <v>1424</v>
      </c>
      <c r="V39" s="469" t="s">
        <v>991</v>
      </c>
      <c r="W39" s="472" t="s">
        <v>981</v>
      </c>
      <c r="X39" s="1041" t="s">
        <v>37</v>
      </c>
      <c r="Y39" s="284" t="s">
        <v>105</v>
      </c>
    </row>
    <row r="40" spans="1:25" s="33" customFormat="1" ht="11.4" customHeight="1">
      <c r="A40" s="286"/>
      <c r="B40" s="473" t="s">
        <v>38</v>
      </c>
      <c r="C40" s="460" t="s">
        <v>1425</v>
      </c>
      <c r="D40" s="461" t="s">
        <v>47</v>
      </c>
      <c r="E40" s="461" t="s">
        <v>1426</v>
      </c>
      <c r="F40" s="461" t="s">
        <v>230</v>
      </c>
      <c r="G40" s="461" t="s">
        <v>1427</v>
      </c>
      <c r="H40" s="461" t="s">
        <v>230</v>
      </c>
      <c r="I40" s="461" t="s">
        <v>898</v>
      </c>
      <c r="J40" s="461" t="s">
        <v>995</v>
      </c>
      <c r="K40" s="461" t="s">
        <v>1428</v>
      </c>
      <c r="L40" s="462" t="s">
        <v>1429</v>
      </c>
      <c r="M40" s="463" t="s">
        <v>631</v>
      </c>
      <c r="N40" s="461" t="s">
        <v>1430</v>
      </c>
      <c r="O40" s="461" t="s">
        <v>1431</v>
      </c>
      <c r="P40" s="461" t="s">
        <v>1432</v>
      </c>
      <c r="Q40" s="461" t="s">
        <v>1433</v>
      </c>
      <c r="R40" s="461" t="s">
        <v>1434</v>
      </c>
      <c r="S40" s="461" t="s">
        <v>1435</v>
      </c>
      <c r="T40" s="461" t="s">
        <v>1436</v>
      </c>
      <c r="U40" s="461" t="s">
        <v>1437</v>
      </c>
      <c r="V40" s="461" t="s">
        <v>643</v>
      </c>
      <c r="W40" s="464" t="s">
        <v>642</v>
      </c>
      <c r="X40" s="1042" t="s">
        <v>38</v>
      </c>
      <c r="Y40" s="286"/>
    </row>
    <row r="41" spans="1:25" s="33" customFormat="1" ht="11.4" customHeight="1">
      <c r="A41" s="286"/>
      <c r="B41" s="474" t="s">
        <v>361</v>
      </c>
      <c r="C41" s="460" t="s">
        <v>1438</v>
      </c>
      <c r="D41" s="461" t="s">
        <v>47</v>
      </c>
      <c r="E41" s="461" t="s">
        <v>1439</v>
      </c>
      <c r="F41" s="461" t="s">
        <v>230</v>
      </c>
      <c r="G41" s="461" t="s">
        <v>1440</v>
      </c>
      <c r="H41" s="461" t="s">
        <v>835</v>
      </c>
      <c r="I41" s="461" t="s">
        <v>230</v>
      </c>
      <c r="J41" s="461" t="s">
        <v>1441</v>
      </c>
      <c r="K41" s="461" t="s">
        <v>1442</v>
      </c>
      <c r="L41" s="462" t="s">
        <v>1443</v>
      </c>
      <c r="M41" s="463" t="s">
        <v>519</v>
      </c>
      <c r="N41" s="461" t="s">
        <v>1444</v>
      </c>
      <c r="O41" s="461" t="s">
        <v>723</v>
      </c>
      <c r="P41" s="461" t="s">
        <v>920</v>
      </c>
      <c r="Q41" s="461" t="s">
        <v>1445</v>
      </c>
      <c r="R41" s="461" t="s">
        <v>1446</v>
      </c>
      <c r="S41" s="461" t="s">
        <v>1447</v>
      </c>
      <c r="T41" s="461" t="s">
        <v>1448</v>
      </c>
      <c r="U41" s="461" t="s">
        <v>811</v>
      </c>
      <c r="V41" s="461" t="s">
        <v>714</v>
      </c>
      <c r="W41" s="464" t="s">
        <v>1449</v>
      </c>
      <c r="X41" s="1043" t="s">
        <v>361</v>
      </c>
      <c r="Y41" s="286"/>
    </row>
    <row r="42" spans="1:25" s="33" customFormat="1" ht="11.4" customHeight="1">
      <c r="A42" s="286"/>
      <c r="B42" s="475" t="s">
        <v>362</v>
      </c>
      <c r="C42" s="460" t="s">
        <v>1450</v>
      </c>
      <c r="D42" s="461" t="s">
        <v>47</v>
      </c>
      <c r="E42" s="461" t="s">
        <v>1451</v>
      </c>
      <c r="F42" s="461" t="s">
        <v>230</v>
      </c>
      <c r="G42" s="461" t="s">
        <v>1452</v>
      </c>
      <c r="H42" s="461" t="s">
        <v>230</v>
      </c>
      <c r="I42" s="461" t="s">
        <v>715</v>
      </c>
      <c r="J42" s="461" t="s">
        <v>1453</v>
      </c>
      <c r="K42" s="461" t="s">
        <v>1454</v>
      </c>
      <c r="L42" s="462" t="s">
        <v>1455</v>
      </c>
      <c r="M42" s="463" t="s">
        <v>843</v>
      </c>
      <c r="N42" s="461" t="s">
        <v>1456</v>
      </c>
      <c r="O42" s="461" t="s">
        <v>1457</v>
      </c>
      <c r="P42" s="461" t="s">
        <v>1458</v>
      </c>
      <c r="Q42" s="461" t="s">
        <v>1459</v>
      </c>
      <c r="R42" s="461" t="s">
        <v>1460</v>
      </c>
      <c r="S42" s="461" t="s">
        <v>1461</v>
      </c>
      <c r="T42" s="461" t="s">
        <v>738</v>
      </c>
      <c r="U42" s="461" t="s">
        <v>1462</v>
      </c>
      <c r="V42" s="461" t="s">
        <v>614</v>
      </c>
      <c r="W42" s="464" t="s">
        <v>1463</v>
      </c>
      <c r="X42" s="1044" t="s">
        <v>362</v>
      </c>
      <c r="Y42" s="286"/>
    </row>
    <row r="43" spans="1:25" s="33" customFormat="1" ht="11.4" customHeight="1">
      <c r="A43" s="286"/>
      <c r="B43" s="475" t="s">
        <v>4776</v>
      </c>
      <c r="C43" s="460" t="s">
        <v>5464</v>
      </c>
      <c r="D43" s="461" t="s">
        <v>47</v>
      </c>
      <c r="E43" s="461" t="s">
        <v>5465</v>
      </c>
      <c r="F43" s="461" t="s">
        <v>230</v>
      </c>
      <c r="G43" s="461" t="s">
        <v>5466</v>
      </c>
      <c r="H43" s="461" t="s">
        <v>230</v>
      </c>
      <c r="I43" s="461" t="s">
        <v>230</v>
      </c>
      <c r="J43" s="461" t="s">
        <v>4336</v>
      </c>
      <c r="K43" s="461" t="s">
        <v>5467</v>
      </c>
      <c r="L43" s="462" t="s">
        <v>2343</v>
      </c>
      <c r="M43" s="463" t="s">
        <v>2828</v>
      </c>
      <c r="N43" s="461" t="s">
        <v>5468</v>
      </c>
      <c r="O43" s="461" t="s">
        <v>1407</v>
      </c>
      <c r="P43" s="461" t="s">
        <v>833</v>
      </c>
      <c r="Q43" s="461" t="s">
        <v>5469</v>
      </c>
      <c r="R43" s="461" t="s">
        <v>1606</v>
      </c>
      <c r="S43" s="461" t="s">
        <v>2415</v>
      </c>
      <c r="T43" s="461" t="s">
        <v>5470</v>
      </c>
      <c r="U43" s="461" t="s">
        <v>4488</v>
      </c>
      <c r="V43" s="461" t="s">
        <v>607</v>
      </c>
      <c r="W43" s="464" t="s">
        <v>785</v>
      </c>
      <c r="X43" s="1044" t="s">
        <v>4776</v>
      </c>
      <c r="Y43" s="286"/>
    </row>
    <row r="44" spans="1:25" s="33" customFormat="1" ht="11.4" customHeight="1">
      <c r="A44" s="284" t="s">
        <v>106</v>
      </c>
      <c r="B44" s="467" t="s">
        <v>37</v>
      </c>
      <c r="C44" s="468" t="s">
        <v>1473</v>
      </c>
      <c r="D44" s="469" t="s">
        <v>230</v>
      </c>
      <c r="E44" s="469" t="s">
        <v>1474</v>
      </c>
      <c r="F44" s="469" t="s">
        <v>230</v>
      </c>
      <c r="G44" s="469" t="s">
        <v>1475</v>
      </c>
      <c r="H44" s="469" t="s">
        <v>614</v>
      </c>
      <c r="I44" s="469" t="s">
        <v>230</v>
      </c>
      <c r="J44" s="469" t="s">
        <v>1476</v>
      </c>
      <c r="K44" s="469" t="s">
        <v>1477</v>
      </c>
      <c r="L44" s="470" t="s">
        <v>1478</v>
      </c>
      <c r="M44" s="471" t="s">
        <v>1479</v>
      </c>
      <c r="N44" s="469" t="s">
        <v>1480</v>
      </c>
      <c r="O44" s="469" t="s">
        <v>947</v>
      </c>
      <c r="P44" s="469" t="s">
        <v>518</v>
      </c>
      <c r="Q44" s="469" t="s">
        <v>1481</v>
      </c>
      <c r="R44" s="469" t="s">
        <v>1421</v>
      </c>
      <c r="S44" s="469" t="s">
        <v>1482</v>
      </c>
      <c r="T44" s="469" t="s">
        <v>1320</v>
      </c>
      <c r="U44" s="469" t="s">
        <v>1483</v>
      </c>
      <c r="V44" s="469" t="s">
        <v>685</v>
      </c>
      <c r="W44" s="472" t="s">
        <v>230</v>
      </c>
      <c r="X44" s="1041" t="s">
        <v>37</v>
      </c>
      <c r="Y44" s="284" t="s">
        <v>106</v>
      </c>
    </row>
    <row r="45" spans="1:25" s="33" customFormat="1" ht="11.4" customHeight="1">
      <c r="A45" s="286"/>
      <c r="B45" s="473" t="s">
        <v>38</v>
      </c>
      <c r="C45" s="460" t="s">
        <v>1484</v>
      </c>
      <c r="D45" s="461" t="s">
        <v>591</v>
      </c>
      <c r="E45" s="461" t="s">
        <v>1485</v>
      </c>
      <c r="F45" s="461" t="s">
        <v>47</v>
      </c>
      <c r="G45" s="461" t="s">
        <v>1486</v>
      </c>
      <c r="H45" s="461" t="s">
        <v>230</v>
      </c>
      <c r="I45" s="461" t="s">
        <v>230</v>
      </c>
      <c r="J45" s="461" t="s">
        <v>1487</v>
      </c>
      <c r="K45" s="461" t="s">
        <v>1488</v>
      </c>
      <c r="L45" s="462" t="s">
        <v>1489</v>
      </c>
      <c r="M45" s="463" t="s">
        <v>753</v>
      </c>
      <c r="N45" s="461" t="s">
        <v>1490</v>
      </c>
      <c r="O45" s="461" t="s">
        <v>1491</v>
      </c>
      <c r="P45" s="461" t="s">
        <v>1492</v>
      </c>
      <c r="Q45" s="461" t="s">
        <v>1493</v>
      </c>
      <c r="R45" s="461" t="s">
        <v>1494</v>
      </c>
      <c r="S45" s="461" t="s">
        <v>881</v>
      </c>
      <c r="T45" s="461" t="s">
        <v>1495</v>
      </c>
      <c r="U45" s="461" t="s">
        <v>882</v>
      </c>
      <c r="V45" s="461" t="s">
        <v>875</v>
      </c>
      <c r="W45" s="464" t="s">
        <v>467</v>
      </c>
      <c r="X45" s="1042" t="s">
        <v>38</v>
      </c>
      <c r="Y45" s="286"/>
    </row>
    <row r="46" spans="1:25" s="33" customFormat="1" ht="11.4" customHeight="1">
      <c r="A46" s="286"/>
      <c r="B46" s="474" t="s">
        <v>361</v>
      </c>
      <c r="C46" s="460" t="s">
        <v>1496</v>
      </c>
      <c r="D46" s="461" t="s">
        <v>493</v>
      </c>
      <c r="E46" s="461" t="s">
        <v>1497</v>
      </c>
      <c r="F46" s="461" t="s">
        <v>47</v>
      </c>
      <c r="G46" s="461" t="s">
        <v>1498</v>
      </c>
      <c r="H46" s="461" t="s">
        <v>500</v>
      </c>
      <c r="I46" s="461" t="s">
        <v>1499</v>
      </c>
      <c r="J46" s="461" t="s">
        <v>1500</v>
      </c>
      <c r="K46" s="461" t="s">
        <v>1501</v>
      </c>
      <c r="L46" s="462" t="s">
        <v>1502</v>
      </c>
      <c r="M46" s="463" t="s">
        <v>421</v>
      </c>
      <c r="N46" s="461" t="s">
        <v>1503</v>
      </c>
      <c r="O46" s="461" t="s">
        <v>1504</v>
      </c>
      <c r="P46" s="461" t="s">
        <v>1505</v>
      </c>
      <c r="Q46" s="461" t="s">
        <v>1506</v>
      </c>
      <c r="R46" s="461" t="s">
        <v>1507</v>
      </c>
      <c r="S46" s="461" t="s">
        <v>1508</v>
      </c>
      <c r="T46" s="461" t="s">
        <v>1509</v>
      </c>
      <c r="U46" s="461" t="s">
        <v>1510</v>
      </c>
      <c r="V46" s="461" t="s">
        <v>1511</v>
      </c>
      <c r="W46" s="464" t="s">
        <v>1512</v>
      </c>
      <c r="X46" s="1043" t="s">
        <v>361</v>
      </c>
      <c r="Y46" s="286"/>
    </row>
    <row r="47" spans="1:25" s="33" customFormat="1" ht="11.4" customHeight="1">
      <c r="A47" s="286"/>
      <c r="B47" s="475" t="s">
        <v>362</v>
      </c>
      <c r="C47" s="460" t="s">
        <v>1513</v>
      </c>
      <c r="D47" s="461" t="s">
        <v>565</v>
      </c>
      <c r="E47" s="461" t="s">
        <v>1514</v>
      </c>
      <c r="F47" s="461" t="s">
        <v>47</v>
      </c>
      <c r="G47" s="461" t="s">
        <v>1515</v>
      </c>
      <c r="H47" s="461" t="s">
        <v>586</v>
      </c>
      <c r="I47" s="461" t="s">
        <v>1516</v>
      </c>
      <c r="J47" s="461" t="s">
        <v>488</v>
      </c>
      <c r="K47" s="461" t="s">
        <v>1517</v>
      </c>
      <c r="L47" s="462" t="s">
        <v>1518</v>
      </c>
      <c r="M47" s="463" t="s">
        <v>916</v>
      </c>
      <c r="N47" s="461" t="s">
        <v>1519</v>
      </c>
      <c r="O47" s="461" t="s">
        <v>692</v>
      </c>
      <c r="P47" s="461" t="s">
        <v>849</v>
      </c>
      <c r="Q47" s="461" t="s">
        <v>1520</v>
      </c>
      <c r="R47" s="461" t="s">
        <v>1521</v>
      </c>
      <c r="S47" s="461" t="s">
        <v>1522</v>
      </c>
      <c r="T47" s="461" t="s">
        <v>1523</v>
      </c>
      <c r="U47" s="461" t="s">
        <v>1524</v>
      </c>
      <c r="V47" s="461" t="s">
        <v>1525</v>
      </c>
      <c r="W47" s="464" t="s">
        <v>665</v>
      </c>
      <c r="X47" s="1044" t="s">
        <v>362</v>
      </c>
      <c r="Y47" s="286"/>
    </row>
    <row r="48" spans="1:25" s="33" customFormat="1" ht="11.4" customHeight="1">
      <c r="A48" s="286"/>
      <c r="B48" s="475" t="s">
        <v>4776</v>
      </c>
      <c r="C48" s="460" t="s">
        <v>5471</v>
      </c>
      <c r="D48" s="461" t="s">
        <v>475</v>
      </c>
      <c r="E48" s="461" t="s">
        <v>5472</v>
      </c>
      <c r="F48" s="461" t="s">
        <v>47</v>
      </c>
      <c r="G48" s="461" t="s">
        <v>2710</v>
      </c>
      <c r="H48" s="461" t="s">
        <v>917</v>
      </c>
      <c r="I48" s="461" t="s">
        <v>521</v>
      </c>
      <c r="J48" s="461" t="s">
        <v>885</v>
      </c>
      <c r="K48" s="461" t="s">
        <v>5473</v>
      </c>
      <c r="L48" s="462" t="s">
        <v>2443</v>
      </c>
      <c r="M48" s="463" t="s">
        <v>2063</v>
      </c>
      <c r="N48" s="461" t="s">
        <v>4258</v>
      </c>
      <c r="O48" s="461" t="s">
        <v>4623</v>
      </c>
      <c r="P48" s="461" t="s">
        <v>1543</v>
      </c>
      <c r="Q48" s="461" t="s">
        <v>5474</v>
      </c>
      <c r="R48" s="461" t="s">
        <v>4368</v>
      </c>
      <c r="S48" s="461" t="s">
        <v>4593</v>
      </c>
      <c r="T48" s="461" t="s">
        <v>5475</v>
      </c>
      <c r="U48" s="461" t="s">
        <v>4553</v>
      </c>
      <c r="V48" s="461" t="s">
        <v>3454</v>
      </c>
      <c r="W48" s="464" t="s">
        <v>3329</v>
      </c>
      <c r="X48" s="1044" t="s">
        <v>4776</v>
      </c>
      <c r="Y48" s="286"/>
    </row>
    <row r="49" spans="1:25" s="33" customFormat="1" ht="11.4" customHeight="1">
      <c r="A49" s="284" t="s">
        <v>107</v>
      </c>
      <c r="B49" s="467" t="s">
        <v>37</v>
      </c>
      <c r="C49" s="468" t="s">
        <v>1532</v>
      </c>
      <c r="D49" s="469" t="s">
        <v>1533</v>
      </c>
      <c r="E49" s="469" t="s">
        <v>1534</v>
      </c>
      <c r="F49" s="469" t="s">
        <v>230</v>
      </c>
      <c r="G49" s="469" t="s">
        <v>1535</v>
      </c>
      <c r="H49" s="469" t="s">
        <v>230</v>
      </c>
      <c r="I49" s="469" t="s">
        <v>675</v>
      </c>
      <c r="J49" s="469" t="s">
        <v>1474</v>
      </c>
      <c r="K49" s="469" t="s">
        <v>983</v>
      </c>
      <c r="L49" s="470" t="s">
        <v>1536</v>
      </c>
      <c r="M49" s="471" t="s">
        <v>1537</v>
      </c>
      <c r="N49" s="469" t="s">
        <v>589</v>
      </c>
      <c r="O49" s="469" t="s">
        <v>489</v>
      </c>
      <c r="P49" s="469" t="s">
        <v>230</v>
      </c>
      <c r="Q49" s="469" t="s">
        <v>1538</v>
      </c>
      <c r="R49" s="469" t="s">
        <v>1539</v>
      </c>
      <c r="S49" s="469" t="s">
        <v>1540</v>
      </c>
      <c r="T49" s="469" t="s">
        <v>1541</v>
      </c>
      <c r="U49" s="469" t="s">
        <v>804</v>
      </c>
      <c r="V49" s="469" t="s">
        <v>523</v>
      </c>
      <c r="W49" s="472" t="s">
        <v>230</v>
      </c>
      <c r="X49" s="1041" t="s">
        <v>37</v>
      </c>
      <c r="Y49" s="284" t="s">
        <v>107</v>
      </c>
    </row>
    <row r="50" spans="1:25" s="33" customFormat="1" ht="11.4" customHeight="1">
      <c r="A50" s="286"/>
      <c r="B50" s="473" t="s">
        <v>38</v>
      </c>
      <c r="C50" s="460" t="s">
        <v>1542</v>
      </c>
      <c r="D50" s="461" t="s">
        <v>1543</v>
      </c>
      <c r="E50" s="461" t="s">
        <v>1544</v>
      </c>
      <c r="F50" s="461" t="s">
        <v>230</v>
      </c>
      <c r="G50" s="461" t="s">
        <v>1545</v>
      </c>
      <c r="H50" s="461" t="s">
        <v>483</v>
      </c>
      <c r="I50" s="461" t="s">
        <v>230</v>
      </c>
      <c r="J50" s="461" t="s">
        <v>1546</v>
      </c>
      <c r="K50" s="461" t="s">
        <v>1547</v>
      </c>
      <c r="L50" s="462" t="s">
        <v>1548</v>
      </c>
      <c r="M50" s="463" t="s">
        <v>1549</v>
      </c>
      <c r="N50" s="461" t="s">
        <v>230</v>
      </c>
      <c r="O50" s="461" t="s">
        <v>489</v>
      </c>
      <c r="P50" s="461" t="s">
        <v>230</v>
      </c>
      <c r="Q50" s="461" t="s">
        <v>936</v>
      </c>
      <c r="R50" s="461" t="s">
        <v>626</v>
      </c>
      <c r="S50" s="461" t="s">
        <v>1550</v>
      </c>
      <c r="T50" s="461" t="s">
        <v>1551</v>
      </c>
      <c r="U50" s="461" t="s">
        <v>1552</v>
      </c>
      <c r="V50" s="461" t="s">
        <v>589</v>
      </c>
      <c r="W50" s="464" t="s">
        <v>568</v>
      </c>
      <c r="X50" s="1042" t="s">
        <v>38</v>
      </c>
      <c r="Y50" s="286"/>
    </row>
    <row r="51" spans="1:25" s="33" customFormat="1" ht="11.4" customHeight="1">
      <c r="A51" s="286"/>
      <c r="B51" s="474" t="s">
        <v>361</v>
      </c>
      <c r="C51" s="460" t="s">
        <v>1553</v>
      </c>
      <c r="D51" s="461" t="s">
        <v>1554</v>
      </c>
      <c r="E51" s="461" t="s">
        <v>1555</v>
      </c>
      <c r="F51" s="461" t="s">
        <v>230</v>
      </c>
      <c r="G51" s="461" t="s">
        <v>1556</v>
      </c>
      <c r="H51" s="461" t="s">
        <v>671</v>
      </c>
      <c r="I51" s="461" t="s">
        <v>230</v>
      </c>
      <c r="J51" s="461" t="s">
        <v>981</v>
      </c>
      <c r="K51" s="461" t="s">
        <v>1557</v>
      </c>
      <c r="L51" s="462" t="s">
        <v>1558</v>
      </c>
      <c r="M51" s="463" t="s">
        <v>1559</v>
      </c>
      <c r="N51" s="461" t="s">
        <v>230</v>
      </c>
      <c r="O51" s="461" t="s">
        <v>671</v>
      </c>
      <c r="P51" s="461" t="s">
        <v>230</v>
      </c>
      <c r="Q51" s="461" t="s">
        <v>436</v>
      </c>
      <c r="R51" s="461" t="s">
        <v>1560</v>
      </c>
      <c r="S51" s="461" t="s">
        <v>1561</v>
      </c>
      <c r="T51" s="461" t="s">
        <v>968</v>
      </c>
      <c r="U51" s="461" t="s">
        <v>407</v>
      </c>
      <c r="V51" s="461" t="s">
        <v>714</v>
      </c>
      <c r="W51" s="464" t="s">
        <v>230</v>
      </c>
      <c r="X51" s="1043" t="s">
        <v>361</v>
      </c>
      <c r="Y51" s="286"/>
    </row>
    <row r="52" spans="1:25" s="33" customFormat="1" ht="11.4" customHeight="1">
      <c r="A52" s="286"/>
      <c r="B52" s="475" t="s">
        <v>362</v>
      </c>
      <c r="C52" s="460" t="s">
        <v>1562</v>
      </c>
      <c r="D52" s="461" t="s">
        <v>1563</v>
      </c>
      <c r="E52" s="461" t="s">
        <v>1564</v>
      </c>
      <c r="F52" s="461" t="s">
        <v>230</v>
      </c>
      <c r="G52" s="461" t="s">
        <v>1565</v>
      </c>
      <c r="H52" s="461" t="s">
        <v>650</v>
      </c>
      <c r="I52" s="461" t="s">
        <v>230</v>
      </c>
      <c r="J52" s="461" t="s">
        <v>480</v>
      </c>
      <c r="K52" s="461" t="s">
        <v>1566</v>
      </c>
      <c r="L52" s="462" t="s">
        <v>560</v>
      </c>
      <c r="M52" s="463" t="s">
        <v>1567</v>
      </c>
      <c r="N52" s="461" t="s">
        <v>620</v>
      </c>
      <c r="O52" s="461" t="s">
        <v>463</v>
      </c>
      <c r="P52" s="461" t="s">
        <v>230</v>
      </c>
      <c r="Q52" s="461" t="s">
        <v>1337</v>
      </c>
      <c r="R52" s="461" t="s">
        <v>1568</v>
      </c>
      <c r="S52" s="461" t="s">
        <v>1569</v>
      </c>
      <c r="T52" s="461" t="s">
        <v>1570</v>
      </c>
      <c r="U52" s="461" t="s">
        <v>1571</v>
      </c>
      <c r="V52" s="461" t="s">
        <v>513</v>
      </c>
      <c r="W52" s="464" t="s">
        <v>230</v>
      </c>
      <c r="X52" s="1044" t="s">
        <v>362</v>
      </c>
      <c r="Y52" s="286"/>
    </row>
    <row r="53" spans="1:25" s="33" customFormat="1" ht="11.4" customHeight="1">
      <c r="A53" s="286"/>
      <c r="B53" s="475" t="s">
        <v>4776</v>
      </c>
      <c r="C53" s="460" t="s">
        <v>5476</v>
      </c>
      <c r="D53" s="461" t="s">
        <v>1866</v>
      </c>
      <c r="E53" s="461" t="s">
        <v>2739</v>
      </c>
      <c r="F53" s="461" t="s">
        <v>230</v>
      </c>
      <c r="G53" s="461" t="s">
        <v>5477</v>
      </c>
      <c r="H53" s="461" t="s">
        <v>426</v>
      </c>
      <c r="I53" s="461" t="s">
        <v>230</v>
      </c>
      <c r="J53" s="461" t="s">
        <v>639</v>
      </c>
      <c r="K53" s="461" t="s">
        <v>5478</v>
      </c>
      <c r="L53" s="462" t="s">
        <v>2514</v>
      </c>
      <c r="M53" s="463" t="s">
        <v>775</v>
      </c>
      <c r="N53" s="461" t="s">
        <v>646</v>
      </c>
      <c r="O53" s="461" t="s">
        <v>586</v>
      </c>
      <c r="P53" s="461" t="s">
        <v>230</v>
      </c>
      <c r="Q53" s="461" t="s">
        <v>2017</v>
      </c>
      <c r="R53" s="461" t="s">
        <v>3409</v>
      </c>
      <c r="S53" s="461" t="s">
        <v>4262</v>
      </c>
      <c r="T53" s="461" t="s">
        <v>1607</v>
      </c>
      <c r="U53" s="461" t="s">
        <v>4339</v>
      </c>
      <c r="V53" s="461" t="s">
        <v>587</v>
      </c>
      <c r="W53" s="464" t="s">
        <v>230</v>
      </c>
      <c r="X53" s="1044" t="s">
        <v>4776</v>
      </c>
      <c r="Y53" s="286"/>
    </row>
    <row r="54" spans="1:25" s="33" customFormat="1" ht="11.4" customHeight="1">
      <c r="A54" s="284" t="s">
        <v>108</v>
      </c>
      <c r="B54" s="467" t="s">
        <v>37</v>
      </c>
      <c r="C54" s="468" t="s">
        <v>1578</v>
      </c>
      <c r="D54" s="469" t="s">
        <v>1579</v>
      </c>
      <c r="E54" s="469" t="s">
        <v>1580</v>
      </c>
      <c r="F54" s="469" t="s">
        <v>47</v>
      </c>
      <c r="G54" s="469" t="s">
        <v>1581</v>
      </c>
      <c r="H54" s="469" t="s">
        <v>415</v>
      </c>
      <c r="I54" s="469" t="s">
        <v>889</v>
      </c>
      <c r="J54" s="469" t="s">
        <v>1582</v>
      </c>
      <c r="K54" s="469" t="s">
        <v>1583</v>
      </c>
      <c r="L54" s="470" t="s">
        <v>1584</v>
      </c>
      <c r="M54" s="471" t="s">
        <v>1585</v>
      </c>
      <c r="N54" s="469" t="s">
        <v>491</v>
      </c>
      <c r="O54" s="469" t="s">
        <v>584</v>
      </c>
      <c r="P54" s="469" t="s">
        <v>617</v>
      </c>
      <c r="Q54" s="469" t="s">
        <v>1586</v>
      </c>
      <c r="R54" s="469" t="s">
        <v>402</v>
      </c>
      <c r="S54" s="469" t="s">
        <v>699</v>
      </c>
      <c r="T54" s="469" t="s">
        <v>1587</v>
      </c>
      <c r="U54" s="469" t="s">
        <v>1588</v>
      </c>
      <c r="V54" s="469" t="s">
        <v>1589</v>
      </c>
      <c r="W54" s="472" t="s">
        <v>1470</v>
      </c>
      <c r="X54" s="1041" t="s">
        <v>37</v>
      </c>
      <c r="Y54" s="284" t="s">
        <v>108</v>
      </c>
    </row>
    <row r="55" spans="1:25" s="33" customFormat="1" ht="11.4" customHeight="1">
      <c r="A55" s="286"/>
      <c r="B55" s="473" t="s">
        <v>38</v>
      </c>
      <c r="C55" s="460" t="s">
        <v>1590</v>
      </c>
      <c r="D55" s="461" t="s">
        <v>462</v>
      </c>
      <c r="E55" s="461" t="s">
        <v>1591</v>
      </c>
      <c r="F55" s="461" t="s">
        <v>47</v>
      </c>
      <c r="G55" s="461" t="s">
        <v>1592</v>
      </c>
      <c r="H55" s="461" t="s">
        <v>479</v>
      </c>
      <c r="I55" s="461" t="s">
        <v>613</v>
      </c>
      <c r="J55" s="461" t="s">
        <v>1593</v>
      </c>
      <c r="K55" s="461" t="s">
        <v>1594</v>
      </c>
      <c r="L55" s="462" t="s">
        <v>1595</v>
      </c>
      <c r="M55" s="463" t="s">
        <v>230</v>
      </c>
      <c r="N55" s="461" t="s">
        <v>230</v>
      </c>
      <c r="O55" s="461" t="s">
        <v>484</v>
      </c>
      <c r="P55" s="461" t="s">
        <v>1596</v>
      </c>
      <c r="Q55" s="461" t="s">
        <v>748</v>
      </c>
      <c r="R55" s="461" t="s">
        <v>1597</v>
      </c>
      <c r="S55" s="461" t="s">
        <v>1598</v>
      </c>
      <c r="T55" s="461" t="s">
        <v>1599</v>
      </c>
      <c r="U55" s="461" t="s">
        <v>1600</v>
      </c>
      <c r="V55" s="461" t="s">
        <v>652</v>
      </c>
      <c r="W55" s="464" t="s">
        <v>556</v>
      </c>
      <c r="X55" s="1042" t="s">
        <v>38</v>
      </c>
      <c r="Y55" s="286"/>
    </row>
    <row r="56" spans="1:25" s="33" customFormat="1" ht="11.4" customHeight="1">
      <c r="A56" s="286"/>
      <c r="B56" s="474" t="s">
        <v>361</v>
      </c>
      <c r="C56" s="460" t="s">
        <v>1601</v>
      </c>
      <c r="D56" s="461" t="s">
        <v>1602</v>
      </c>
      <c r="E56" s="461" t="s">
        <v>1603</v>
      </c>
      <c r="F56" s="461" t="s">
        <v>47</v>
      </c>
      <c r="G56" s="461" t="s">
        <v>1604</v>
      </c>
      <c r="H56" s="461" t="s">
        <v>468</v>
      </c>
      <c r="I56" s="461" t="s">
        <v>807</v>
      </c>
      <c r="J56" s="461" t="s">
        <v>1605</v>
      </c>
      <c r="K56" s="461" t="s">
        <v>1606</v>
      </c>
      <c r="L56" s="462" t="s">
        <v>1470</v>
      </c>
      <c r="M56" s="463" t="s">
        <v>1607</v>
      </c>
      <c r="N56" s="461" t="s">
        <v>230</v>
      </c>
      <c r="O56" s="461" t="s">
        <v>443</v>
      </c>
      <c r="P56" s="461" t="s">
        <v>230</v>
      </c>
      <c r="Q56" s="461" t="s">
        <v>1608</v>
      </c>
      <c r="R56" s="461" t="s">
        <v>1609</v>
      </c>
      <c r="S56" s="461" t="s">
        <v>1610</v>
      </c>
      <c r="T56" s="461" t="s">
        <v>1611</v>
      </c>
      <c r="U56" s="461" t="s">
        <v>560</v>
      </c>
      <c r="V56" s="461" t="s">
        <v>1612</v>
      </c>
      <c r="W56" s="464" t="s">
        <v>1613</v>
      </c>
      <c r="X56" s="1043" t="s">
        <v>361</v>
      </c>
      <c r="Y56" s="286"/>
    </row>
    <row r="57" spans="1:25" s="33" customFormat="1" ht="11.4" customHeight="1">
      <c r="A57" s="286"/>
      <c r="B57" s="475" t="s">
        <v>362</v>
      </c>
      <c r="C57" s="460" t="s">
        <v>1614</v>
      </c>
      <c r="D57" s="461" t="s">
        <v>1420</v>
      </c>
      <c r="E57" s="461" t="s">
        <v>1615</v>
      </c>
      <c r="F57" s="461" t="s">
        <v>47</v>
      </c>
      <c r="G57" s="461" t="s">
        <v>1616</v>
      </c>
      <c r="H57" s="461" t="s">
        <v>415</v>
      </c>
      <c r="I57" s="461" t="s">
        <v>798</v>
      </c>
      <c r="J57" s="461" t="s">
        <v>1617</v>
      </c>
      <c r="K57" s="461" t="s">
        <v>1618</v>
      </c>
      <c r="L57" s="462" t="s">
        <v>1619</v>
      </c>
      <c r="M57" s="463" t="s">
        <v>626</v>
      </c>
      <c r="N57" s="461" t="s">
        <v>477</v>
      </c>
      <c r="O57" s="461" t="s">
        <v>568</v>
      </c>
      <c r="P57" s="461" t="s">
        <v>1620</v>
      </c>
      <c r="Q57" s="461" t="s">
        <v>1621</v>
      </c>
      <c r="R57" s="461" t="s">
        <v>1622</v>
      </c>
      <c r="S57" s="461" t="s">
        <v>1623</v>
      </c>
      <c r="T57" s="461" t="s">
        <v>1624</v>
      </c>
      <c r="U57" s="461" t="s">
        <v>1625</v>
      </c>
      <c r="V57" s="461" t="s">
        <v>1499</v>
      </c>
      <c r="W57" s="464" t="s">
        <v>550</v>
      </c>
      <c r="X57" s="1044" t="s">
        <v>362</v>
      </c>
      <c r="Y57" s="286"/>
    </row>
    <row r="58" spans="1:25" s="33" customFormat="1" ht="11.4" customHeight="1">
      <c r="A58" s="286"/>
      <c r="B58" s="475" t="s">
        <v>4776</v>
      </c>
      <c r="C58" s="460" t="s">
        <v>5479</v>
      </c>
      <c r="D58" s="461" t="s">
        <v>1922</v>
      </c>
      <c r="E58" s="461" t="s">
        <v>2279</v>
      </c>
      <c r="F58" s="461" t="s">
        <v>47</v>
      </c>
      <c r="G58" s="461" t="s">
        <v>5480</v>
      </c>
      <c r="H58" s="461" t="s">
        <v>468</v>
      </c>
      <c r="I58" s="461" t="s">
        <v>621</v>
      </c>
      <c r="J58" s="461" t="s">
        <v>582</v>
      </c>
      <c r="K58" s="461" t="s">
        <v>5481</v>
      </c>
      <c r="L58" s="462" t="s">
        <v>3054</v>
      </c>
      <c r="M58" s="463" t="s">
        <v>2436</v>
      </c>
      <c r="N58" s="461" t="s">
        <v>487</v>
      </c>
      <c r="O58" s="461" t="s">
        <v>587</v>
      </c>
      <c r="P58" s="461" t="s">
        <v>495</v>
      </c>
      <c r="Q58" s="461" t="s">
        <v>3540</v>
      </c>
      <c r="R58" s="461" t="s">
        <v>3292</v>
      </c>
      <c r="S58" s="461" t="s">
        <v>4265</v>
      </c>
      <c r="T58" s="461" t="s">
        <v>5482</v>
      </c>
      <c r="U58" s="461" t="s">
        <v>3428</v>
      </c>
      <c r="V58" s="461" t="s">
        <v>2049</v>
      </c>
      <c r="W58" s="464" t="s">
        <v>462</v>
      </c>
      <c r="X58" s="1044" t="s">
        <v>4776</v>
      </c>
      <c r="Y58" s="286"/>
    </row>
    <row r="59" spans="1:25" s="33" customFormat="1" ht="11.4" customHeight="1">
      <c r="A59" s="284" t="s">
        <v>109</v>
      </c>
      <c r="B59" s="467" t="s">
        <v>37</v>
      </c>
      <c r="C59" s="468" t="s">
        <v>1629</v>
      </c>
      <c r="D59" s="469" t="s">
        <v>1602</v>
      </c>
      <c r="E59" s="469" t="s">
        <v>1630</v>
      </c>
      <c r="F59" s="469" t="s">
        <v>230</v>
      </c>
      <c r="G59" s="469" t="s">
        <v>1631</v>
      </c>
      <c r="H59" s="469" t="s">
        <v>230</v>
      </c>
      <c r="I59" s="469" t="s">
        <v>714</v>
      </c>
      <c r="J59" s="469" t="s">
        <v>1632</v>
      </c>
      <c r="K59" s="469" t="s">
        <v>1633</v>
      </c>
      <c r="L59" s="470" t="s">
        <v>1003</v>
      </c>
      <c r="M59" s="471" t="s">
        <v>843</v>
      </c>
      <c r="N59" s="469" t="s">
        <v>562</v>
      </c>
      <c r="O59" s="469" t="s">
        <v>523</v>
      </c>
      <c r="P59" s="469" t="s">
        <v>230</v>
      </c>
      <c r="Q59" s="469" t="s">
        <v>1634</v>
      </c>
      <c r="R59" s="469" t="s">
        <v>1628</v>
      </c>
      <c r="S59" s="469" t="s">
        <v>1609</v>
      </c>
      <c r="T59" s="469" t="s">
        <v>1635</v>
      </c>
      <c r="U59" s="469" t="s">
        <v>764</v>
      </c>
      <c r="V59" s="469" t="s">
        <v>667</v>
      </c>
      <c r="W59" s="472" t="s">
        <v>230</v>
      </c>
      <c r="X59" s="1041" t="s">
        <v>37</v>
      </c>
      <c r="Y59" s="284" t="s">
        <v>109</v>
      </c>
    </row>
    <row r="60" spans="1:25" s="33" customFormat="1" ht="11.4" customHeight="1">
      <c r="A60" s="286"/>
      <c r="B60" s="473" t="s">
        <v>38</v>
      </c>
      <c r="C60" s="460" t="s">
        <v>1636</v>
      </c>
      <c r="D60" s="461" t="s">
        <v>1637</v>
      </c>
      <c r="E60" s="461" t="s">
        <v>1638</v>
      </c>
      <c r="F60" s="461" t="s">
        <v>230</v>
      </c>
      <c r="G60" s="461" t="s">
        <v>1639</v>
      </c>
      <c r="H60" s="461" t="s">
        <v>230</v>
      </c>
      <c r="I60" s="461" t="s">
        <v>1505</v>
      </c>
      <c r="J60" s="461" t="s">
        <v>662</v>
      </c>
      <c r="K60" s="461" t="s">
        <v>1640</v>
      </c>
      <c r="L60" s="462" t="s">
        <v>1641</v>
      </c>
      <c r="M60" s="463" t="s">
        <v>230</v>
      </c>
      <c r="N60" s="461" t="s">
        <v>561</v>
      </c>
      <c r="O60" s="461" t="s">
        <v>461</v>
      </c>
      <c r="P60" s="461" t="s">
        <v>230</v>
      </c>
      <c r="Q60" s="461" t="s">
        <v>1642</v>
      </c>
      <c r="R60" s="461" t="s">
        <v>1643</v>
      </c>
      <c r="S60" s="461" t="s">
        <v>1644</v>
      </c>
      <c r="T60" s="461" t="s">
        <v>1645</v>
      </c>
      <c r="U60" s="461" t="s">
        <v>1646</v>
      </c>
      <c r="V60" s="461" t="s">
        <v>577</v>
      </c>
      <c r="W60" s="464" t="s">
        <v>1647</v>
      </c>
      <c r="X60" s="1042" t="s">
        <v>38</v>
      </c>
      <c r="Y60" s="286"/>
    </row>
    <row r="61" spans="1:25" s="33" customFormat="1" ht="11.4" customHeight="1">
      <c r="A61" s="286"/>
      <c r="B61" s="474" t="s">
        <v>361</v>
      </c>
      <c r="C61" s="460" t="s">
        <v>1648</v>
      </c>
      <c r="D61" s="461" t="s">
        <v>1649</v>
      </c>
      <c r="E61" s="461" t="s">
        <v>1650</v>
      </c>
      <c r="F61" s="461" t="s">
        <v>230</v>
      </c>
      <c r="G61" s="461" t="s">
        <v>1651</v>
      </c>
      <c r="H61" s="461" t="s">
        <v>436</v>
      </c>
      <c r="I61" s="461" t="s">
        <v>230</v>
      </c>
      <c r="J61" s="461" t="s">
        <v>1627</v>
      </c>
      <c r="K61" s="461" t="s">
        <v>1652</v>
      </c>
      <c r="L61" s="462" t="s">
        <v>1653</v>
      </c>
      <c r="M61" s="463" t="s">
        <v>956</v>
      </c>
      <c r="N61" s="461" t="s">
        <v>230</v>
      </c>
      <c r="O61" s="461" t="s">
        <v>591</v>
      </c>
      <c r="P61" s="461" t="s">
        <v>230</v>
      </c>
      <c r="Q61" s="461" t="s">
        <v>1654</v>
      </c>
      <c r="R61" s="461" t="s">
        <v>941</v>
      </c>
      <c r="S61" s="461" t="s">
        <v>795</v>
      </c>
      <c r="T61" s="461" t="s">
        <v>1655</v>
      </c>
      <c r="U61" s="461" t="s">
        <v>766</v>
      </c>
      <c r="V61" s="461" t="s">
        <v>460</v>
      </c>
      <c r="W61" s="464" t="s">
        <v>1656</v>
      </c>
      <c r="X61" s="1043" t="s">
        <v>361</v>
      </c>
      <c r="Y61" s="286"/>
    </row>
    <row r="62" spans="1:25" s="33" customFormat="1" ht="11.4" customHeight="1">
      <c r="A62" s="286"/>
      <c r="B62" s="475" t="s">
        <v>362</v>
      </c>
      <c r="C62" s="460" t="s">
        <v>1657</v>
      </c>
      <c r="D62" s="461" t="s">
        <v>1658</v>
      </c>
      <c r="E62" s="461" t="s">
        <v>1659</v>
      </c>
      <c r="F62" s="461" t="s">
        <v>230</v>
      </c>
      <c r="G62" s="461" t="s">
        <v>1660</v>
      </c>
      <c r="H62" s="461" t="s">
        <v>468</v>
      </c>
      <c r="I62" s="461" t="s">
        <v>230</v>
      </c>
      <c r="J62" s="461" t="s">
        <v>595</v>
      </c>
      <c r="K62" s="461" t="s">
        <v>1661</v>
      </c>
      <c r="L62" s="462" t="s">
        <v>1443</v>
      </c>
      <c r="M62" s="463" t="s">
        <v>410</v>
      </c>
      <c r="N62" s="461" t="s">
        <v>724</v>
      </c>
      <c r="O62" s="461" t="s">
        <v>568</v>
      </c>
      <c r="P62" s="461" t="s">
        <v>230</v>
      </c>
      <c r="Q62" s="461" t="s">
        <v>1662</v>
      </c>
      <c r="R62" s="461" t="s">
        <v>1663</v>
      </c>
      <c r="S62" s="461" t="s">
        <v>1664</v>
      </c>
      <c r="T62" s="461" t="s">
        <v>1665</v>
      </c>
      <c r="U62" s="461" t="s">
        <v>1666</v>
      </c>
      <c r="V62" s="461" t="s">
        <v>429</v>
      </c>
      <c r="W62" s="464" t="s">
        <v>230</v>
      </c>
      <c r="X62" s="1044" t="s">
        <v>362</v>
      </c>
      <c r="Y62" s="286"/>
    </row>
    <row r="63" spans="1:25" s="33" customFormat="1" ht="11.4" customHeight="1">
      <c r="A63" s="286"/>
      <c r="B63" s="475" t="s">
        <v>4776</v>
      </c>
      <c r="C63" s="460" t="s">
        <v>5483</v>
      </c>
      <c r="D63" s="461" t="s">
        <v>2400</v>
      </c>
      <c r="E63" s="461" t="s">
        <v>2643</v>
      </c>
      <c r="F63" s="461" t="s">
        <v>230</v>
      </c>
      <c r="G63" s="461" t="s">
        <v>1606</v>
      </c>
      <c r="H63" s="461" t="s">
        <v>230</v>
      </c>
      <c r="I63" s="461" t="s">
        <v>618</v>
      </c>
      <c r="J63" s="461" t="s">
        <v>3118</v>
      </c>
      <c r="K63" s="461" t="s">
        <v>1259</v>
      </c>
      <c r="L63" s="462" t="s">
        <v>5484</v>
      </c>
      <c r="M63" s="463" t="s">
        <v>925</v>
      </c>
      <c r="N63" s="461" t="s">
        <v>555</v>
      </c>
      <c r="O63" s="461" t="s">
        <v>607</v>
      </c>
      <c r="P63" s="461" t="s">
        <v>230</v>
      </c>
      <c r="Q63" s="461" t="s">
        <v>4616</v>
      </c>
      <c r="R63" s="461" t="s">
        <v>621</v>
      </c>
      <c r="S63" s="461" t="s">
        <v>3196</v>
      </c>
      <c r="T63" s="461" t="s">
        <v>447</v>
      </c>
      <c r="U63" s="461" t="s">
        <v>552</v>
      </c>
      <c r="V63" s="461" t="s">
        <v>440</v>
      </c>
      <c r="W63" s="464" t="s">
        <v>230</v>
      </c>
      <c r="X63" s="1044" t="s">
        <v>4776</v>
      </c>
      <c r="Y63" s="286"/>
    </row>
    <row r="64" spans="1:25" s="33" customFormat="1" ht="11.4" customHeight="1">
      <c r="A64" s="278" t="s">
        <v>21</v>
      </c>
      <c r="B64" s="61" t="s">
        <v>37</v>
      </c>
      <c r="C64" s="441" t="s">
        <v>1670</v>
      </c>
      <c r="D64" s="442" t="s">
        <v>1671</v>
      </c>
      <c r="E64" s="442" t="s">
        <v>1672</v>
      </c>
      <c r="F64" s="442" t="s">
        <v>230</v>
      </c>
      <c r="G64" s="442" t="s">
        <v>1673</v>
      </c>
      <c r="H64" s="442" t="s">
        <v>1674</v>
      </c>
      <c r="I64" s="442" t="s">
        <v>230</v>
      </c>
      <c r="J64" s="442" t="s">
        <v>1675</v>
      </c>
      <c r="K64" s="442" t="s">
        <v>1676</v>
      </c>
      <c r="L64" s="443" t="s">
        <v>1677</v>
      </c>
      <c r="M64" s="444" t="s">
        <v>1678</v>
      </c>
      <c r="N64" s="442" t="s">
        <v>1388</v>
      </c>
      <c r="O64" s="442" t="s">
        <v>987</v>
      </c>
      <c r="P64" s="442" t="s">
        <v>1679</v>
      </c>
      <c r="Q64" s="442" t="s">
        <v>1680</v>
      </c>
      <c r="R64" s="442" t="s">
        <v>1681</v>
      </c>
      <c r="S64" s="442" t="s">
        <v>1682</v>
      </c>
      <c r="T64" s="442" t="s">
        <v>1683</v>
      </c>
      <c r="U64" s="442" t="s">
        <v>1684</v>
      </c>
      <c r="V64" s="442" t="s">
        <v>1685</v>
      </c>
      <c r="W64" s="445" t="s">
        <v>1686</v>
      </c>
      <c r="X64" s="1045" t="s">
        <v>37</v>
      </c>
      <c r="Y64" s="278" t="s">
        <v>21</v>
      </c>
    </row>
    <row r="65" spans="1:25" s="33" customFormat="1" ht="11.4" customHeight="1">
      <c r="A65" s="279"/>
      <c r="B65" s="48" t="s">
        <v>38</v>
      </c>
      <c r="C65" s="446" t="s">
        <v>1687</v>
      </c>
      <c r="D65" s="447" t="s">
        <v>1688</v>
      </c>
      <c r="E65" s="447" t="s">
        <v>1689</v>
      </c>
      <c r="F65" s="447" t="s">
        <v>230</v>
      </c>
      <c r="G65" s="447" t="s">
        <v>1690</v>
      </c>
      <c r="H65" s="447" t="s">
        <v>230</v>
      </c>
      <c r="I65" s="447" t="s">
        <v>1691</v>
      </c>
      <c r="J65" s="447" t="s">
        <v>1692</v>
      </c>
      <c r="K65" s="447" t="s">
        <v>1693</v>
      </c>
      <c r="L65" s="448" t="s">
        <v>1694</v>
      </c>
      <c r="M65" s="449" t="s">
        <v>1695</v>
      </c>
      <c r="N65" s="447" t="s">
        <v>1696</v>
      </c>
      <c r="O65" s="447" t="s">
        <v>1697</v>
      </c>
      <c r="P65" s="447" t="s">
        <v>1698</v>
      </c>
      <c r="Q65" s="447" t="s">
        <v>1699</v>
      </c>
      <c r="R65" s="447" t="s">
        <v>1700</v>
      </c>
      <c r="S65" s="447" t="s">
        <v>1701</v>
      </c>
      <c r="T65" s="447" t="s">
        <v>1702</v>
      </c>
      <c r="U65" s="447" t="s">
        <v>1703</v>
      </c>
      <c r="V65" s="447" t="s">
        <v>1704</v>
      </c>
      <c r="W65" s="450" t="s">
        <v>1705</v>
      </c>
      <c r="X65" s="1046" t="s">
        <v>38</v>
      </c>
      <c r="Y65" s="279"/>
    </row>
    <row r="66" spans="1:25" s="33" customFormat="1" ht="11.4" customHeight="1">
      <c r="A66" s="279"/>
      <c r="B66" s="451" t="s">
        <v>361</v>
      </c>
      <c r="C66" s="446" t="s">
        <v>1706</v>
      </c>
      <c r="D66" s="447" t="s">
        <v>1707</v>
      </c>
      <c r="E66" s="447" t="s">
        <v>1708</v>
      </c>
      <c r="F66" s="447" t="s">
        <v>230</v>
      </c>
      <c r="G66" s="447" t="s">
        <v>1709</v>
      </c>
      <c r="H66" s="447" t="s">
        <v>1710</v>
      </c>
      <c r="I66" s="447" t="s">
        <v>230</v>
      </c>
      <c r="J66" s="447" t="s">
        <v>1711</v>
      </c>
      <c r="K66" s="447" t="s">
        <v>1712</v>
      </c>
      <c r="L66" s="448" t="s">
        <v>1713</v>
      </c>
      <c r="M66" s="449" t="s">
        <v>1714</v>
      </c>
      <c r="N66" s="447" t="s">
        <v>1715</v>
      </c>
      <c r="O66" s="447" t="s">
        <v>1716</v>
      </c>
      <c r="P66" s="447" t="s">
        <v>1717</v>
      </c>
      <c r="Q66" s="447" t="s">
        <v>1718</v>
      </c>
      <c r="R66" s="447" t="s">
        <v>1719</v>
      </c>
      <c r="S66" s="447" t="s">
        <v>1720</v>
      </c>
      <c r="T66" s="447" t="s">
        <v>1721</v>
      </c>
      <c r="U66" s="447" t="s">
        <v>1722</v>
      </c>
      <c r="V66" s="447" t="s">
        <v>1723</v>
      </c>
      <c r="W66" s="450" t="s">
        <v>1724</v>
      </c>
      <c r="X66" s="1047" t="s">
        <v>361</v>
      </c>
      <c r="Y66" s="279"/>
    </row>
    <row r="67" spans="1:25" s="33" customFormat="1" ht="11.4" customHeight="1">
      <c r="A67" s="279"/>
      <c r="B67" s="452" t="s">
        <v>362</v>
      </c>
      <c r="C67" s="446" t="s">
        <v>1725</v>
      </c>
      <c r="D67" s="447" t="s">
        <v>1726</v>
      </c>
      <c r="E67" s="447" t="s">
        <v>1727</v>
      </c>
      <c r="F67" s="447" t="s">
        <v>230</v>
      </c>
      <c r="G67" s="447" t="s">
        <v>1728</v>
      </c>
      <c r="H67" s="447" t="s">
        <v>1729</v>
      </c>
      <c r="I67" s="447" t="s">
        <v>230</v>
      </c>
      <c r="J67" s="447" t="s">
        <v>1730</v>
      </c>
      <c r="K67" s="447" t="s">
        <v>1731</v>
      </c>
      <c r="L67" s="448" t="s">
        <v>1732</v>
      </c>
      <c r="M67" s="449" t="s">
        <v>1733</v>
      </c>
      <c r="N67" s="447" t="s">
        <v>1734</v>
      </c>
      <c r="O67" s="447" t="s">
        <v>1735</v>
      </c>
      <c r="P67" s="447" t="s">
        <v>1736</v>
      </c>
      <c r="Q67" s="447" t="s">
        <v>1737</v>
      </c>
      <c r="R67" s="447" t="s">
        <v>1738</v>
      </c>
      <c r="S67" s="447" t="s">
        <v>1739</v>
      </c>
      <c r="T67" s="447" t="s">
        <v>1740</v>
      </c>
      <c r="U67" s="447" t="s">
        <v>1741</v>
      </c>
      <c r="V67" s="447" t="s">
        <v>1742</v>
      </c>
      <c r="W67" s="450" t="s">
        <v>1743</v>
      </c>
      <c r="X67" s="1048" t="s">
        <v>362</v>
      </c>
      <c r="Y67" s="279"/>
    </row>
    <row r="68" spans="1:25" s="33" customFormat="1" ht="11.4" customHeight="1">
      <c r="A68" s="280"/>
      <c r="B68" s="453" t="s">
        <v>4776</v>
      </c>
      <c r="C68" s="454" t="s">
        <v>5485</v>
      </c>
      <c r="D68" s="455" t="s">
        <v>5486</v>
      </c>
      <c r="E68" s="455" t="s">
        <v>5487</v>
      </c>
      <c r="F68" s="455" t="s">
        <v>4383</v>
      </c>
      <c r="G68" s="455" t="s">
        <v>5488</v>
      </c>
      <c r="H68" s="455" t="s">
        <v>5489</v>
      </c>
      <c r="I68" s="455" t="s">
        <v>5490</v>
      </c>
      <c r="J68" s="455" t="s">
        <v>5491</v>
      </c>
      <c r="K68" s="455" t="s">
        <v>5492</v>
      </c>
      <c r="L68" s="456" t="s">
        <v>5493</v>
      </c>
      <c r="M68" s="457" t="s">
        <v>5494</v>
      </c>
      <c r="N68" s="455" t="s">
        <v>3931</v>
      </c>
      <c r="O68" s="455" t="s">
        <v>3795</v>
      </c>
      <c r="P68" s="455" t="s">
        <v>5495</v>
      </c>
      <c r="Q68" s="455" t="s">
        <v>5496</v>
      </c>
      <c r="R68" s="455" t="s">
        <v>5497</v>
      </c>
      <c r="S68" s="455" t="s">
        <v>5498</v>
      </c>
      <c r="T68" s="455" t="s">
        <v>5499</v>
      </c>
      <c r="U68" s="455" t="s">
        <v>5500</v>
      </c>
      <c r="V68" s="455" t="s">
        <v>5501</v>
      </c>
      <c r="W68" s="458" t="s">
        <v>5502</v>
      </c>
      <c r="X68" s="1049" t="s">
        <v>4776</v>
      </c>
      <c r="Y68" s="280"/>
    </row>
    <row r="69" spans="1:25" s="33" customFormat="1" ht="11.4" customHeight="1">
      <c r="A69" s="281" t="s">
        <v>22</v>
      </c>
      <c r="B69" s="459" t="s">
        <v>37</v>
      </c>
      <c r="C69" s="1332" t="s">
        <v>1751</v>
      </c>
      <c r="D69" s="1333" t="s">
        <v>1715</v>
      </c>
      <c r="E69" s="1333" t="s">
        <v>1752</v>
      </c>
      <c r="F69" s="1333" t="s">
        <v>559</v>
      </c>
      <c r="G69" s="1333" t="s">
        <v>1753</v>
      </c>
      <c r="H69" s="1333" t="s">
        <v>1754</v>
      </c>
      <c r="I69" s="1333" t="s">
        <v>1755</v>
      </c>
      <c r="J69" s="1333" t="s">
        <v>1756</v>
      </c>
      <c r="K69" s="1333" t="s">
        <v>1757</v>
      </c>
      <c r="L69" s="1334" t="s">
        <v>1758</v>
      </c>
      <c r="M69" s="1335" t="s">
        <v>1759</v>
      </c>
      <c r="N69" s="1333" t="s">
        <v>1760</v>
      </c>
      <c r="O69" s="1333" t="s">
        <v>1761</v>
      </c>
      <c r="P69" s="1333" t="s">
        <v>1762</v>
      </c>
      <c r="Q69" s="1333" t="s">
        <v>1763</v>
      </c>
      <c r="R69" s="1333" t="s">
        <v>1764</v>
      </c>
      <c r="S69" s="1333" t="s">
        <v>1765</v>
      </c>
      <c r="T69" s="1333" t="s">
        <v>1766</v>
      </c>
      <c r="U69" s="1333" t="s">
        <v>1767</v>
      </c>
      <c r="V69" s="1333" t="s">
        <v>1768</v>
      </c>
      <c r="W69" s="1336" t="s">
        <v>1769</v>
      </c>
      <c r="X69" s="1037" t="s">
        <v>37</v>
      </c>
      <c r="Y69" s="281" t="s">
        <v>22</v>
      </c>
    </row>
    <row r="70" spans="1:25" s="33" customFormat="1" ht="11.4" customHeight="1">
      <c r="A70" s="283"/>
      <c r="B70" s="55" t="s">
        <v>38</v>
      </c>
      <c r="C70" s="1337" t="s">
        <v>1770</v>
      </c>
      <c r="D70" s="1338" t="s">
        <v>1771</v>
      </c>
      <c r="E70" s="1338" t="s">
        <v>1772</v>
      </c>
      <c r="F70" s="1338" t="s">
        <v>1773</v>
      </c>
      <c r="G70" s="1338" t="s">
        <v>1774</v>
      </c>
      <c r="H70" s="1338" t="s">
        <v>1332</v>
      </c>
      <c r="I70" s="1338" t="s">
        <v>1365</v>
      </c>
      <c r="J70" s="1338" t="s">
        <v>1775</v>
      </c>
      <c r="K70" s="1338" t="s">
        <v>1776</v>
      </c>
      <c r="L70" s="1339" t="s">
        <v>1777</v>
      </c>
      <c r="M70" s="1340" t="s">
        <v>1778</v>
      </c>
      <c r="N70" s="1338" t="s">
        <v>1779</v>
      </c>
      <c r="O70" s="1338" t="s">
        <v>940</v>
      </c>
      <c r="P70" s="1338" t="s">
        <v>1780</v>
      </c>
      <c r="Q70" s="1338" t="s">
        <v>1781</v>
      </c>
      <c r="R70" s="1338" t="s">
        <v>1782</v>
      </c>
      <c r="S70" s="1338" t="s">
        <v>1783</v>
      </c>
      <c r="T70" s="1338" t="s">
        <v>1784</v>
      </c>
      <c r="U70" s="1338" t="s">
        <v>1785</v>
      </c>
      <c r="V70" s="1338" t="s">
        <v>1786</v>
      </c>
      <c r="W70" s="1341" t="s">
        <v>1787</v>
      </c>
      <c r="X70" s="1038" t="s">
        <v>38</v>
      </c>
      <c r="Y70" s="283"/>
    </row>
    <row r="71" spans="1:25" s="33" customFormat="1" ht="11.4" customHeight="1">
      <c r="A71" s="283"/>
      <c r="B71" s="465" t="s">
        <v>361</v>
      </c>
      <c r="C71" s="1337" t="s">
        <v>1788</v>
      </c>
      <c r="D71" s="1338" t="s">
        <v>1789</v>
      </c>
      <c r="E71" s="1338" t="s">
        <v>1790</v>
      </c>
      <c r="F71" s="1338" t="s">
        <v>712</v>
      </c>
      <c r="G71" s="1338" t="s">
        <v>1791</v>
      </c>
      <c r="H71" s="1338" t="s">
        <v>1792</v>
      </c>
      <c r="I71" s="1338" t="s">
        <v>1793</v>
      </c>
      <c r="J71" s="1338" t="s">
        <v>1794</v>
      </c>
      <c r="K71" s="1338" t="s">
        <v>1795</v>
      </c>
      <c r="L71" s="1339" t="s">
        <v>1796</v>
      </c>
      <c r="M71" s="1340" t="s">
        <v>1797</v>
      </c>
      <c r="N71" s="1338" t="s">
        <v>1798</v>
      </c>
      <c r="O71" s="1338" t="s">
        <v>1799</v>
      </c>
      <c r="P71" s="1338" t="s">
        <v>525</v>
      </c>
      <c r="Q71" s="1338" t="s">
        <v>1800</v>
      </c>
      <c r="R71" s="1338" t="s">
        <v>1801</v>
      </c>
      <c r="S71" s="1338" t="s">
        <v>1802</v>
      </c>
      <c r="T71" s="1338" t="s">
        <v>1803</v>
      </c>
      <c r="U71" s="1338" t="s">
        <v>1804</v>
      </c>
      <c r="V71" s="1338" t="s">
        <v>1805</v>
      </c>
      <c r="W71" s="1341" t="s">
        <v>1806</v>
      </c>
      <c r="X71" s="1039" t="s">
        <v>361</v>
      </c>
      <c r="Y71" s="283"/>
    </row>
    <row r="72" spans="1:25" s="33" customFormat="1" ht="11.4" customHeight="1">
      <c r="A72" s="283"/>
      <c r="B72" s="466" t="s">
        <v>362</v>
      </c>
      <c r="C72" s="1337" t="s">
        <v>1807</v>
      </c>
      <c r="D72" s="1338" t="s">
        <v>1808</v>
      </c>
      <c r="E72" s="1338" t="s">
        <v>1809</v>
      </c>
      <c r="F72" s="1338" t="s">
        <v>779</v>
      </c>
      <c r="G72" s="1338" t="s">
        <v>1810</v>
      </c>
      <c r="H72" s="1338" t="s">
        <v>1754</v>
      </c>
      <c r="I72" s="1338" t="s">
        <v>1811</v>
      </c>
      <c r="J72" s="1338" t="s">
        <v>1812</v>
      </c>
      <c r="K72" s="1338" t="s">
        <v>1813</v>
      </c>
      <c r="L72" s="1339" t="s">
        <v>1814</v>
      </c>
      <c r="M72" s="1340" t="s">
        <v>1815</v>
      </c>
      <c r="N72" s="1338" t="s">
        <v>813</v>
      </c>
      <c r="O72" s="1338" t="s">
        <v>1816</v>
      </c>
      <c r="P72" s="1338" t="s">
        <v>1817</v>
      </c>
      <c r="Q72" s="1338" t="s">
        <v>1818</v>
      </c>
      <c r="R72" s="1338" t="s">
        <v>1819</v>
      </c>
      <c r="S72" s="1338" t="s">
        <v>1820</v>
      </c>
      <c r="T72" s="1338" t="s">
        <v>1821</v>
      </c>
      <c r="U72" s="1338" t="s">
        <v>1822</v>
      </c>
      <c r="V72" s="1338" t="s">
        <v>1823</v>
      </c>
      <c r="W72" s="1341" t="s">
        <v>1824</v>
      </c>
      <c r="X72" s="1040" t="s">
        <v>362</v>
      </c>
      <c r="Y72" s="283"/>
    </row>
    <row r="73" spans="1:25" s="33" customFormat="1" ht="11.4" customHeight="1">
      <c r="A73" s="283"/>
      <c r="B73" s="466" t="s">
        <v>4776</v>
      </c>
      <c r="C73" s="1337" t="s">
        <v>5503</v>
      </c>
      <c r="D73" s="1338" t="s">
        <v>3457</v>
      </c>
      <c r="E73" s="1338" t="s">
        <v>5504</v>
      </c>
      <c r="F73" s="1338" t="s">
        <v>641</v>
      </c>
      <c r="G73" s="1338" t="s">
        <v>5505</v>
      </c>
      <c r="H73" s="1338" t="s">
        <v>5506</v>
      </c>
      <c r="I73" s="1338" t="s">
        <v>5507</v>
      </c>
      <c r="J73" s="1338" t="s">
        <v>5508</v>
      </c>
      <c r="K73" s="1338" t="s">
        <v>5509</v>
      </c>
      <c r="L73" s="1339" t="s">
        <v>5510</v>
      </c>
      <c r="M73" s="1340" t="s">
        <v>5511</v>
      </c>
      <c r="N73" s="1338" t="s">
        <v>1897</v>
      </c>
      <c r="O73" s="1338" t="s">
        <v>3247</v>
      </c>
      <c r="P73" s="1338" t="s">
        <v>4407</v>
      </c>
      <c r="Q73" s="1338" t="s">
        <v>5512</v>
      </c>
      <c r="R73" s="1338" t="s">
        <v>5513</v>
      </c>
      <c r="S73" s="1338" t="s">
        <v>5514</v>
      </c>
      <c r="T73" s="1338" t="s">
        <v>5515</v>
      </c>
      <c r="U73" s="1338" t="s">
        <v>1733</v>
      </c>
      <c r="V73" s="1338" t="s">
        <v>3143</v>
      </c>
      <c r="W73" s="1341" t="s">
        <v>3335</v>
      </c>
      <c r="X73" s="1040" t="s">
        <v>4776</v>
      </c>
      <c r="Y73" s="283"/>
    </row>
    <row r="74" spans="1:25" s="33" customFormat="1" ht="11.4" customHeight="1">
      <c r="A74" s="284" t="s">
        <v>110</v>
      </c>
      <c r="B74" s="467" t="s">
        <v>37</v>
      </c>
      <c r="C74" s="468" t="s">
        <v>1832</v>
      </c>
      <c r="D74" s="469" t="s">
        <v>1833</v>
      </c>
      <c r="E74" s="469" t="s">
        <v>1834</v>
      </c>
      <c r="F74" s="469" t="s">
        <v>47</v>
      </c>
      <c r="G74" s="469" t="s">
        <v>1835</v>
      </c>
      <c r="H74" s="469" t="s">
        <v>1836</v>
      </c>
      <c r="I74" s="469" t="s">
        <v>1837</v>
      </c>
      <c r="J74" s="469" t="s">
        <v>1838</v>
      </c>
      <c r="K74" s="469" t="s">
        <v>1839</v>
      </c>
      <c r="L74" s="470" t="s">
        <v>1840</v>
      </c>
      <c r="M74" s="471" t="s">
        <v>1841</v>
      </c>
      <c r="N74" s="469" t="s">
        <v>230</v>
      </c>
      <c r="O74" s="469" t="s">
        <v>566</v>
      </c>
      <c r="P74" s="469" t="s">
        <v>774</v>
      </c>
      <c r="Q74" s="469" t="s">
        <v>1560</v>
      </c>
      <c r="R74" s="469" t="s">
        <v>875</v>
      </c>
      <c r="S74" s="469" t="s">
        <v>1336</v>
      </c>
      <c r="T74" s="469" t="s">
        <v>1842</v>
      </c>
      <c r="U74" s="469" t="s">
        <v>1843</v>
      </c>
      <c r="V74" s="469" t="s">
        <v>1844</v>
      </c>
      <c r="W74" s="472" t="s">
        <v>230</v>
      </c>
      <c r="X74" s="1041" t="s">
        <v>37</v>
      </c>
      <c r="Y74" s="284" t="s">
        <v>110</v>
      </c>
    </row>
    <row r="75" spans="1:25" s="33" customFormat="1" ht="11.4" customHeight="1">
      <c r="A75" s="286"/>
      <c r="B75" s="473" t="s">
        <v>38</v>
      </c>
      <c r="C75" s="460" t="s">
        <v>1845</v>
      </c>
      <c r="D75" s="461" t="s">
        <v>1846</v>
      </c>
      <c r="E75" s="461" t="s">
        <v>1847</v>
      </c>
      <c r="F75" s="461" t="s">
        <v>47</v>
      </c>
      <c r="G75" s="461" t="s">
        <v>1668</v>
      </c>
      <c r="H75" s="461" t="s">
        <v>409</v>
      </c>
      <c r="I75" s="461" t="s">
        <v>1848</v>
      </c>
      <c r="J75" s="461" t="s">
        <v>1849</v>
      </c>
      <c r="K75" s="461" t="s">
        <v>1850</v>
      </c>
      <c r="L75" s="462" t="s">
        <v>1851</v>
      </c>
      <c r="M75" s="463" t="s">
        <v>1852</v>
      </c>
      <c r="N75" s="461" t="s">
        <v>426</v>
      </c>
      <c r="O75" s="461" t="s">
        <v>956</v>
      </c>
      <c r="P75" s="461" t="s">
        <v>1853</v>
      </c>
      <c r="Q75" s="461" t="s">
        <v>1854</v>
      </c>
      <c r="R75" s="461" t="s">
        <v>632</v>
      </c>
      <c r="S75" s="461" t="s">
        <v>1855</v>
      </c>
      <c r="T75" s="461" t="s">
        <v>1856</v>
      </c>
      <c r="U75" s="461" t="s">
        <v>1857</v>
      </c>
      <c r="V75" s="461" t="s">
        <v>1858</v>
      </c>
      <c r="W75" s="464" t="s">
        <v>1859</v>
      </c>
      <c r="X75" s="1042" t="s">
        <v>38</v>
      </c>
      <c r="Y75" s="286"/>
    </row>
    <row r="76" spans="1:25" s="33" customFormat="1" ht="11.4" customHeight="1">
      <c r="A76" s="286"/>
      <c r="B76" s="474" t="s">
        <v>361</v>
      </c>
      <c r="C76" s="460" t="s">
        <v>1860</v>
      </c>
      <c r="D76" s="461" t="s">
        <v>809</v>
      </c>
      <c r="E76" s="461" t="s">
        <v>1861</v>
      </c>
      <c r="F76" s="461" t="s">
        <v>47</v>
      </c>
      <c r="G76" s="461" t="s">
        <v>1862</v>
      </c>
      <c r="H76" s="461" t="s">
        <v>757</v>
      </c>
      <c r="I76" s="461" t="s">
        <v>990</v>
      </c>
      <c r="J76" s="461" t="s">
        <v>1863</v>
      </c>
      <c r="K76" s="461" t="s">
        <v>1864</v>
      </c>
      <c r="L76" s="462" t="s">
        <v>1865</v>
      </c>
      <c r="M76" s="463" t="s">
        <v>1866</v>
      </c>
      <c r="N76" s="461" t="s">
        <v>643</v>
      </c>
      <c r="O76" s="461" t="s">
        <v>770</v>
      </c>
      <c r="P76" s="461" t="s">
        <v>1867</v>
      </c>
      <c r="Q76" s="461" t="s">
        <v>785</v>
      </c>
      <c r="R76" s="461" t="s">
        <v>1868</v>
      </c>
      <c r="S76" s="461" t="s">
        <v>924</v>
      </c>
      <c r="T76" s="461" t="s">
        <v>1869</v>
      </c>
      <c r="U76" s="461" t="s">
        <v>1870</v>
      </c>
      <c r="V76" s="461" t="s">
        <v>1871</v>
      </c>
      <c r="W76" s="464" t="s">
        <v>1872</v>
      </c>
      <c r="X76" s="1043" t="s">
        <v>361</v>
      </c>
      <c r="Y76" s="286"/>
    </row>
    <row r="77" spans="1:25" s="33" customFormat="1" ht="11.4" customHeight="1">
      <c r="A77" s="286"/>
      <c r="B77" s="475" t="s">
        <v>362</v>
      </c>
      <c r="C77" s="460" t="s">
        <v>1873</v>
      </c>
      <c r="D77" s="461" t="s">
        <v>1874</v>
      </c>
      <c r="E77" s="461" t="s">
        <v>1875</v>
      </c>
      <c r="F77" s="461" t="s">
        <v>47</v>
      </c>
      <c r="G77" s="461" t="s">
        <v>1876</v>
      </c>
      <c r="H77" s="461" t="s">
        <v>991</v>
      </c>
      <c r="I77" s="461" t="s">
        <v>571</v>
      </c>
      <c r="J77" s="461" t="s">
        <v>1877</v>
      </c>
      <c r="K77" s="461" t="s">
        <v>1878</v>
      </c>
      <c r="L77" s="462" t="s">
        <v>1879</v>
      </c>
      <c r="M77" s="463" t="s">
        <v>1880</v>
      </c>
      <c r="N77" s="461" t="s">
        <v>570</v>
      </c>
      <c r="O77" s="461" t="s">
        <v>790</v>
      </c>
      <c r="P77" s="461" t="s">
        <v>1881</v>
      </c>
      <c r="Q77" s="461" t="s">
        <v>915</v>
      </c>
      <c r="R77" s="461" t="s">
        <v>1882</v>
      </c>
      <c r="S77" s="461" t="s">
        <v>1883</v>
      </c>
      <c r="T77" s="461" t="s">
        <v>1851</v>
      </c>
      <c r="U77" s="461" t="s">
        <v>1884</v>
      </c>
      <c r="V77" s="461" t="s">
        <v>1885</v>
      </c>
      <c r="W77" s="464" t="s">
        <v>1649</v>
      </c>
      <c r="X77" s="1044" t="s">
        <v>362</v>
      </c>
      <c r="Y77" s="286"/>
    </row>
    <row r="78" spans="1:25" s="33" customFormat="1" ht="11.4" customHeight="1">
      <c r="A78" s="286"/>
      <c r="B78" s="475" t="s">
        <v>4776</v>
      </c>
      <c r="C78" s="460" t="s">
        <v>5516</v>
      </c>
      <c r="D78" s="461" t="s">
        <v>3344</v>
      </c>
      <c r="E78" s="461" t="s">
        <v>5517</v>
      </c>
      <c r="F78" s="461" t="s">
        <v>47</v>
      </c>
      <c r="G78" s="461" t="s">
        <v>3537</v>
      </c>
      <c r="H78" s="461" t="s">
        <v>994</v>
      </c>
      <c r="I78" s="461" t="s">
        <v>2293</v>
      </c>
      <c r="J78" s="461" t="s">
        <v>1969</v>
      </c>
      <c r="K78" s="461" t="s">
        <v>5518</v>
      </c>
      <c r="L78" s="462" t="s">
        <v>5259</v>
      </c>
      <c r="M78" s="463" t="s">
        <v>865</v>
      </c>
      <c r="N78" s="461" t="s">
        <v>724</v>
      </c>
      <c r="O78" s="461" t="s">
        <v>770</v>
      </c>
      <c r="P78" s="461" t="s">
        <v>534</v>
      </c>
      <c r="Q78" s="461" t="s">
        <v>1967</v>
      </c>
      <c r="R78" s="461" t="s">
        <v>855</v>
      </c>
      <c r="S78" s="461" t="s">
        <v>5519</v>
      </c>
      <c r="T78" s="461" t="s">
        <v>5520</v>
      </c>
      <c r="U78" s="461" t="s">
        <v>2084</v>
      </c>
      <c r="V78" s="461" t="s">
        <v>3083</v>
      </c>
      <c r="W78" s="464" t="s">
        <v>973</v>
      </c>
      <c r="X78" s="1044" t="s">
        <v>4776</v>
      </c>
      <c r="Y78" s="286"/>
    </row>
    <row r="79" spans="1:25" s="33" customFormat="1" ht="11.4" customHeight="1">
      <c r="A79" s="284" t="s">
        <v>111</v>
      </c>
      <c r="B79" s="467" t="s">
        <v>37</v>
      </c>
      <c r="C79" s="468" t="s">
        <v>1893</v>
      </c>
      <c r="D79" s="469" t="s">
        <v>1894</v>
      </c>
      <c r="E79" s="469" t="s">
        <v>1895</v>
      </c>
      <c r="F79" s="469" t="s">
        <v>230</v>
      </c>
      <c r="G79" s="469" t="s">
        <v>1896</v>
      </c>
      <c r="H79" s="469" t="s">
        <v>230</v>
      </c>
      <c r="I79" s="469" t="s">
        <v>1897</v>
      </c>
      <c r="J79" s="469" t="s">
        <v>1898</v>
      </c>
      <c r="K79" s="469" t="s">
        <v>1899</v>
      </c>
      <c r="L79" s="470" t="s">
        <v>1900</v>
      </c>
      <c r="M79" s="471" t="s">
        <v>1901</v>
      </c>
      <c r="N79" s="469" t="s">
        <v>230</v>
      </c>
      <c r="O79" s="469" t="s">
        <v>583</v>
      </c>
      <c r="P79" s="469" t="s">
        <v>230</v>
      </c>
      <c r="Q79" s="469" t="s">
        <v>1432</v>
      </c>
      <c r="R79" s="469" t="s">
        <v>1902</v>
      </c>
      <c r="S79" s="469" t="s">
        <v>1903</v>
      </c>
      <c r="T79" s="469" t="s">
        <v>1904</v>
      </c>
      <c r="U79" s="469" t="s">
        <v>1905</v>
      </c>
      <c r="V79" s="469" t="s">
        <v>512</v>
      </c>
      <c r="W79" s="472" t="s">
        <v>427</v>
      </c>
      <c r="X79" s="1041" t="s">
        <v>37</v>
      </c>
      <c r="Y79" s="284" t="s">
        <v>111</v>
      </c>
    </row>
    <row r="80" spans="1:25" s="33" customFormat="1" ht="11.4" customHeight="1">
      <c r="A80" s="286"/>
      <c r="B80" s="473" t="s">
        <v>38</v>
      </c>
      <c r="C80" s="460" t="s">
        <v>1906</v>
      </c>
      <c r="D80" s="461" t="s">
        <v>1894</v>
      </c>
      <c r="E80" s="461" t="s">
        <v>1907</v>
      </c>
      <c r="F80" s="461" t="s">
        <v>230</v>
      </c>
      <c r="G80" s="461" t="s">
        <v>1908</v>
      </c>
      <c r="H80" s="461" t="s">
        <v>471</v>
      </c>
      <c r="I80" s="461" t="s">
        <v>230</v>
      </c>
      <c r="J80" s="461" t="s">
        <v>1909</v>
      </c>
      <c r="K80" s="461" t="s">
        <v>1910</v>
      </c>
      <c r="L80" s="462" t="s">
        <v>1911</v>
      </c>
      <c r="M80" s="463" t="s">
        <v>824</v>
      </c>
      <c r="N80" s="461" t="s">
        <v>715</v>
      </c>
      <c r="O80" s="461" t="s">
        <v>451</v>
      </c>
      <c r="P80" s="461" t="s">
        <v>498</v>
      </c>
      <c r="Q80" s="461" t="s">
        <v>889</v>
      </c>
      <c r="R80" s="461" t="s">
        <v>1912</v>
      </c>
      <c r="S80" s="461" t="s">
        <v>1913</v>
      </c>
      <c r="T80" s="461" t="s">
        <v>1914</v>
      </c>
      <c r="U80" s="461" t="s">
        <v>1915</v>
      </c>
      <c r="V80" s="461" t="s">
        <v>959</v>
      </c>
      <c r="W80" s="464" t="s">
        <v>597</v>
      </c>
      <c r="X80" s="1042" t="s">
        <v>38</v>
      </c>
      <c r="Y80" s="286"/>
    </row>
    <row r="81" spans="1:25" s="33" customFormat="1" ht="11.4" customHeight="1">
      <c r="A81" s="286"/>
      <c r="B81" s="474" t="s">
        <v>361</v>
      </c>
      <c r="C81" s="460" t="s">
        <v>1916</v>
      </c>
      <c r="D81" s="461" t="s">
        <v>1917</v>
      </c>
      <c r="E81" s="461" t="s">
        <v>1918</v>
      </c>
      <c r="F81" s="461" t="s">
        <v>230</v>
      </c>
      <c r="G81" s="461" t="s">
        <v>1919</v>
      </c>
      <c r="H81" s="461" t="s">
        <v>594</v>
      </c>
      <c r="I81" s="461" t="s">
        <v>230</v>
      </c>
      <c r="J81" s="461" t="s">
        <v>1920</v>
      </c>
      <c r="K81" s="461" t="s">
        <v>1921</v>
      </c>
      <c r="L81" s="462" t="s">
        <v>993</v>
      </c>
      <c r="M81" s="463" t="s">
        <v>1922</v>
      </c>
      <c r="N81" s="461" t="s">
        <v>1923</v>
      </c>
      <c r="O81" s="461" t="s">
        <v>501</v>
      </c>
      <c r="P81" s="461" t="s">
        <v>954</v>
      </c>
      <c r="Q81" s="461" t="s">
        <v>588</v>
      </c>
      <c r="R81" s="461" t="s">
        <v>977</v>
      </c>
      <c r="S81" s="461" t="s">
        <v>1924</v>
      </c>
      <c r="T81" s="461" t="s">
        <v>1925</v>
      </c>
      <c r="U81" s="461" t="s">
        <v>1750</v>
      </c>
      <c r="V81" s="461" t="s">
        <v>1005</v>
      </c>
      <c r="W81" s="464" t="s">
        <v>511</v>
      </c>
      <c r="X81" s="1043" t="s">
        <v>361</v>
      </c>
      <c r="Y81" s="286"/>
    </row>
    <row r="82" spans="1:25" s="33" customFormat="1" ht="11.4" customHeight="1">
      <c r="A82" s="286"/>
      <c r="B82" s="475" t="s">
        <v>362</v>
      </c>
      <c r="C82" s="460" t="s">
        <v>1926</v>
      </c>
      <c r="D82" s="461" t="s">
        <v>1927</v>
      </c>
      <c r="E82" s="461" t="s">
        <v>1928</v>
      </c>
      <c r="F82" s="461" t="s">
        <v>230</v>
      </c>
      <c r="G82" s="461" t="s">
        <v>1929</v>
      </c>
      <c r="H82" s="461" t="s">
        <v>230</v>
      </c>
      <c r="I82" s="461" t="s">
        <v>954</v>
      </c>
      <c r="J82" s="461" t="s">
        <v>1930</v>
      </c>
      <c r="K82" s="461" t="s">
        <v>1931</v>
      </c>
      <c r="L82" s="462" t="s">
        <v>1580</v>
      </c>
      <c r="M82" s="463" t="s">
        <v>914</v>
      </c>
      <c r="N82" s="461" t="s">
        <v>430</v>
      </c>
      <c r="O82" s="461" t="s">
        <v>484</v>
      </c>
      <c r="P82" s="461" t="s">
        <v>416</v>
      </c>
      <c r="Q82" s="461" t="s">
        <v>1844</v>
      </c>
      <c r="R82" s="461" t="s">
        <v>1932</v>
      </c>
      <c r="S82" s="461" t="s">
        <v>1933</v>
      </c>
      <c r="T82" s="461" t="s">
        <v>1934</v>
      </c>
      <c r="U82" s="461" t="s">
        <v>1935</v>
      </c>
      <c r="V82" s="461" t="s">
        <v>865</v>
      </c>
      <c r="W82" s="464" t="s">
        <v>656</v>
      </c>
      <c r="X82" s="1044" t="s">
        <v>362</v>
      </c>
      <c r="Y82" s="286"/>
    </row>
    <row r="83" spans="1:25" s="33" customFormat="1" ht="11.4" customHeight="1">
      <c r="A83" s="286"/>
      <c r="B83" s="475" t="s">
        <v>4776</v>
      </c>
      <c r="C83" s="460" t="s">
        <v>5521</v>
      </c>
      <c r="D83" s="461" t="s">
        <v>1665</v>
      </c>
      <c r="E83" s="461" t="s">
        <v>5522</v>
      </c>
      <c r="F83" s="461" t="s">
        <v>47</v>
      </c>
      <c r="G83" s="461" t="s">
        <v>5523</v>
      </c>
      <c r="H83" s="461" t="s">
        <v>671</v>
      </c>
      <c r="I83" s="461" t="s">
        <v>1554</v>
      </c>
      <c r="J83" s="461" t="s">
        <v>1109</v>
      </c>
      <c r="K83" s="461" t="s">
        <v>3226</v>
      </c>
      <c r="L83" s="462" t="s">
        <v>3583</v>
      </c>
      <c r="M83" s="463" t="s">
        <v>2034</v>
      </c>
      <c r="N83" s="461" t="s">
        <v>422</v>
      </c>
      <c r="O83" s="461" t="s">
        <v>454</v>
      </c>
      <c r="P83" s="461" t="s">
        <v>834</v>
      </c>
      <c r="Q83" s="461" t="s">
        <v>915</v>
      </c>
      <c r="R83" s="461" t="s">
        <v>4636</v>
      </c>
      <c r="S83" s="461" t="s">
        <v>5371</v>
      </c>
      <c r="T83" s="461" t="s">
        <v>1924</v>
      </c>
      <c r="U83" s="461" t="s">
        <v>4095</v>
      </c>
      <c r="V83" s="461" t="s">
        <v>986</v>
      </c>
      <c r="W83" s="464" t="s">
        <v>725</v>
      </c>
      <c r="X83" s="1044" t="s">
        <v>4776</v>
      </c>
      <c r="Y83" s="286"/>
    </row>
    <row r="84" spans="1:25" s="33" customFormat="1" ht="11.4" customHeight="1">
      <c r="A84" s="284" t="s">
        <v>112</v>
      </c>
      <c r="B84" s="467" t="s">
        <v>37</v>
      </c>
      <c r="C84" s="468" t="s">
        <v>1940</v>
      </c>
      <c r="D84" s="469" t="s">
        <v>985</v>
      </c>
      <c r="E84" s="469" t="s">
        <v>1941</v>
      </c>
      <c r="F84" s="469" t="s">
        <v>230</v>
      </c>
      <c r="G84" s="469" t="s">
        <v>1942</v>
      </c>
      <c r="H84" s="469" t="s">
        <v>230</v>
      </c>
      <c r="I84" s="469" t="s">
        <v>1533</v>
      </c>
      <c r="J84" s="469" t="s">
        <v>413</v>
      </c>
      <c r="K84" s="469" t="s">
        <v>1943</v>
      </c>
      <c r="L84" s="470" t="s">
        <v>1944</v>
      </c>
      <c r="M84" s="471" t="s">
        <v>594</v>
      </c>
      <c r="N84" s="469" t="s">
        <v>230</v>
      </c>
      <c r="O84" s="469" t="s">
        <v>448</v>
      </c>
      <c r="P84" s="469" t="s">
        <v>47</v>
      </c>
      <c r="Q84" s="469" t="s">
        <v>505</v>
      </c>
      <c r="R84" s="469" t="s">
        <v>1945</v>
      </c>
      <c r="S84" s="469" t="s">
        <v>1946</v>
      </c>
      <c r="T84" s="469" t="s">
        <v>1947</v>
      </c>
      <c r="U84" s="469" t="s">
        <v>1948</v>
      </c>
      <c r="V84" s="469" t="s">
        <v>426</v>
      </c>
      <c r="W84" s="472" t="s">
        <v>230</v>
      </c>
      <c r="X84" s="1041" t="s">
        <v>37</v>
      </c>
      <c r="Y84" s="284" t="s">
        <v>112</v>
      </c>
    </row>
    <row r="85" spans="1:25" s="33" customFormat="1" ht="11.4" customHeight="1">
      <c r="A85" s="286"/>
      <c r="B85" s="473" t="s">
        <v>38</v>
      </c>
      <c r="C85" s="460" t="s">
        <v>1949</v>
      </c>
      <c r="D85" s="461" t="s">
        <v>230</v>
      </c>
      <c r="E85" s="461" t="s">
        <v>1886</v>
      </c>
      <c r="F85" s="461" t="s">
        <v>230</v>
      </c>
      <c r="G85" s="461" t="s">
        <v>1405</v>
      </c>
      <c r="H85" s="461" t="s">
        <v>496</v>
      </c>
      <c r="I85" s="461" t="s">
        <v>230</v>
      </c>
      <c r="J85" s="461" t="s">
        <v>1666</v>
      </c>
      <c r="K85" s="461" t="s">
        <v>1950</v>
      </c>
      <c r="L85" s="462" t="s">
        <v>1951</v>
      </c>
      <c r="M85" s="463" t="s">
        <v>747</v>
      </c>
      <c r="N85" s="461" t="s">
        <v>230</v>
      </c>
      <c r="O85" s="461" t="s">
        <v>603</v>
      </c>
      <c r="P85" s="461" t="s">
        <v>47</v>
      </c>
      <c r="Q85" s="461" t="s">
        <v>1952</v>
      </c>
      <c r="R85" s="461" t="s">
        <v>819</v>
      </c>
      <c r="S85" s="461" t="s">
        <v>1953</v>
      </c>
      <c r="T85" s="461" t="s">
        <v>629</v>
      </c>
      <c r="U85" s="461" t="s">
        <v>1954</v>
      </c>
      <c r="V85" s="461" t="s">
        <v>453</v>
      </c>
      <c r="W85" s="464" t="s">
        <v>230</v>
      </c>
      <c r="X85" s="1042" t="s">
        <v>38</v>
      </c>
      <c r="Y85" s="286"/>
    </row>
    <row r="86" spans="1:25" s="33" customFormat="1" ht="11.4" customHeight="1">
      <c r="A86" s="286"/>
      <c r="B86" s="474" t="s">
        <v>361</v>
      </c>
      <c r="C86" s="460" t="s">
        <v>1955</v>
      </c>
      <c r="D86" s="461" t="s">
        <v>230</v>
      </c>
      <c r="E86" s="461" t="s">
        <v>1956</v>
      </c>
      <c r="F86" s="461" t="s">
        <v>230</v>
      </c>
      <c r="G86" s="461" t="s">
        <v>1957</v>
      </c>
      <c r="H86" s="461" t="s">
        <v>469</v>
      </c>
      <c r="I86" s="461" t="s">
        <v>230</v>
      </c>
      <c r="J86" s="461" t="s">
        <v>1958</v>
      </c>
      <c r="K86" s="461" t="s">
        <v>1959</v>
      </c>
      <c r="L86" s="462" t="s">
        <v>1960</v>
      </c>
      <c r="M86" s="463" t="s">
        <v>230</v>
      </c>
      <c r="N86" s="461" t="s">
        <v>230</v>
      </c>
      <c r="O86" s="461" t="s">
        <v>453</v>
      </c>
      <c r="P86" s="461" t="s">
        <v>47</v>
      </c>
      <c r="Q86" s="461" t="s">
        <v>230</v>
      </c>
      <c r="R86" s="461" t="s">
        <v>1961</v>
      </c>
      <c r="S86" s="461" t="s">
        <v>1962</v>
      </c>
      <c r="T86" s="461" t="s">
        <v>1963</v>
      </c>
      <c r="U86" s="461" t="s">
        <v>1964</v>
      </c>
      <c r="V86" s="461" t="s">
        <v>460</v>
      </c>
      <c r="W86" s="464" t="s">
        <v>230</v>
      </c>
      <c r="X86" s="1043" t="s">
        <v>361</v>
      </c>
      <c r="Y86" s="286"/>
    </row>
    <row r="87" spans="1:25" s="33" customFormat="1" ht="11.4" customHeight="1">
      <c r="A87" s="286"/>
      <c r="B87" s="475" t="s">
        <v>362</v>
      </c>
      <c r="C87" s="460" t="s">
        <v>1965</v>
      </c>
      <c r="D87" s="461" t="s">
        <v>230</v>
      </c>
      <c r="E87" s="461" t="s">
        <v>1966</v>
      </c>
      <c r="F87" s="461" t="s">
        <v>230</v>
      </c>
      <c r="G87" s="461" t="s">
        <v>1369</v>
      </c>
      <c r="H87" s="461" t="s">
        <v>230</v>
      </c>
      <c r="I87" s="461" t="s">
        <v>612</v>
      </c>
      <c r="J87" s="461" t="s">
        <v>1967</v>
      </c>
      <c r="K87" s="461" t="s">
        <v>785</v>
      </c>
      <c r="L87" s="462" t="s">
        <v>793</v>
      </c>
      <c r="M87" s="463" t="s">
        <v>230</v>
      </c>
      <c r="N87" s="461" t="s">
        <v>230</v>
      </c>
      <c r="O87" s="461" t="s">
        <v>603</v>
      </c>
      <c r="P87" s="461" t="s">
        <v>47</v>
      </c>
      <c r="Q87" s="461" t="s">
        <v>230</v>
      </c>
      <c r="R87" s="461" t="s">
        <v>1968</v>
      </c>
      <c r="S87" s="461" t="s">
        <v>711</v>
      </c>
      <c r="T87" s="461" t="s">
        <v>627</v>
      </c>
      <c r="U87" s="461" t="s">
        <v>1948</v>
      </c>
      <c r="V87" s="461" t="s">
        <v>479</v>
      </c>
      <c r="W87" s="464" t="s">
        <v>230</v>
      </c>
      <c r="X87" s="1044" t="s">
        <v>362</v>
      </c>
      <c r="Y87" s="286"/>
    </row>
    <row r="88" spans="1:25" s="33" customFormat="1" ht="11.4" customHeight="1">
      <c r="A88" s="286"/>
      <c r="B88" s="475" t="s">
        <v>4776</v>
      </c>
      <c r="C88" s="460" t="s">
        <v>2936</v>
      </c>
      <c r="D88" s="461" t="s">
        <v>230</v>
      </c>
      <c r="E88" s="461" t="s">
        <v>2363</v>
      </c>
      <c r="F88" s="461" t="s">
        <v>230</v>
      </c>
      <c r="G88" s="461" t="s">
        <v>2885</v>
      </c>
      <c r="H88" s="461" t="s">
        <v>230</v>
      </c>
      <c r="I88" s="461" t="s">
        <v>1007</v>
      </c>
      <c r="J88" s="461" t="s">
        <v>4283</v>
      </c>
      <c r="K88" s="461" t="s">
        <v>1457</v>
      </c>
      <c r="L88" s="462" t="s">
        <v>4343</v>
      </c>
      <c r="M88" s="463" t="s">
        <v>230</v>
      </c>
      <c r="N88" s="461" t="s">
        <v>428</v>
      </c>
      <c r="O88" s="461" t="s">
        <v>422</v>
      </c>
      <c r="P88" s="461" t="s">
        <v>47</v>
      </c>
      <c r="Q88" s="461" t="s">
        <v>479</v>
      </c>
      <c r="R88" s="461" t="s">
        <v>865</v>
      </c>
      <c r="S88" s="461" t="s">
        <v>2390</v>
      </c>
      <c r="T88" s="461" t="s">
        <v>655</v>
      </c>
      <c r="U88" s="461" t="s">
        <v>1837</v>
      </c>
      <c r="V88" s="461" t="s">
        <v>479</v>
      </c>
      <c r="W88" s="464" t="s">
        <v>618</v>
      </c>
      <c r="X88" s="1044" t="s">
        <v>4776</v>
      </c>
      <c r="Y88" s="286"/>
    </row>
    <row r="89" spans="1:25" s="33" customFormat="1" ht="11.4" customHeight="1">
      <c r="A89" s="284" t="s">
        <v>113</v>
      </c>
      <c r="B89" s="467" t="s">
        <v>37</v>
      </c>
      <c r="C89" s="468" t="s">
        <v>1977</v>
      </c>
      <c r="D89" s="469" t="s">
        <v>1978</v>
      </c>
      <c r="E89" s="469" t="s">
        <v>1979</v>
      </c>
      <c r="F89" s="469" t="s">
        <v>47</v>
      </c>
      <c r="G89" s="469" t="s">
        <v>1980</v>
      </c>
      <c r="H89" s="469" t="s">
        <v>454</v>
      </c>
      <c r="I89" s="469" t="s">
        <v>707</v>
      </c>
      <c r="J89" s="469" t="s">
        <v>1981</v>
      </c>
      <c r="K89" s="469" t="s">
        <v>1982</v>
      </c>
      <c r="L89" s="470" t="s">
        <v>1983</v>
      </c>
      <c r="M89" s="471" t="s">
        <v>626</v>
      </c>
      <c r="N89" s="469" t="s">
        <v>520</v>
      </c>
      <c r="O89" s="469" t="s">
        <v>981</v>
      </c>
      <c r="P89" s="469" t="s">
        <v>810</v>
      </c>
      <c r="Q89" s="469" t="s">
        <v>1984</v>
      </c>
      <c r="R89" s="469" t="s">
        <v>933</v>
      </c>
      <c r="S89" s="469" t="s">
        <v>1985</v>
      </c>
      <c r="T89" s="469" t="s">
        <v>1986</v>
      </c>
      <c r="U89" s="469" t="s">
        <v>1606</v>
      </c>
      <c r="V89" s="469" t="s">
        <v>472</v>
      </c>
      <c r="W89" s="472" t="s">
        <v>637</v>
      </c>
      <c r="X89" s="1041" t="s">
        <v>37</v>
      </c>
      <c r="Y89" s="284" t="s">
        <v>113</v>
      </c>
    </row>
    <row r="90" spans="1:25" s="33" customFormat="1" ht="11.4" customHeight="1">
      <c r="A90" s="286"/>
      <c r="B90" s="473" t="s">
        <v>38</v>
      </c>
      <c r="C90" s="460" t="s">
        <v>1987</v>
      </c>
      <c r="D90" s="461" t="s">
        <v>952</v>
      </c>
      <c r="E90" s="461" t="s">
        <v>1988</v>
      </c>
      <c r="F90" s="461" t="s">
        <v>47</v>
      </c>
      <c r="G90" s="461" t="s">
        <v>1989</v>
      </c>
      <c r="H90" s="461" t="s">
        <v>501</v>
      </c>
      <c r="I90" s="461" t="s">
        <v>1990</v>
      </c>
      <c r="J90" s="461" t="s">
        <v>1991</v>
      </c>
      <c r="K90" s="461" t="s">
        <v>1992</v>
      </c>
      <c r="L90" s="462" t="s">
        <v>482</v>
      </c>
      <c r="M90" s="463" t="s">
        <v>1602</v>
      </c>
      <c r="N90" s="461" t="s">
        <v>481</v>
      </c>
      <c r="O90" s="461" t="s">
        <v>1993</v>
      </c>
      <c r="P90" s="461" t="s">
        <v>585</v>
      </c>
      <c r="Q90" s="461" t="s">
        <v>530</v>
      </c>
      <c r="R90" s="461" t="s">
        <v>962</v>
      </c>
      <c r="S90" s="461" t="s">
        <v>825</v>
      </c>
      <c r="T90" s="461" t="s">
        <v>1625</v>
      </c>
      <c r="U90" s="461" t="s">
        <v>1994</v>
      </c>
      <c r="V90" s="461" t="s">
        <v>695</v>
      </c>
      <c r="W90" s="464" t="s">
        <v>448</v>
      </c>
      <c r="X90" s="1042" t="s">
        <v>38</v>
      </c>
      <c r="Y90" s="286"/>
    </row>
    <row r="91" spans="1:25" s="33" customFormat="1" ht="11.4" customHeight="1">
      <c r="A91" s="286"/>
      <c r="B91" s="474" t="s">
        <v>361</v>
      </c>
      <c r="C91" s="460" t="s">
        <v>1995</v>
      </c>
      <c r="D91" s="461" t="s">
        <v>1996</v>
      </c>
      <c r="E91" s="461" t="s">
        <v>1997</v>
      </c>
      <c r="F91" s="461" t="s">
        <v>47</v>
      </c>
      <c r="G91" s="461" t="s">
        <v>1998</v>
      </c>
      <c r="H91" s="461" t="s">
        <v>474</v>
      </c>
      <c r="I91" s="461" t="s">
        <v>835</v>
      </c>
      <c r="J91" s="461" t="s">
        <v>1999</v>
      </c>
      <c r="K91" s="461" t="s">
        <v>2000</v>
      </c>
      <c r="L91" s="462" t="s">
        <v>2001</v>
      </c>
      <c r="M91" s="463" t="s">
        <v>2002</v>
      </c>
      <c r="N91" s="461" t="s">
        <v>493</v>
      </c>
      <c r="O91" s="461" t="s">
        <v>571</v>
      </c>
      <c r="P91" s="461" t="s">
        <v>530</v>
      </c>
      <c r="Q91" s="461" t="s">
        <v>2003</v>
      </c>
      <c r="R91" s="461" t="s">
        <v>2004</v>
      </c>
      <c r="S91" s="461" t="s">
        <v>2005</v>
      </c>
      <c r="T91" s="461" t="s">
        <v>756</v>
      </c>
      <c r="U91" s="461" t="s">
        <v>2006</v>
      </c>
      <c r="V91" s="461" t="s">
        <v>695</v>
      </c>
      <c r="W91" s="464" t="s">
        <v>520</v>
      </c>
      <c r="X91" s="1043" t="s">
        <v>361</v>
      </c>
      <c r="Y91" s="286"/>
    </row>
    <row r="92" spans="1:25" s="33" customFormat="1" ht="11.4" customHeight="1">
      <c r="A92" s="286"/>
      <c r="B92" s="475" t="s">
        <v>362</v>
      </c>
      <c r="C92" s="460" t="s">
        <v>2007</v>
      </c>
      <c r="D92" s="461" t="s">
        <v>682</v>
      </c>
      <c r="E92" s="461" t="s">
        <v>2008</v>
      </c>
      <c r="F92" s="461" t="s">
        <v>47</v>
      </c>
      <c r="G92" s="461" t="s">
        <v>852</v>
      </c>
      <c r="H92" s="461" t="s">
        <v>714</v>
      </c>
      <c r="I92" s="461" t="s">
        <v>707</v>
      </c>
      <c r="J92" s="461" t="s">
        <v>2009</v>
      </c>
      <c r="K92" s="461" t="s">
        <v>2010</v>
      </c>
      <c r="L92" s="462" t="s">
        <v>2011</v>
      </c>
      <c r="M92" s="463" t="s">
        <v>2012</v>
      </c>
      <c r="N92" s="461" t="s">
        <v>634</v>
      </c>
      <c r="O92" s="461" t="s">
        <v>854</v>
      </c>
      <c r="P92" s="461" t="s">
        <v>230</v>
      </c>
      <c r="Q92" s="461" t="s">
        <v>2013</v>
      </c>
      <c r="R92" s="461" t="s">
        <v>1596</v>
      </c>
      <c r="S92" s="461" t="s">
        <v>2014</v>
      </c>
      <c r="T92" s="461" t="s">
        <v>2015</v>
      </c>
      <c r="U92" s="461" t="s">
        <v>2016</v>
      </c>
      <c r="V92" s="461" t="s">
        <v>751</v>
      </c>
      <c r="W92" s="464" t="s">
        <v>230</v>
      </c>
      <c r="X92" s="1044" t="s">
        <v>362</v>
      </c>
      <c r="Y92" s="286"/>
    </row>
    <row r="93" spans="1:25" s="33" customFormat="1" ht="11.4" customHeight="1">
      <c r="A93" s="286"/>
      <c r="B93" s="475" t="s">
        <v>4776</v>
      </c>
      <c r="C93" s="460" t="s">
        <v>5524</v>
      </c>
      <c r="D93" s="461" t="s">
        <v>3266</v>
      </c>
      <c r="E93" s="461" t="s">
        <v>5525</v>
      </c>
      <c r="F93" s="461" t="s">
        <v>47</v>
      </c>
      <c r="G93" s="461" t="s">
        <v>5526</v>
      </c>
      <c r="H93" s="461" t="s">
        <v>504</v>
      </c>
      <c r="I93" s="461" t="s">
        <v>2509</v>
      </c>
      <c r="J93" s="461" t="s">
        <v>772</v>
      </c>
      <c r="K93" s="461" t="s">
        <v>4232</v>
      </c>
      <c r="L93" s="462" t="s">
        <v>1593</v>
      </c>
      <c r="M93" s="463" t="s">
        <v>546</v>
      </c>
      <c r="N93" s="461" t="s">
        <v>489</v>
      </c>
      <c r="O93" s="461" t="s">
        <v>559</v>
      </c>
      <c r="P93" s="461" t="s">
        <v>230</v>
      </c>
      <c r="Q93" s="461" t="s">
        <v>3388</v>
      </c>
      <c r="R93" s="461" t="s">
        <v>1209</v>
      </c>
      <c r="S93" s="461" t="s">
        <v>2005</v>
      </c>
      <c r="T93" s="461" t="s">
        <v>3398</v>
      </c>
      <c r="U93" s="461" t="s">
        <v>5362</v>
      </c>
      <c r="V93" s="461" t="s">
        <v>523</v>
      </c>
      <c r="W93" s="464" t="s">
        <v>230</v>
      </c>
      <c r="X93" s="1044" t="s">
        <v>4776</v>
      </c>
      <c r="Y93" s="286"/>
    </row>
    <row r="94" spans="1:25" s="33" customFormat="1" ht="11.4" customHeight="1">
      <c r="A94" s="284" t="s">
        <v>114</v>
      </c>
      <c r="B94" s="467" t="s">
        <v>37</v>
      </c>
      <c r="C94" s="468" t="s">
        <v>2020</v>
      </c>
      <c r="D94" s="469" t="s">
        <v>540</v>
      </c>
      <c r="E94" s="469" t="s">
        <v>2021</v>
      </c>
      <c r="F94" s="469" t="s">
        <v>230</v>
      </c>
      <c r="G94" s="469" t="s">
        <v>2022</v>
      </c>
      <c r="H94" s="469" t="s">
        <v>635</v>
      </c>
      <c r="I94" s="469" t="s">
        <v>230</v>
      </c>
      <c r="J94" s="469" t="s">
        <v>518</v>
      </c>
      <c r="K94" s="469" t="s">
        <v>2023</v>
      </c>
      <c r="L94" s="470" t="s">
        <v>2024</v>
      </c>
      <c r="M94" s="471" t="s">
        <v>701</v>
      </c>
      <c r="N94" s="469" t="s">
        <v>647</v>
      </c>
      <c r="O94" s="469" t="s">
        <v>674</v>
      </c>
      <c r="P94" s="469" t="s">
        <v>714</v>
      </c>
      <c r="Q94" s="469" t="s">
        <v>614</v>
      </c>
      <c r="R94" s="469" t="s">
        <v>506</v>
      </c>
      <c r="S94" s="469" t="s">
        <v>2025</v>
      </c>
      <c r="T94" s="469" t="s">
        <v>2026</v>
      </c>
      <c r="U94" s="469" t="s">
        <v>2027</v>
      </c>
      <c r="V94" s="469" t="s">
        <v>666</v>
      </c>
      <c r="W94" s="472" t="s">
        <v>442</v>
      </c>
      <c r="X94" s="1041" t="s">
        <v>37</v>
      </c>
      <c r="Y94" s="284" t="s">
        <v>114</v>
      </c>
    </row>
    <row r="95" spans="1:25" s="33" customFormat="1" ht="11.4" customHeight="1">
      <c r="A95" s="286"/>
      <c r="B95" s="473" t="s">
        <v>38</v>
      </c>
      <c r="C95" s="460" t="s">
        <v>2028</v>
      </c>
      <c r="D95" s="461" t="s">
        <v>2029</v>
      </c>
      <c r="E95" s="461" t="s">
        <v>2030</v>
      </c>
      <c r="F95" s="461" t="s">
        <v>230</v>
      </c>
      <c r="G95" s="461" t="s">
        <v>2031</v>
      </c>
      <c r="H95" s="461" t="s">
        <v>641</v>
      </c>
      <c r="I95" s="461" t="s">
        <v>230</v>
      </c>
      <c r="J95" s="461" t="s">
        <v>778</v>
      </c>
      <c r="K95" s="461" t="s">
        <v>2032</v>
      </c>
      <c r="L95" s="462" t="s">
        <v>2033</v>
      </c>
      <c r="M95" s="463" t="s">
        <v>2034</v>
      </c>
      <c r="N95" s="461" t="s">
        <v>230</v>
      </c>
      <c r="O95" s="461" t="s">
        <v>765</v>
      </c>
      <c r="P95" s="461" t="s">
        <v>230</v>
      </c>
      <c r="Q95" s="461" t="s">
        <v>230</v>
      </c>
      <c r="R95" s="461" t="s">
        <v>537</v>
      </c>
      <c r="S95" s="461" t="s">
        <v>2035</v>
      </c>
      <c r="T95" s="461" t="s">
        <v>2036</v>
      </c>
      <c r="U95" s="461" t="s">
        <v>835</v>
      </c>
      <c r="V95" s="461" t="s">
        <v>1505</v>
      </c>
      <c r="W95" s="464" t="s">
        <v>714</v>
      </c>
      <c r="X95" s="1042" t="s">
        <v>38</v>
      </c>
      <c r="Y95" s="286"/>
    </row>
    <row r="96" spans="1:25" s="33" customFormat="1" ht="11.4" customHeight="1">
      <c r="A96" s="286"/>
      <c r="B96" s="474" t="s">
        <v>361</v>
      </c>
      <c r="C96" s="460" t="s">
        <v>2037</v>
      </c>
      <c r="D96" s="461" t="s">
        <v>230</v>
      </c>
      <c r="E96" s="461" t="s">
        <v>2038</v>
      </c>
      <c r="F96" s="461" t="s">
        <v>230</v>
      </c>
      <c r="G96" s="461" t="s">
        <v>1521</v>
      </c>
      <c r="H96" s="461" t="s">
        <v>474</v>
      </c>
      <c r="I96" s="461" t="s">
        <v>230</v>
      </c>
      <c r="J96" s="461" t="s">
        <v>926</v>
      </c>
      <c r="K96" s="461" t="s">
        <v>1504</v>
      </c>
      <c r="L96" s="462" t="s">
        <v>2039</v>
      </c>
      <c r="M96" s="463" t="s">
        <v>981</v>
      </c>
      <c r="N96" s="461" t="s">
        <v>230</v>
      </c>
      <c r="O96" s="461" t="s">
        <v>503</v>
      </c>
      <c r="P96" s="461" t="s">
        <v>230</v>
      </c>
      <c r="Q96" s="461" t="s">
        <v>1829</v>
      </c>
      <c r="R96" s="461" t="s">
        <v>763</v>
      </c>
      <c r="S96" s="461" t="s">
        <v>2040</v>
      </c>
      <c r="T96" s="461" t="s">
        <v>2041</v>
      </c>
      <c r="U96" s="461" t="s">
        <v>762</v>
      </c>
      <c r="V96" s="461" t="s">
        <v>994</v>
      </c>
      <c r="W96" s="464" t="s">
        <v>887</v>
      </c>
      <c r="X96" s="1043" t="s">
        <v>361</v>
      </c>
      <c r="Y96" s="286"/>
    </row>
    <row r="97" spans="1:25" s="33" customFormat="1" ht="11.4" customHeight="1">
      <c r="A97" s="286"/>
      <c r="B97" s="475" t="s">
        <v>362</v>
      </c>
      <c r="C97" s="460" t="s">
        <v>2042</v>
      </c>
      <c r="D97" s="461" t="s">
        <v>1958</v>
      </c>
      <c r="E97" s="461" t="s">
        <v>2043</v>
      </c>
      <c r="F97" s="461" t="s">
        <v>230</v>
      </c>
      <c r="G97" s="461" t="s">
        <v>2044</v>
      </c>
      <c r="H97" s="461" t="s">
        <v>614</v>
      </c>
      <c r="I97" s="461" t="s">
        <v>230</v>
      </c>
      <c r="J97" s="461" t="s">
        <v>1967</v>
      </c>
      <c r="K97" s="461" t="s">
        <v>2045</v>
      </c>
      <c r="L97" s="462" t="s">
        <v>2046</v>
      </c>
      <c r="M97" s="463" t="s">
        <v>492</v>
      </c>
      <c r="N97" s="461" t="s">
        <v>230</v>
      </c>
      <c r="O97" s="461" t="s">
        <v>614</v>
      </c>
      <c r="P97" s="461" t="s">
        <v>454</v>
      </c>
      <c r="Q97" s="461" t="s">
        <v>2047</v>
      </c>
      <c r="R97" s="461" t="s">
        <v>571</v>
      </c>
      <c r="S97" s="461" t="s">
        <v>2048</v>
      </c>
      <c r="T97" s="461" t="s">
        <v>1540</v>
      </c>
      <c r="U97" s="461" t="s">
        <v>2049</v>
      </c>
      <c r="V97" s="461" t="s">
        <v>716</v>
      </c>
      <c r="W97" s="464" t="s">
        <v>230</v>
      </c>
      <c r="X97" s="1044" t="s">
        <v>362</v>
      </c>
      <c r="Y97" s="286"/>
    </row>
    <row r="98" spans="1:25" s="33" customFormat="1" ht="11.4" customHeight="1">
      <c r="A98" s="286"/>
      <c r="B98" s="475" t="s">
        <v>4776</v>
      </c>
      <c r="C98" s="460" t="s">
        <v>5527</v>
      </c>
      <c r="D98" s="461" t="s">
        <v>2400</v>
      </c>
      <c r="E98" s="461" t="s">
        <v>1497</v>
      </c>
      <c r="F98" s="461" t="s">
        <v>481</v>
      </c>
      <c r="G98" s="461" t="s">
        <v>5528</v>
      </c>
      <c r="H98" s="461" t="s">
        <v>594</v>
      </c>
      <c r="I98" s="461" t="s">
        <v>992</v>
      </c>
      <c r="J98" s="461" t="s">
        <v>230</v>
      </c>
      <c r="K98" s="461" t="s">
        <v>5529</v>
      </c>
      <c r="L98" s="462" t="s">
        <v>4418</v>
      </c>
      <c r="M98" s="463" t="s">
        <v>537</v>
      </c>
      <c r="N98" s="461" t="s">
        <v>610</v>
      </c>
      <c r="O98" s="461" t="s">
        <v>587</v>
      </c>
      <c r="P98" s="461" t="s">
        <v>230</v>
      </c>
      <c r="Q98" s="461" t="s">
        <v>1595</v>
      </c>
      <c r="R98" s="461" t="s">
        <v>1848</v>
      </c>
      <c r="S98" s="461" t="s">
        <v>3774</v>
      </c>
      <c r="T98" s="461" t="s">
        <v>1787</v>
      </c>
      <c r="U98" s="461" t="s">
        <v>883</v>
      </c>
      <c r="V98" s="461" t="s">
        <v>1836</v>
      </c>
      <c r="W98" s="464" t="s">
        <v>2176</v>
      </c>
      <c r="X98" s="1044" t="s">
        <v>4776</v>
      </c>
      <c r="Y98" s="286"/>
    </row>
    <row r="99" spans="1:25" s="33" customFormat="1" ht="11.4" customHeight="1">
      <c r="A99" s="284" t="s">
        <v>115</v>
      </c>
      <c r="B99" s="467" t="s">
        <v>37</v>
      </c>
      <c r="C99" s="468" t="s">
        <v>2053</v>
      </c>
      <c r="D99" s="469" t="s">
        <v>891</v>
      </c>
      <c r="E99" s="469" t="s">
        <v>2054</v>
      </c>
      <c r="F99" s="469" t="s">
        <v>230</v>
      </c>
      <c r="G99" s="469" t="s">
        <v>2055</v>
      </c>
      <c r="H99" s="469" t="s">
        <v>230</v>
      </c>
      <c r="I99" s="469" t="s">
        <v>672</v>
      </c>
      <c r="J99" s="469" t="s">
        <v>957</v>
      </c>
      <c r="K99" s="469" t="s">
        <v>2056</v>
      </c>
      <c r="L99" s="470" t="s">
        <v>2057</v>
      </c>
      <c r="M99" s="471" t="s">
        <v>2058</v>
      </c>
      <c r="N99" s="469" t="s">
        <v>670</v>
      </c>
      <c r="O99" s="469" t="s">
        <v>567</v>
      </c>
      <c r="P99" s="469" t="s">
        <v>230</v>
      </c>
      <c r="Q99" s="469" t="s">
        <v>516</v>
      </c>
      <c r="R99" s="469" t="s">
        <v>574</v>
      </c>
      <c r="S99" s="469" t="s">
        <v>1897</v>
      </c>
      <c r="T99" s="469" t="s">
        <v>2059</v>
      </c>
      <c r="U99" s="469" t="s">
        <v>560</v>
      </c>
      <c r="V99" s="469" t="s">
        <v>865</v>
      </c>
      <c r="W99" s="472" t="s">
        <v>230</v>
      </c>
      <c r="X99" s="1041" t="s">
        <v>37</v>
      </c>
      <c r="Y99" s="284" t="s">
        <v>115</v>
      </c>
    </row>
    <row r="100" spans="1:25" s="33" customFormat="1" ht="11.4" customHeight="1">
      <c r="A100" s="286"/>
      <c r="B100" s="473" t="s">
        <v>38</v>
      </c>
      <c r="C100" s="460" t="s">
        <v>2060</v>
      </c>
      <c r="D100" s="461" t="s">
        <v>230</v>
      </c>
      <c r="E100" s="461" t="s">
        <v>2061</v>
      </c>
      <c r="F100" s="461" t="s">
        <v>230</v>
      </c>
      <c r="G100" s="461" t="s">
        <v>2062</v>
      </c>
      <c r="H100" s="461" t="s">
        <v>486</v>
      </c>
      <c r="I100" s="461" t="s">
        <v>230</v>
      </c>
      <c r="J100" s="461" t="s">
        <v>928</v>
      </c>
      <c r="K100" s="461" t="s">
        <v>824</v>
      </c>
      <c r="L100" s="462" t="s">
        <v>829</v>
      </c>
      <c r="M100" s="463" t="s">
        <v>853</v>
      </c>
      <c r="N100" s="461" t="s">
        <v>640</v>
      </c>
      <c r="O100" s="461" t="s">
        <v>520</v>
      </c>
      <c r="P100" s="461" t="s">
        <v>230</v>
      </c>
      <c r="Q100" s="461" t="s">
        <v>230</v>
      </c>
      <c r="R100" s="461" t="s">
        <v>608</v>
      </c>
      <c r="S100" s="461" t="s">
        <v>519</v>
      </c>
      <c r="T100" s="461" t="s">
        <v>2063</v>
      </c>
      <c r="U100" s="461" t="s">
        <v>740</v>
      </c>
      <c r="V100" s="461" t="s">
        <v>633</v>
      </c>
      <c r="W100" s="464" t="s">
        <v>230</v>
      </c>
      <c r="X100" s="1042" t="s">
        <v>38</v>
      </c>
      <c r="Y100" s="286"/>
    </row>
    <row r="101" spans="1:25" s="33" customFormat="1" ht="11.4" customHeight="1">
      <c r="A101" s="286"/>
      <c r="B101" s="474" t="s">
        <v>361</v>
      </c>
      <c r="C101" s="460" t="s">
        <v>2064</v>
      </c>
      <c r="D101" s="461" t="s">
        <v>588</v>
      </c>
      <c r="E101" s="461" t="s">
        <v>2065</v>
      </c>
      <c r="F101" s="461" t="s">
        <v>230</v>
      </c>
      <c r="G101" s="461" t="s">
        <v>2066</v>
      </c>
      <c r="H101" s="461" t="s">
        <v>415</v>
      </c>
      <c r="I101" s="461" t="s">
        <v>230</v>
      </c>
      <c r="J101" s="461" t="s">
        <v>2067</v>
      </c>
      <c r="K101" s="461" t="s">
        <v>2068</v>
      </c>
      <c r="L101" s="462" t="s">
        <v>854</v>
      </c>
      <c r="M101" s="463" t="s">
        <v>230</v>
      </c>
      <c r="N101" s="461" t="s">
        <v>409</v>
      </c>
      <c r="O101" s="461" t="s">
        <v>580</v>
      </c>
      <c r="P101" s="461" t="s">
        <v>230</v>
      </c>
      <c r="Q101" s="461" t="s">
        <v>230</v>
      </c>
      <c r="R101" s="461" t="s">
        <v>551</v>
      </c>
      <c r="S101" s="461" t="s">
        <v>2069</v>
      </c>
      <c r="T101" s="461" t="s">
        <v>2070</v>
      </c>
      <c r="U101" s="461" t="s">
        <v>2071</v>
      </c>
      <c r="V101" s="461" t="s">
        <v>635</v>
      </c>
      <c r="W101" s="464" t="s">
        <v>230</v>
      </c>
      <c r="X101" s="1043" t="s">
        <v>361</v>
      </c>
      <c r="Y101" s="286"/>
    </row>
    <row r="102" spans="1:25" s="33" customFormat="1" ht="11.4" customHeight="1">
      <c r="A102" s="286"/>
      <c r="B102" s="475" t="s">
        <v>362</v>
      </c>
      <c r="C102" s="460" t="s">
        <v>2072</v>
      </c>
      <c r="D102" s="461" t="s">
        <v>230</v>
      </c>
      <c r="E102" s="461" t="s">
        <v>2073</v>
      </c>
      <c r="F102" s="461" t="s">
        <v>230</v>
      </c>
      <c r="G102" s="461" t="s">
        <v>2074</v>
      </c>
      <c r="H102" s="461" t="s">
        <v>230</v>
      </c>
      <c r="I102" s="461" t="s">
        <v>1004</v>
      </c>
      <c r="J102" s="461" t="s">
        <v>534</v>
      </c>
      <c r="K102" s="461" t="s">
        <v>2075</v>
      </c>
      <c r="L102" s="462" t="s">
        <v>1627</v>
      </c>
      <c r="M102" s="463" t="s">
        <v>230</v>
      </c>
      <c r="N102" s="461" t="s">
        <v>409</v>
      </c>
      <c r="O102" s="461" t="s">
        <v>650</v>
      </c>
      <c r="P102" s="461" t="s">
        <v>230</v>
      </c>
      <c r="Q102" s="461" t="s">
        <v>230</v>
      </c>
      <c r="R102" s="461" t="s">
        <v>511</v>
      </c>
      <c r="S102" s="461" t="s">
        <v>2076</v>
      </c>
      <c r="T102" s="461" t="s">
        <v>2077</v>
      </c>
      <c r="U102" s="461" t="s">
        <v>2078</v>
      </c>
      <c r="V102" s="461" t="s">
        <v>458</v>
      </c>
      <c r="W102" s="464" t="s">
        <v>230</v>
      </c>
      <c r="X102" s="1044" t="s">
        <v>362</v>
      </c>
      <c r="Y102" s="286"/>
    </row>
    <row r="103" spans="1:25" s="33" customFormat="1" ht="11.4" customHeight="1">
      <c r="A103" s="286"/>
      <c r="B103" s="475" t="s">
        <v>4776</v>
      </c>
      <c r="C103" s="460" t="s">
        <v>2332</v>
      </c>
      <c r="D103" s="461" t="s">
        <v>230</v>
      </c>
      <c r="E103" s="461" t="s">
        <v>5530</v>
      </c>
      <c r="F103" s="461" t="s">
        <v>230</v>
      </c>
      <c r="G103" s="461" t="s">
        <v>5531</v>
      </c>
      <c r="H103" s="461" t="s">
        <v>230</v>
      </c>
      <c r="I103" s="461" t="s">
        <v>553</v>
      </c>
      <c r="J103" s="461" t="s">
        <v>230</v>
      </c>
      <c r="K103" s="461" t="s">
        <v>1588</v>
      </c>
      <c r="L103" s="462" t="s">
        <v>752</v>
      </c>
      <c r="M103" s="463" t="s">
        <v>230</v>
      </c>
      <c r="N103" s="461" t="s">
        <v>810</v>
      </c>
      <c r="O103" s="461" t="s">
        <v>522</v>
      </c>
      <c r="P103" s="461" t="s">
        <v>230</v>
      </c>
      <c r="Q103" s="461" t="s">
        <v>433</v>
      </c>
      <c r="R103" s="461" t="s">
        <v>430</v>
      </c>
      <c r="S103" s="461" t="s">
        <v>1894</v>
      </c>
      <c r="T103" s="461" t="s">
        <v>4358</v>
      </c>
      <c r="U103" s="461" t="s">
        <v>4498</v>
      </c>
      <c r="V103" s="461" t="s">
        <v>507</v>
      </c>
      <c r="W103" s="464" t="s">
        <v>230</v>
      </c>
      <c r="X103" s="1044" t="s">
        <v>4776</v>
      </c>
      <c r="Y103" s="286"/>
    </row>
    <row r="104" spans="1:25" s="33" customFormat="1" ht="11.4" customHeight="1">
      <c r="A104" s="284" t="s">
        <v>116</v>
      </c>
      <c r="B104" s="467" t="s">
        <v>37</v>
      </c>
      <c r="C104" s="468" t="s">
        <v>2087</v>
      </c>
      <c r="D104" s="469" t="s">
        <v>2015</v>
      </c>
      <c r="E104" s="469" t="s">
        <v>2088</v>
      </c>
      <c r="F104" s="469" t="s">
        <v>230</v>
      </c>
      <c r="G104" s="469" t="s">
        <v>2089</v>
      </c>
      <c r="H104" s="469" t="s">
        <v>2090</v>
      </c>
      <c r="I104" s="469" t="s">
        <v>230</v>
      </c>
      <c r="J104" s="469" t="s">
        <v>2091</v>
      </c>
      <c r="K104" s="469" t="s">
        <v>2092</v>
      </c>
      <c r="L104" s="470" t="s">
        <v>2093</v>
      </c>
      <c r="M104" s="471" t="s">
        <v>2094</v>
      </c>
      <c r="N104" s="469" t="s">
        <v>898</v>
      </c>
      <c r="O104" s="469" t="s">
        <v>1852</v>
      </c>
      <c r="P104" s="469" t="s">
        <v>2095</v>
      </c>
      <c r="Q104" s="469" t="s">
        <v>1654</v>
      </c>
      <c r="R104" s="469" t="s">
        <v>2096</v>
      </c>
      <c r="S104" s="469" t="s">
        <v>2097</v>
      </c>
      <c r="T104" s="469" t="s">
        <v>2098</v>
      </c>
      <c r="U104" s="469" t="s">
        <v>2099</v>
      </c>
      <c r="V104" s="469" t="s">
        <v>2100</v>
      </c>
      <c r="W104" s="472" t="s">
        <v>445</v>
      </c>
      <c r="X104" s="1041" t="s">
        <v>37</v>
      </c>
      <c r="Y104" s="284" t="s">
        <v>116</v>
      </c>
    </row>
    <row r="105" spans="1:25" s="33" customFormat="1" ht="11.4" customHeight="1">
      <c r="A105" s="286"/>
      <c r="B105" s="473" t="s">
        <v>38</v>
      </c>
      <c r="C105" s="460" t="s">
        <v>2101</v>
      </c>
      <c r="D105" s="461" t="s">
        <v>2102</v>
      </c>
      <c r="E105" s="461" t="s">
        <v>2103</v>
      </c>
      <c r="F105" s="461" t="s">
        <v>230</v>
      </c>
      <c r="G105" s="461" t="s">
        <v>2104</v>
      </c>
      <c r="H105" s="461" t="s">
        <v>2105</v>
      </c>
      <c r="I105" s="461" t="s">
        <v>230</v>
      </c>
      <c r="J105" s="461" t="s">
        <v>2044</v>
      </c>
      <c r="K105" s="461" t="s">
        <v>2106</v>
      </c>
      <c r="L105" s="462" t="s">
        <v>2107</v>
      </c>
      <c r="M105" s="463" t="s">
        <v>1526</v>
      </c>
      <c r="N105" s="461" t="s">
        <v>558</v>
      </c>
      <c r="O105" s="461" t="s">
        <v>1923</v>
      </c>
      <c r="P105" s="461" t="s">
        <v>914</v>
      </c>
      <c r="Q105" s="461" t="s">
        <v>2108</v>
      </c>
      <c r="R105" s="461" t="s">
        <v>2109</v>
      </c>
      <c r="S105" s="461" t="s">
        <v>2110</v>
      </c>
      <c r="T105" s="461" t="s">
        <v>2111</v>
      </c>
      <c r="U105" s="461" t="s">
        <v>1520</v>
      </c>
      <c r="V105" s="461" t="s">
        <v>2112</v>
      </c>
      <c r="W105" s="464" t="s">
        <v>1948</v>
      </c>
      <c r="X105" s="1042" t="s">
        <v>38</v>
      </c>
      <c r="Y105" s="286"/>
    </row>
    <row r="106" spans="1:25" s="33" customFormat="1" ht="11.4" customHeight="1">
      <c r="A106" s="286"/>
      <c r="B106" s="474" t="s">
        <v>361</v>
      </c>
      <c r="C106" s="460" t="s">
        <v>2113</v>
      </c>
      <c r="D106" s="461" t="s">
        <v>1349</v>
      </c>
      <c r="E106" s="461" t="s">
        <v>2114</v>
      </c>
      <c r="F106" s="461" t="s">
        <v>230</v>
      </c>
      <c r="G106" s="461" t="s">
        <v>2115</v>
      </c>
      <c r="H106" s="461" t="s">
        <v>665</v>
      </c>
      <c r="I106" s="461" t="s">
        <v>230</v>
      </c>
      <c r="J106" s="461" t="s">
        <v>1403</v>
      </c>
      <c r="K106" s="461" t="s">
        <v>2116</v>
      </c>
      <c r="L106" s="462" t="s">
        <v>2117</v>
      </c>
      <c r="M106" s="463" t="s">
        <v>2118</v>
      </c>
      <c r="N106" s="461" t="s">
        <v>789</v>
      </c>
      <c r="O106" s="461" t="s">
        <v>609</v>
      </c>
      <c r="P106" s="461" t="s">
        <v>990</v>
      </c>
      <c r="Q106" s="461" t="s">
        <v>2119</v>
      </c>
      <c r="R106" s="461" t="s">
        <v>2120</v>
      </c>
      <c r="S106" s="461" t="s">
        <v>2121</v>
      </c>
      <c r="T106" s="461" t="s">
        <v>2122</v>
      </c>
      <c r="U106" s="461" t="s">
        <v>1650</v>
      </c>
      <c r="V106" s="461" t="s">
        <v>1961</v>
      </c>
      <c r="W106" s="464" t="s">
        <v>2017</v>
      </c>
      <c r="X106" s="1043" t="s">
        <v>361</v>
      </c>
      <c r="Y106" s="286"/>
    </row>
    <row r="107" spans="1:25" s="33" customFormat="1" ht="11.4" customHeight="1">
      <c r="A107" s="286"/>
      <c r="B107" s="475" t="s">
        <v>362</v>
      </c>
      <c r="C107" s="460" t="s">
        <v>2123</v>
      </c>
      <c r="D107" s="461" t="s">
        <v>2124</v>
      </c>
      <c r="E107" s="461" t="s">
        <v>2125</v>
      </c>
      <c r="F107" s="461" t="s">
        <v>230</v>
      </c>
      <c r="G107" s="461" t="s">
        <v>2126</v>
      </c>
      <c r="H107" s="461" t="s">
        <v>2127</v>
      </c>
      <c r="I107" s="461" t="s">
        <v>230</v>
      </c>
      <c r="J107" s="461" t="s">
        <v>2128</v>
      </c>
      <c r="K107" s="461" t="s">
        <v>2129</v>
      </c>
      <c r="L107" s="462" t="s">
        <v>2130</v>
      </c>
      <c r="M107" s="463" t="s">
        <v>2012</v>
      </c>
      <c r="N107" s="461" t="s">
        <v>2131</v>
      </c>
      <c r="O107" s="461" t="s">
        <v>2132</v>
      </c>
      <c r="P107" s="461" t="s">
        <v>421</v>
      </c>
      <c r="Q107" s="461" t="s">
        <v>2133</v>
      </c>
      <c r="R107" s="461" t="s">
        <v>2134</v>
      </c>
      <c r="S107" s="461" t="s">
        <v>1293</v>
      </c>
      <c r="T107" s="461" t="s">
        <v>2135</v>
      </c>
      <c r="U107" s="461" t="s">
        <v>2136</v>
      </c>
      <c r="V107" s="461" t="s">
        <v>977</v>
      </c>
      <c r="W107" s="464" t="s">
        <v>1431</v>
      </c>
      <c r="X107" s="1044" t="s">
        <v>362</v>
      </c>
      <c r="Y107" s="286"/>
    </row>
    <row r="108" spans="1:25" s="33" customFormat="1" ht="11.4" customHeight="1">
      <c r="A108" s="286"/>
      <c r="B108" s="475" t="s">
        <v>4776</v>
      </c>
      <c r="C108" s="460" t="s">
        <v>5532</v>
      </c>
      <c r="D108" s="461" t="s">
        <v>2035</v>
      </c>
      <c r="E108" s="461" t="s">
        <v>5533</v>
      </c>
      <c r="F108" s="461" t="s">
        <v>230</v>
      </c>
      <c r="G108" s="461" t="s">
        <v>5534</v>
      </c>
      <c r="H108" s="461" t="s">
        <v>230</v>
      </c>
      <c r="I108" s="461" t="s">
        <v>4379</v>
      </c>
      <c r="J108" s="461" t="s">
        <v>4387</v>
      </c>
      <c r="K108" s="461" t="s">
        <v>5535</v>
      </c>
      <c r="L108" s="462" t="s">
        <v>5536</v>
      </c>
      <c r="M108" s="463" t="s">
        <v>621</v>
      </c>
      <c r="N108" s="461" t="s">
        <v>1264</v>
      </c>
      <c r="O108" s="461" t="s">
        <v>537</v>
      </c>
      <c r="P108" s="461" t="s">
        <v>445</v>
      </c>
      <c r="Q108" s="461" t="s">
        <v>4577</v>
      </c>
      <c r="R108" s="461" t="s">
        <v>4624</v>
      </c>
      <c r="S108" s="461" t="s">
        <v>5467</v>
      </c>
      <c r="T108" s="461" t="s">
        <v>5537</v>
      </c>
      <c r="U108" s="461" t="s">
        <v>5538</v>
      </c>
      <c r="V108" s="461" t="s">
        <v>686</v>
      </c>
      <c r="W108" s="464" t="s">
        <v>828</v>
      </c>
      <c r="X108" s="1044" t="s">
        <v>4776</v>
      </c>
      <c r="Y108" s="286"/>
    </row>
    <row r="109" spans="1:25" s="33" customFormat="1" ht="11.4" customHeight="1">
      <c r="A109" s="281" t="s">
        <v>23</v>
      </c>
      <c r="B109" s="459" t="s">
        <v>37</v>
      </c>
      <c r="C109" s="1332" t="s">
        <v>2141</v>
      </c>
      <c r="D109" s="1333" t="s">
        <v>2142</v>
      </c>
      <c r="E109" s="1333" t="s">
        <v>2143</v>
      </c>
      <c r="F109" s="1333" t="s">
        <v>2144</v>
      </c>
      <c r="G109" s="1333" t="s">
        <v>2145</v>
      </c>
      <c r="H109" s="1333" t="s">
        <v>1598</v>
      </c>
      <c r="I109" s="1333" t="s">
        <v>2146</v>
      </c>
      <c r="J109" s="1333" t="s">
        <v>2147</v>
      </c>
      <c r="K109" s="1333" t="s">
        <v>2148</v>
      </c>
      <c r="L109" s="1334" t="s">
        <v>2149</v>
      </c>
      <c r="M109" s="1335" t="s">
        <v>2150</v>
      </c>
      <c r="N109" s="1333" t="s">
        <v>2151</v>
      </c>
      <c r="O109" s="1333" t="s">
        <v>1912</v>
      </c>
      <c r="P109" s="1333" t="s">
        <v>2152</v>
      </c>
      <c r="Q109" s="1333" t="s">
        <v>2153</v>
      </c>
      <c r="R109" s="1333" t="s">
        <v>2154</v>
      </c>
      <c r="S109" s="1333" t="s">
        <v>2155</v>
      </c>
      <c r="T109" s="1333" t="s">
        <v>2156</v>
      </c>
      <c r="U109" s="1333" t="s">
        <v>2157</v>
      </c>
      <c r="V109" s="1333" t="s">
        <v>2158</v>
      </c>
      <c r="W109" s="1336" t="s">
        <v>2159</v>
      </c>
      <c r="X109" s="1037" t="s">
        <v>37</v>
      </c>
      <c r="Y109" s="281" t="s">
        <v>23</v>
      </c>
    </row>
    <row r="110" spans="1:25" s="33" customFormat="1" ht="11.4" customHeight="1">
      <c r="A110" s="283"/>
      <c r="B110" s="55" t="s">
        <v>38</v>
      </c>
      <c r="C110" s="1337" t="s">
        <v>2160</v>
      </c>
      <c r="D110" s="1338" t="s">
        <v>2161</v>
      </c>
      <c r="E110" s="1338" t="s">
        <v>2162</v>
      </c>
      <c r="F110" s="1338" t="s">
        <v>2163</v>
      </c>
      <c r="G110" s="1338" t="s">
        <v>2164</v>
      </c>
      <c r="H110" s="1338" t="s">
        <v>402</v>
      </c>
      <c r="I110" s="1338" t="s">
        <v>2165</v>
      </c>
      <c r="J110" s="1338" t="s">
        <v>2166</v>
      </c>
      <c r="K110" s="1338" t="s">
        <v>2167</v>
      </c>
      <c r="L110" s="1339" t="s">
        <v>2168</v>
      </c>
      <c r="M110" s="1340" t="s">
        <v>2169</v>
      </c>
      <c r="N110" s="1338" t="s">
        <v>1446</v>
      </c>
      <c r="O110" s="1338" t="s">
        <v>2170</v>
      </c>
      <c r="P110" s="1338" t="s">
        <v>2000</v>
      </c>
      <c r="Q110" s="1338" t="s">
        <v>2171</v>
      </c>
      <c r="R110" s="1338" t="s">
        <v>2172</v>
      </c>
      <c r="S110" s="1338" t="s">
        <v>2173</v>
      </c>
      <c r="T110" s="1338" t="s">
        <v>2174</v>
      </c>
      <c r="U110" s="1338" t="s">
        <v>2175</v>
      </c>
      <c r="V110" s="1338" t="s">
        <v>882</v>
      </c>
      <c r="W110" s="1341" t="s">
        <v>2176</v>
      </c>
      <c r="X110" s="1038" t="s">
        <v>38</v>
      </c>
      <c r="Y110" s="283"/>
    </row>
    <row r="111" spans="1:25" s="33" customFormat="1" ht="11.4" customHeight="1">
      <c r="A111" s="283"/>
      <c r="B111" s="465" t="s">
        <v>361</v>
      </c>
      <c r="C111" s="1337" t="s">
        <v>2177</v>
      </c>
      <c r="D111" s="1338" t="s">
        <v>2178</v>
      </c>
      <c r="E111" s="1338" t="s">
        <v>2179</v>
      </c>
      <c r="F111" s="1338" t="s">
        <v>2180</v>
      </c>
      <c r="G111" s="1338" t="s">
        <v>2181</v>
      </c>
      <c r="H111" s="1338" t="s">
        <v>2182</v>
      </c>
      <c r="I111" s="1338" t="s">
        <v>2183</v>
      </c>
      <c r="J111" s="1338" t="s">
        <v>2184</v>
      </c>
      <c r="K111" s="1338" t="s">
        <v>2185</v>
      </c>
      <c r="L111" s="1339" t="s">
        <v>2186</v>
      </c>
      <c r="M111" s="1340" t="s">
        <v>2187</v>
      </c>
      <c r="N111" s="1338" t="s">
        <v>2188</v>
      </c>
      <c r="O111" s="1338" t="s">
        <v>978</v>
      </c>
      <c r="P111" s="1338" t="s">
        <v>2189</v>
      </c>
      <c r="Q111" s="1338" t="s">
        <v>2190</v>
      </c>
      <c r="R111" s="1338" t="s">
        <v>2191</v>
      </c>
      <c r="S111" s="1338" t="s">
        <v>2192</v>
      </c>
      <c r="T111" s="1338" t="s">
        <v>2193</v>
      </c>
      <c r="U111" s="1338" t="s">
        <v>2194</v>
      </c>
      <c r="V111" s="1338" t="s">
        <v>2195</v>
      </c>
      <c r="W111" s="1341" t="s">
        <v>2196</v>
      </c>
      <c r="X111" s="1039" t="s">
        <v>361</v>
      </c>
      <c r="Y111" s="283"/>
    </row>
    <row r="112" spans="1:25" s="33" customFormat="1" ht="11.4" customHeight="1">
      <c r="A112" s="283"/>
      <c r="B112" s="466" t="s">
        <v>362</v>
      </c>
      <c r="C112" s="1337" t="s">
        <v>2197</v>
      </c>
      <c r="D112" s="1338" t="s">
        <v>2198</v>
      </c>
      <c r="E112" s="1338" t="s">
        <v>2199</v>
      </c>
      <c r="F112" s="1338" t="s">
        <v>2200</v>
      </c>
      <c r="G112" s="1338" t="s">
        <v>2201</v>
      </c>
      <c r="H112" s="1338" t="s">
        <v>2202</v>
      </c>
      <c r="I112" s="1338" t="s">
        <v>2203</v>
      </c>
      <c r="J112" s="1338" t="s">
        <v>2204</v>
      </c>
      <c r="K112" s="1338" t="s">
        <v>2205</v>
      </c>
      <c r="L112" s="1339" t="s">
        <v>2206</v>
      </c>
      <c r="M112" s="1340" t="s">
        <v>2207</v>
      </c>
      <c r="N112" s="1338" t="s">
        <v>2208</v>
      </c>
      <c r="O112" s="1338" t="s">
        <v>2209</v>
      </c>
      <c r="P112" s="1338" t="s">
        <v>2210</v>
      </c>
      <c r="Q112" s="1338" t="s">
        <v>2211</v>
      </c>
      <c r="R112" s="1338" t="s">
        <v>2212</v>
      </c>
      <c r="S112" s="1338" t="s">
        <v>2213</v>
      </c>
      <c r="T112" s="1338" t="s">
        <v>2214</v>
      </c>
      <c r="U112" s="1338" t="s">
        <v>2215</v>
      </c>
      <c r="V112" s="1338" t="s">
        <v>2216</v>
      </c>
      <c r="W112" s="1341" t="s">
        <v>1760</v>
      </c>
      <c r="X112" s="1040" t="s">
        <v>362</v>
      </c>
      <c r="Y112" s="283"/>
    </row>
    <row r="113" spans="1:25" s="33" customFormat="1" ht="11.4" customHeight="1">
      <c r="A113" s="283"/>
      <c r="B113" s="466" t="s">
        <v>4776</v>
      </c>
      <c r="C113" s="1337" t="s">
        <v>5539</v>
      </c>
      <c r="D113" s="1338" t="s">
        <v>5540</v>
      </c>
      <c r="E113" s="1338" t="s">
        <v>5541</v>
      </c>
      <c r="F113" s="1338" t="s">
        <v>4461</v>
      </c>
      <c r="G113" s="1338" t="s">
        <v>5542</v>
      </c>
      <c r="H113" s="1338" t="s">
        <v>1460</v>
      </c>
      <c r="I113" s="1338" t="s">
        <v>2572</v>
      </c>
      <c r="J113" s="1338" t="s">
        <v>5543</v>
      </c>
      <c r="K113" s="1338" t="s">
        <v>5544</v>
      </c>
      <c r="L113" s="1339" t="s">
        <v>5545</v>
      </c>
      <c r="M113" s="1340" t="s">
        <v>3301</v>
      </c>
      <c r="N113" s="1338" t="s">
        <v>1932</v>
      </c>
      <c r="O113" s="1338" t="s">
        <v>1340</v>
      </c>
      <c r="P113" s="1338" t="s">
        <v>5546</v>
      </c>
      <c r="Q113" s="1338" t="s">
        <v>2644</v>
      </c>
      <c r="R113" s="1338" t="s">
        <v>5547</v>
      </c>
      <c r="S113" s="1338" t="s">
        <v>5548</v>
      </c>
      <c r="T113" s="1338" t="s">
        <v>5549</v>
      </c>
      <c r="U113" s="1338" t="s">
        <v>5550</v>
      </c>
      <c r="V113" s="1338" t="s">
        <v>3961</v>
      </c>
      <c r="W113" s="1341" t="s">
        <v>3871</v>
      </c>
      <c r="X113" s="1040" t="s">
        <v>4776</v>
      </c>
      <c r="Y113" s="283"/>
    </row>
    <row r="114" spans="1:25" s="33" customFormat="1" ht="11.4" customHeight="1">
      <c r="A114" s="284" t="s">
        <v>117</v>
      </c>
      <c r="B114" s="467" t="s">
        <v>37</v>
      </c>
      <c r="C114" s="468" t="s">
        <v>2218</v>
      </c>
      <c r="D114" s="469" t="s">
        <v>2219</v>
      </c>
      <c r="E114" s="469" t="s">
        <v>2220</v>
      </c>
      <c r="F114" s="469" t="s">
        <v>47</v>
      </c>
      <c r="G114" s="469" t="s">
        <v>2221</v>
      </c>
      <c r="H114" s="469" t="s">
        <v>483</v>
      </c>
      <c r="I114" s="469" t="s">
        <v>714</v>
      </c>
      <c r="J114" s="469" t="s">
        <v>2222</v>
      </c>
      <c r="K114" s="469" t="s">
        <v>2223</v>
      </c>
      <c r="L114" s="470" t="s">
        <v>606</v>
      </c>
      <c r="M114" s="471" t="s">
        <v>230</v>
      </c>
      <c r="N114" s="469" t="s">
        <v>230</v>
      </c>
      <c r="O114" s="469" t="s">
        <v>426</v>
      </c>
      <c r="P114" s="469" t="s">
        <v>759</v>
      </c>
      <c r="Q114" s="469" t="s">
        <v>230</v>
      </c>
      <c r="R114" s="469" t="s">
        <v>2224</v>
      </c>
      <c r="S114" s="469" t="s">
        <v>2001</v>
      </c>
      <c r="T114" s="469" t="s">
        <v>842</v>
      </c>
      <c r="U114" s="469" t="s">
        <v>985</v>
      </c>
      <c r="V114" s="469" t="s">
        <v>703</v>
      </c>
      <c r="W114" s="472" t="s">
        <v>230</v>
      </c>
      <c r="X114" s="1041" t="s">
        <v>37</v>
      </c>
      <c r="Y114" s="284" t="s">
        <v>117</v>
      </c>
    </row>
    <row r="115" spans="1:25" s="33" customFormat="1" ht="11.4" customHeight="1">
      <c r="A115" s="286"/>
      <c r="B115" s="473" t="s">
        <v>38</v>
      </c>
      <c r="C115" s="460" t="s">
        <v>2225</v>
      </c>
      <c r="D115" s="461" t="s">
        <v>909</v>
      </c>
      <c r="E115" s="461" t="s">
        <v>1126</v>
      </c>
      <c r="F115" s="461" t="s">
        <v>47</v>
      </c>
      <c r="G115" s="461" t="s">
        <v>2226</v>
      </c>
      <c r="H115" s="461" t="s">
        <v>607</v>
      </c>
      <c r="I115" s="461" t="s">
        <v>683</v>
      </c>
      <c r="J115" s="461" t="s">
        <v>230</v>
      </c>
      <c r="K115" s="461" t="s">
        <v>2094</v>
      </c>
      <c r="L115" s="462" t="s">
        <v>2034</v>
      </c>
      <c r="M115" s="463" t="s">
        <v>230</v>
      </c>
      <c r="N115" s="461" t="s">
        <v>230</v>
      </c>
      <c r="O115" s="461" t="s">
        <v>481</v>
      </c>
      <c r="P115" s="461" t="s">
        <v>579</v>
      </c>
      <c r="Q115" s="461" t="s">
        <v>496</v>
      </c>
      <c r="R115" s="461" t="s">
        <v>624</v>
      </c>
      <c r="S115" s="461" t="s">
        <v>2227</v>
      </c>
      <c r="T115" s="461" t="s">
        <v>972</v>
      </c>
      <c r="U115" s="461" t="s">
        <v>954</v>
      </c>
      <c r="V115" s="461" t="s">
        <v>2228</v>
      </c>
      <c r="W115" s="464" t="s">
        <v>230</v>
      </c>
      <c r="X115" s="1042" t="s">
        <v>38</v>
      </c>
      <c r="Y115" s="286"/>
    </row>
    <row r="116" spans="1:25" s="33" customFormat="1" ht="11.4" customHeight="1">
      <c r="A116" s="286"/>
      <c r="B116" s="474" t="s">
        <v>361</v>
      </c>
      <c r="C116" s="460" t="s">
        <v>2229</v>
      </c>
      <c r="D116" s="461" t="s">
        <v>447</v>
      </c>
      <c r="E116" s="461" t="s">
        <v>2230</v>
      </c>
      <c r="F116" s="461" t="s">
        <v>47</v>
      </c>
      <c r="G116" s="461" t="s">
        <v>2231</v>
      </c>
      <c r="H116" s="461" t="s">
        <v>714</v>
      </c>
      <c r="I116" s="461" t="s">
        <v>670</v>
      </c>
      <c r="J116" s="461" t="s">
        <v>673</v>
      </c>
      <c r="K116" s="461" t="s">
        <v>1546</v>
      </c>
      <c r="L116" s="462" t="s">
        <v>2232</v>
      </c>
      <c r="M116" s="463" t="s">
        <v>230</v>
      </c>
      <c r="N116" s="461" t="s">
        <v>230</v>
      </c>
      <c r="O116" s="461" t="s">
        <v>465</v>
      </c>
      <c r="P116" s="461" t="s">
        <v>765</v>
      </c>
      <c r="Q116" s="461" t="s">
        <v>230</v>
      </c>
      <c r="R116" s="461" t="s">
        <v>588</v>
      </c>
      <c r="S116" s="461" t="s">
        <v>1958</v>
      </c>
      <c r="T116" s="461" t="s">
        <v>2233</v>
      </c>
      <c r="U116" s="461" t="s">
        <v>490</v>
      </c>
      <c r="V116" s="461" t="s">
        <v>666</v>
      </c>
      <c r="W116" s="464" t="s">
        <v>230</v>
      </c>
      <c r="X116" s="1043" t="s">
        <v>361</v>
      </c>
      <c r="Y116" s="286"/>
    </row>
    <row r="117" spans="1:25" s="33" customFormat="1" ht="11.4" customHeight="1">
      <c r="A117" s="286"/>
      <c r="B117" s="475" t="s">
        <v>362</v>
      </c>
      <c r="C117" s="460" t="s">
        <v>2234</v>
      </c>
      <c r="D117" s="461" t="s">
        <v>2235</v>
      </c>
      <c r="E117" s="461" t="s">
        <v>2236</v>
      </c>
      <c r="F117" s="461" t="s">
        <v>47</v>
      </c>
      <c r="G117" s="461" t="s">
        <v>2237</v>
      </c>
      <c r="H117" s="461" t="s">
        <v>591</v>
      </c>
      <c r="I117" s="461" t="s">
        <v>553</v>
      </c>
      <c r="J117" s="461" t="s">
        <v>763</v>
      </c>
      <c r="K117" s="461" t="s">
        <v>2059</v>
      </c>
      <c r="L117" s="462" t="s">
        <v>2238</v>
      </c>
      <c r="M117" s="463" t="s">
        <v>230</v>
      </c>
      <c r="N117" s="461" t="s">
        <v>569</v>
      </c>
      <c r="O117" s="461" t="s">
        <v>491</v>
      </c>
      <c r="P117" s="461" t="s">
        <v>574</v>
      </c>
      <c r="Q117" s="461" t="s">
        <v>436</v>
      </c>
      <c r="R117" s="461" t="s">
        <v>490</v>
      </c>
      <c r="S117" s="461" t="s">
        <v>2239</v>
      </c>
      <c r="T117" s="461" t="s">
        <v>2240</v>
      </c>
      <c r="U117" s="461" t="s">
        <v>731</v>
      </c>
      <c r="V117" s="461" t="s">
        <v>755</v>
      </c>
      <c r="W117" s="464" t="s">
        <v>230</v>
      </c>
      <c r="X117" s="1044" t="s">
        <v>362</v>
      </c>
      <c r="Y117" s="286"/>
    </row>
    <row r="118" spans="1:25" s="33" customFormat="1" ht="11.4" customHeight="1">
      <c r="A118" s="286"/>
      <c r="B118" s="475" t="s">
        <v>4776</v>
      </c>
      <c r="C118" s="460" t="s">
        <v>5551</v>
      </c>
      <c r="D118" s="461" t="s">
        <v>3807</v>
      </c>
      <c r="E118" s="461" t="s">
        <v>5552</v>
      </c>
      <c r="F118" s="461" t="s">
        <v>47</v>
      </c>
      <c r="G118" s="461" t="s">
        <v>5553</v>
      </c>
      <c r="H118" s="461" t="s">
        <v>504</v>
      </c>
      <c r="I118" s="461" t="s">
        <v>511</v>
      </c>
      <c r="J118" s="461" t="s">
        <v>2132</v>
      </c>
      <c r="K118" s="461" t="s">
        <v>2842</v>
      </c>
      <c r="L118" s="462" t="s">
        <v>424</v>
      </c>
      <c r="M118" s="463" t="s">
        <v>674</v>
      </c>
      <c r="N118" s="461" t="s">
        <v>435</v>
      </c>
      <c r="O118" s="461" t="s">
        <v>422</v>
      </c>
      <c r="P118" s="461" t="s">
        <v>230</v>
      </c>
      <c r="Q118" s="461" t="s">
        <v>572</v>
      </c>
      <c r="R118" s="461" t="s">
        <v>893</v>
      </c>
      <c r="S118" s="461" t="s">
        <v>2983</v>
      </c>
      <c r="T118" s="461" t="s">
        <v>3753</v>
      </c>
      <c r="U118" s="461" t="s">
        <v>2034</v>
      </c>
      <c r="V118" s="461" t="s">
        <v>801</v>
      </c>
      <c r="W118" s="464" t="s">
        <v>230</v>
      </c>
      <c r="X118" s="1044" t="s">
        <v>4776</v>
      </c>
      <c r="Y118" s="286"/>
    </row>
    <row r="119" spans="1:25" s="33" customFormat="1" ht="11.4" customHeight="1">
      <c r="A119" s="284" t="s">
        <v>118</v>
      </c>
      <c r="B119" s="467" t="s">
        <v>37</v>
      </c>
      <c r="C119" s="468" t="s">
        <v>2247</v>
      </c>
      <c r="D119" s="469" t="s">
        <v>230</v>
      </c>
      <c r="E119" s="469" t="s">
        <v>2248</v>
      </c>
      <c r="F119" s="469" t="s">
        <v>230</v>
      </c>
      <c r="G119" s="469" t="s">
        <v>2249</v>
      </c>
      <c r="H119" s="469" t="s">
        <v>230</v>
      </c>
      <c r="I119" s="469" t="s">
        <v>2034</v>
      </c>
      <c r="J119" s="469" t="s">
        <v>662</v>
      </c>
      <c r="K119" s="469" t="s">
        <v>2250</v>
      </c>
      <c r="L119" s="470" t="s">
        <v>1828</v>
      </c>
      <c r="M119" s="471" t="s">
        <v>515</v>
      </c>
      <c r="N119" s="469" t="s">
        <v>607</v>
      </c>
      <c r="O119" s="469" t="s">
        <v>591</v>
      </c>
      <c r="P119" s="469" t="s">
        <v>230</v>
      </c>
      <c r="Q119" s="469" t="s">
        <v>1747</v>
      </c>
      <c r="R119" s="469" t="s">
        <v>1912</v>
      </c>
      <c r="S119" s="469" t="s">
        <v>811</v>
      </c>
      <c r="T119" s="469" t="s">
        <v>2251</v>
      </c>
      <c r="U119" s="469" t="s">
        <v>2252</v>
      </c>
      <c r="V119" s="469" t="s">
        <v>426</v>
      </c>
      <c r="W119" s="472" t="s">
        <v>541</v>
      </c>
      <c r="X119" s="1041" t="s">
        <v>37</v>
      </c>
      <c r="Y119" s="284" t="s">
        <v>118</v>
      </c>
    </row>
    <row r="120" spans="1:25" s="33" customFormat="1" ht="11.4" customHeight="1">
      <c r="A120" s="286"/>
      <c r="B120" s="473" t="s">
        <v>38</v>
      </c>
      <c r="C120" s="460" t="s">
        <v>2253</v>
      </c>
      <c r="D120" s="461" t="s">
        <v>534</v>
      </c>
      <c r="E120" s="461" t="s">
        <v>2254</v>
      </c>
      <c r="F120" s="461" t="s">
        <v>230</v>
      </c>
      <c r="G120" s="461" t="s">
        <v>2255</v>
      </c>
      <c r="H120" s="461" t="s">
        <v>230</v>
      </c>
      <c r="I120" s="461" t="s">
        <v>1973</v>
      </c>
      <c r="J120" s="461" t="s">
        <v>1936</v>
      </c>
      <c r="K120" s="461" t="s">
        <v>1664</v>
      </c>
      <c r="L120" s="462" t="s">
        <v>2256</v>
      </c>
      <c r="M120" s="463" t="s">
        <v>572</v>
      </c>
      <c r="N120" s="461" t="s">
        <v>779</v>
      </c>
      <c r="O120" s="461" t="s">
        <v>650</v>
      </c>
      <c r="P120" s="461" t="s">
        <v>230</v>
      </c>
      <c r="Q120" s="461" t="s">
        <v>2140</v>
      </c>
      <c r="R120" s="461" t="s">
        <v>2257</v>
      </c>
      <c r="S120" s="461" t="s">
        <v>450</v>
      </c>
      <c r="T120" s="461" t="s">
        <v>692</v>
      </c>
      <c r="U120" s="461" t="s">
        <v>803</v>
      </c>
      <c r="V120" s="461" t="s">
        <v>415</v>
      </c>
      <c r="W120" s="464" t="s">
        <v>230</v>
      </c>
      <c r="X120" s="1042" t="s">
        <v>38</v>
      </c>
      <c r="Y120" s="286"/>
    </row>
    <row r="121" spans="1:25" s="33" customFormat="1" ht="11.4" customHeight="1">
      <c r="A121" s="286"/>
      <c r="B121" s="474" t="s">
        <v>361</v>
      </c>
      <c r="C121" s="460" t="s">
        <v>2258</v>
      </c>
      <c r="D121" s="461" t="s">
        <v>645</v>
      </c>
      <c r="E121" s="461" t="s">
        <v>2259</v>
      </c>
      <c r="F121" s="461" t="s">
        <v>230</v>
      </c>
      <c r="G121" s="461" t="s">
        <v>2260</v>
      </c>
      <c r="H121" s="461" t="s">
        <v>497</v>
      </c>
      <c r="I121" s="461" t="s">
        <v>230</v>
      </c>
      <c r="J121" s="461" t="s">
        <v>2261</v>
      </c>
      <c r="K121" s="461" t="s">
        <v>2105</v>
      </c>
      <c r="L121" s="462" t="s">
        <v>2262</v>
      </c>
      <c r="M121" s="463" t="s">
        <v>709</v>
      </c>
      <c r="N121" s="461" t="s">
        <v>590</v>
      </c>
      <c r="O121" s="461" t="s">
        <v>637</v>
      </c>
      <c r="P121" s="461" t="s">
        <v>47</v>
      </c>
      <c r="Q121" s="461" t="s">
        <v>2263</v>
      </c>
      <c r="R121" s="461" t="s">
        <v>1559</v>
      </c>
      <c r="S121" s="461" t="s">
        <v>2264</v>
      </c>
      <c r="T121" s="461" t="s">
        <v>2265</v>
      </c>
      <c r="U121" s="461" t="s">
        <v>2266</v>
      </c>
      <c r="V121" s="461" t="s">
        <v>422</v>
      </c>
      <c r="W121" s="464" t="s">
        <v>500</v>
      </c>
      <c r="X121" s="1043" t="s">
        <v>361</v>
      </c>
      <c r="Y121" s="286"/>
    </row>
    <row r="122" spans="1:25" s="33" customFormat="1" ht="11.4" customHeight="1">
      <c r="A122" s="286"/>
      <c r="B122" s="475" t="s">
        <v>362</v>
      </c>
      <c r="C122" s="460" t="s">
        <v>2267</v>
      </c>
      <c r="D122" s="461" t="s">
        <v>230</v>
      </c>
      <c r="E122" s="461" t="s">
        <v>2268</v>
      </c>
      <c r="F122" s="461" t="s">
        <v>230</v>
      </c>
      <c r="G122" s="461" t="s">
        <v>2269</v>
      </c>
      <c r="H122" s="461" t="s">
        <v>778</v>
      </c>
      <c r="I122" s="461" t="s">
        <v>230</v>
      </c>
      <c r="J122" s="461" t="s">
        <v>590</v>
      </c>
      <c r="K122" s="461" t="s">
        <v>2270</v>
      </c>
      <c r="L122" s="462" t="s">
        <v>2271</v>
      </c>
      <c r="M122" s="463" t="s">
        <v>447</v>
      </c>
      <c r="N122" s="461" t="s">
        <v>992</v>
      </c>
      <c r="O122" s="461" t="s">
        <v>644</v>
      </c>
      <c r="P122" s="461" t="s">
        <v>986</v>
      </c>
      <c r="Q122" s="461" t="s">
        <v>2272</v>
      </c>
      <c r="R122" s="461" t="s">
        <v>2273</v>
      </c>
      <c r="S122" s="461" t="s">
        <v>627</v>
      </c>
      <c r="T122" s="461" t="s">
        <v>2274</v>
      </c>
      <c r="U122" s="461" t="s">
        <v>1600</v>
      </c>
      <c r="V122" s="461" t="s">
        <v>479</v>
      </c>
      <c r="W122" s="464" t="s">
        <v>555</v>
      </c>
      <c r="X122" s="1044" t="s">
        <v>362</v>
      </c>
      <c r="Y122" s="286"/>
    </row>
    <row r="123" spans="1:25" s="33" customFormat="1" ht="11.4" customHeight="1">
      <c r="A123" s="286"/>
      <c r="B123" s="475" t="s">
        <v>4776</v>
      </c>
      <c r="C123" s="460" t="s">
        <v>5554</v>
      </c>
      <c r="D123" s="461" t="s">
        <v>230</v>
      </c>
      <c r="E123" s="461" t="s">
        <v>5555</v>
      </c>
      <c r="F123" s="461" t="s">
        <v>230</v>
      </c>
      <c r="G123" s="461" t="s">
        <v>5556</v>
      </c>
      <c r="H123" s="461" t="s">
        <v>584</v>
      </c>
      <c r="I123" s="461" t="s">
        <v>230</v>
      </c>
      <c r="J123" s="461" t="s">
        <v>512</v>
      </c>
      <c r="K123" s="461" t="s">
        <v>3381</v>
      </c>
      <c r="L123" s="462" t="s">
        <v>4497</v>
      </c>
      <c r="M123" s="463" t="s">
        <v>2256</v>
      </c>
      <c r="N123" s="461" t="s">
        <v>821</v>
      </c>
      <c r="O123" s="461" t="s">
        <v>486</v>
      </c>
      <c r="P123" s="461" t="s">
        <v>917</v>
      </c>
      <c r="Q123" s="461" t="s">
        <v>1939</v>
      </c>
      <c r="R123" s="461" t="s">
        <v>506</v>
      </c>
      <c r="S123" s="461" t="s">
        <v>1463</v>
      </c>
      <c r="T123" s="461" t="s">
        <v>2071</v>
      </c>
      <c r="U123" s="461" t="s">
        <v>626</v>
      </c>
      <c r="V123" s="461" t="s">
        <v>429</v>
      </c>
      <c r="W123" s="464" t="s">
        <v>481</v>
      </c>
      <c r="X123" s="1044" t="s">
        <v>4776</v>
      </c>
      <c r="Y123" s="286"/>
    </row>
    <row r="124" spans="1:25" s="33" customFormat="1" ht="11.4" customHeight="1">
      <c r="A124" s="284" t="s">
        <v>119</v>
      </c>
      <c r="B124" s="467" t="s">
        <v>37</v>
      </c>
      <c r="C124" s="468" t="s">
        <v>1506</v>
      </c>
      <c r="D124" s="469" t="s">
        <v>613</v>
      </c>
      <c r="E124" s="469" t="s">
        <v>2279</v>
      </c>
      <c r="F124" s="469" t="s">
        <v>47</v>
      </c>
      <c r="G124" s="469" t="s">
        <v>2280</v>
      </c>
      <c r="H124" s="469" t="s">
        <v>230</v>
      </c>
      <c r="I124" s="469" t="s">
        <v>230</v>
      </c>
      <c r="J124" s="469" t="s">
        <v>230</v>
      </c>
      <c r="K124" s="469" t="s">
        <v>1226</v>
      </c>
      <c r="L124" s="470" t="s">
        <v>537</v>
      </c>
      <c r="M124" s="471" t="s">
        <v>230</v>
      </c>
      <c r="N124" s="469" t="s">
        <v>509</v>
      </c>
      <c r="O124" s="469" t="s">
        <v>439</v>
      </c>
      <c r="P124" s="469" t="s">
        <v>956</v>
      </c>
      <c r="Q124" s="469" t="s">
        <v>230</v>
      </c>
      <c r="R124" s="469" t="s">
        <v>514</v>
      </c>
      <c r="S124" s="469" t="s">
        <v>2281</v>
      </c>
      <c r="T124" s="469" t="s">
        <v>959</v>
      </c>
      <c r="U124" s="469" t="s">
        <v>2282</v>
      </c>
      <c r="V124" s="469" t="s">
        <v>667</v>
      </c>
      <c r="W124" s="472" t="s">
        <v>230</v>
      </c>
      <c r="X124" s="1041" t="s">
        <v>37</v>
      </c>
      <c r="Y124" s="284" t="s">
        <v>119</v>
      </c>
    </row>
    <row r="125" spans="1:25" s="33" customFormat="1" ht="11.4" customHeight="1">
      <c r="A125" s="286"/>
      <c r="B125" s="473" t="s">
        <v>38</v>
      </c>
      <c r="C125" s="460" t="s">
        <v>2283</v>
      </c>
      <c r="D125" s="461" t="s">
        <v>230</v>
      </c>
      <c r="E125" s="461" t="s">
        <v>2284</v>
      </c>
      <c r="F125" s="461" t="s">
        <v>47</v>
      </c>
      <c r="G125" s="461" t="s">
        <v>2285</v>
      </c>
      <c r="H125" s="461" t="s">
        <v>230</v>
      </c>
      <c r="I125" s="461" t="s">
        <v>230</v>
      </c>
      <c r="J125" s="461" t="s">
        <v>230</v>
      </c>
      <c r="K125" s="461" t="s">
        <v>2286</v>
      </c>
      <c r="L125" s="462" t="s">
        <v>2287</v>
      </c>
      <c r="M125" s="463" t="s">
        <v>672</v>
      </c>
      <c r="N125" s="461" t="s">
        <v>509</v>
      </c>
      <c r="O125" s="461" t="s">
        <v>439</v>
      </c>
      <c r="P125" s="461" t="s">
        <v>571</v>
      </c>
      <c r="Q125" s="461" t="s">
        <v>230</v>
      </c>
      <c r="R125" s="461" t="s">
        <v>667</v>
      </c>
      <c r="S125" s="461" t="s">
        <v>791</v>
      </c>
      <c r="T125" s="461" t="s">
        <v>537</v>
      </c>
      <c r="U125" s="461" t="s">
        <v>2288</v>
      </c>
      <c r="V125" s="461" t="s">
        <v>494</v>
      </c>
      <c r="W125" s="464" t="s">
        <v>230</v>
      </c>
      <c r="X125" s="1042" t="s">
        <v>38</v>
      </c>
      <c r="Y125" s="286"/>
    </row>
    <row r="126" spans="1:25" s="33" customFormat="1" ht="11.4" customHeight="1">
      <c r="A126" s="286"/>
      <c r="B126" s="474" t="s">
        <v>361</v>
      </c>
      <c r="C126" s="460" t="s">
        <v>2289</v>
      </c>
      <c r="D126" s="461" t="s">
        <v>230</v>
      </c>
      <c r="E126" s="461" t="s">
        <v>2290</v>
      </c>
      <c r="F126" s="461" t="s">
        <v>47</v>
      </c>
      <c r="G126" s="461" t="s">
        <v>2291</v>
      </c>
      <c r="H126" s="461" t="s">
        <v>230</v>
      </c>
      <c r="I126" s="461" t="s">
        <v>230</v>
      </c>
      <c r="J126" s="461" t="s">
        <v>230</v>
      </c>
      <c r="K126" s="461" t="s">
        <v>2292</v>
      </c>
      <c r="L126" s="462" t="s">
        <v>606</v>
      </c>
      <c r="M126" s="463" t="s">
        <v>230</v>
      </c>
      <c r="N126" s="461" t="s">
        <v>230</v>
      </c>
      <c r="O126" s="461" t="s">
        <v>494</v>
      </c>
      <c r="P126" s="461" t="s">
        <v>230</v>
      </c>
      <c r="Q126" s="461" t="s">
        <v>230</v>
      </c>
      <c r="R126" s="461" t="s">
        <v>605</v>
      </c>
      <c r="S126" s="461" t="s">
        <v>1574</v>
      </c>
      <c r="T126" s="461" t="s">
        <v>2132</v>
      </c>
      <c r="U126" s="461" t="s">
        <v>2293</v>
      </c>
      <c r="V126" s="461" t="s">
        <v>432</v>
      </c>
      <c r="W126" s="464" t="s">
        <v>230</v>
      </c>
      <c r="X126" s="1043" t="s">
        <v>361</v>
      </c>
      <c r="Y126" s="286"/>
    </row>
    <row r="127" spans="1:25" s="33" customFormat="1" ht="11.4" customHeight="1">
      <c r="A127" s="286"/>
      <c r="B127" s="475" t="s">
        <v>362</v>
      </c>
      <c r="C127" s="460" t="s">
        <v>2294</v>
      </c>
      <c r="D127" s="461" t="s">
        <v>230</v>
      </c>
      <c r="E127" s="461" t="s">
        <v>2295</v>
      </c>
      <c r="F127" s="461" t="s">
        <v>47</v>
      </c>
      <c r="G127" s="461" t="s">
        <v>2296</v>
      </c>
      <c r="H127" s="461" t="s">
        <v>230</v>
      </c>
      <c r="I127" s="461" t="s">
        <v>230</v>
      </c>
      <c r="J127" s="461" t="s">
        <v>230</v>
      </c>
      <c r="K127" s="461" t="s">
        <v>2297</v>
      </c>
      <c r="L127" s="462" t="s">
        <v>901</v>
      </c>
      <c r="M127" s="463" t="s">
        <v>230</v>
      </c>
      <c r="N127" s="461" t="s">
        <v>498</v>
      </c>
      <c r="O127" s="461" t="s">
        <v>456</v>
      </c>
      <c r="P127" s="461" t="s">
        <v>929</v>
      </c>
      <c r="Q127" s="461" t="s">
        <v>230</v>
      </c>
      <c r="R127" s="461" t="s">
        <v>435</v>
      </c>
      <c r="S127" s="461" t="s">
        <v>2298</v>
      </c>
      <c r="T127" s="461" t="s">
        <v>2299</v>
      </c>
      <c r="U127" s="461" t="s">
        <v>2300</v>
      </c>
      <c r="V127" s="461" t="s">
        <v>460</v>
      </c>
      <c r="W127" s="464" t="s">
        <v>230</v>
      </c>
      <c r="X127" s="1044" t="s">
        <v>362</v>
      </c>
      <c r="Y127" s="286"/>
    </row>
    <row r="128" spans="1:25" s="33" customFormat="1" ht="11.4" customHeight="1">
      <c r="A128" s="286"/>
      <c r="B128" s="475" t="s">
        <v>4776</v>
      </c>
      <c r="C128" s="460" t="s">
        <v>5557</v>
      </c>
      <c r="D128" s="461" t="s">
        <v>230</v>
      </c>
      <c r="E128" s="461" t="s">
        <v>5558</v>
      </c>
      <c r="F128" s="461" t="s">
        <v>47</v>
      </c>
      <c r="G128" s="461" t="s">
        <v>5559</v>
      </c>
      <c r="H128" s="461" t="s">
        <v>230</v>
      </c>
      <c r="I128" s="461" t="s">
        <v>230</v>
      </c>
      <c r="J128" s="461" t="s">
        <v>230</v>
      </c>
      <c r="K128" s="461" t="s">
        <v>526</v>
      </c>
      <c r="L128" s="462" t="s">
        <v>889</v>
      </c>
      <c r="M128" s="463" t="s">
        <v>230</v>
      </c>
      <c r="N128" s="461" t="s">
        <v>516</v>
      </c>
      <c r="O128" s="461" t="s">
        <v>667</v>
      </c>
      <c r="P128" s="461" t="s">
        <v>759</v>
      </c>
      <c r="Q128" s="461" t="s">
        <v>230</v>
      </c>
      <c r="R128" s="461" t="s">
        <v>605</v>
      </c>
      <c r="S128" s="461" t="s">
        <v>912</v>
      </c>
      <c r="T128" s="461" t="s">
        <v>2816</v>
      </c>
      <c r="U128" s="461" t="s">
        <v>843</v>
      </c>
      <c r="V128" s="461" t="s">
        <v>460</v>
      </c>
      <c r="W128" s="464" t="s">
        <v>230</v>
      </c>
      <c r="X128" s="1044" t="s">
        <v>4776</v>
      </c>
      <c r="Y128" s="286"/>
    </row>
    <row r="129" spans="1:25" s="33" customFormat="1" ht="11.4" customHeight="1">
      <c r="A129" s="284" t="s">
        <v>120</v>
      </c>
      <c r="B129" s="467" t="s">
        <v>37</v>
      </c>
      <c r="C129" s="468" t="s">
        <v>2305</v>
      </c>
      <c r="D129" s="469" t="s">
        <v>2159</v>
      </c>
      <c r="E129" s="469" t="s">
        <v>2306</v>
      </c>
      <c r="F129" s="469" t="s">
        <v>230</v>
      </c>
      <c r="G129" s="469" t="s">
        <v>2307</v>
      </c>
      <c r="H129" s="469" t="s">
        <v>765</v>
      </c>
      <c r="I129" s="469" t="s">
        <v>230</v>
      </c>
      <c r="J129" s="469" t="s">
        <v>2308</v>
      </c>
      <c r="K129" s="469" t="s">
        <v>2309</v>
      </c>
      <c r="L129" s="470" t="s">
        <v>622</v>
      </c>
      <c r="M129" s="471" t="s">
        <v>2310</v>
      </c>
      <c r="N129" s="469" t="s">
        <v>230</v>
      </c>
      <c r="O129" s="469" t="s">
        <v>614</v>
      </c>
      <c r="P129" s="469" t="s">
        <v>230</v>
      </c>
      <c r="Q129" s="469" t="s">
        <v>641</v>
      </c>
      <c r="R129" s="469" t="s">
        <v>833</v>
      </c>
      <c r="S129" s="469" t="s">
        <v>2311</v>
      </c>
      <c r="T129" s="469" t="s">
        <v>839</v>
      </c>
      <c r="U129" s="469" t="s">
        <v>519</v>
      </c>
      <c r="V129" s="469" t="s">
        <v>511</v>
      </c>
      <c r="W129" s="472" t="s">
        <v>453</v>
      </c>
      <c r="X129" s="1041" t="s">
        <v>37</v>
      </c>
      <c r="Y129" s="284" t="s">
        <v>120</v>
      </c>
    </row>
    <row r="130" spans="1:25" s="33" customFormat="1" ht="11.4" customHeight="1">
      <c r="A130" s="286"/>
      <c r="B130" s="473" t="s">
        <v>38</v>
      </c>
      <c r="C130" s="460" t="s">
        <v>2312</v>
      </c>
      <c r="D130" s="461" t="s">
        <v>1499</v>
      </c>
      <c r="E130" s="461" t="s">
        <v>2313</v>
      </c>
      <c r="F130" s="461" t="s">
        <v>47</v>
      </c>
      <c r="G130" s="461" t="s">
        <v>2314</v>
      </c>
      <c r="H130" s="461" t="s">
        <v>903</v>
      </c>
      <c r="I130" s="461" t="s">
        <v>2315</v>
      </c>
      <c r="J130" s="461" t="s">
        <v>1192</v>
      </c>
      <c r="K130" s="461" t="s">
        <v>2316</v>
      </c>
      <c r="L130" s="462" t="s">
        <v>782</v>
      </c>
      <c r="M130" s="463" t="s">
        <v>2317</v>
      </c>
      <c r="N130" s="461" t="s">
        <v>435</v>
      </c>
      <c r="O130" s="461" t="s">
        <v>489</v>
      </c>
      <c r="P130" s="461" t="s">
        <v>569</v>
      </c>
      <c r="Q130" s="461" t="s">
        <v>230</v>
      </c>
      <c r="R130" s="461" t="s">
        <v>2318</v>
      </c>
      <c r="S130" s="461" t="s">
        <v>1881</v>
      </c>
      <c r="T130" s="461" t="s">
        <v>2319</v>
      </c>
      <c r="U130" s="461" t="s">
        <v>2320</v>
      </c>
      <c r="V130" s="461" t="s">
        <v>572</v>
      </c>
      <c r="W130" s="464" t="s">
        <v>230</v>
      </c>
      <c r="X130" s="1042" t="s">
        <v>38</v>
      </c>
      <c r="Y130" s="286"/>
    </row>
    <row r="131" spans="1:25" s="33" customFormat="1" ht="11.4" customHeight="1">
      <c r="A131" s="286"/>
      <c r="B131" s="474" t="s">
        <v>361</v>
      </c>
      <c r="C131" s="460" t="s">
        <v>2321</v>
      </c>
      <c r="D131" s="461" t="s">
        <v>970</v>
      </c>
      <c r="E131" s="461" t="s">
        <v>2322</v>
      </c>
      <c r="F131" s="461" t="s">
        <v>47</v>
      </c>
      <c r="G131" s="461" t="s">
        <v>2323</v>
      </c>
      <c r="H131" s="461" t="s">
        <v>582</v>
      </c>
      <c r="I131" s="461" t="s">
        <v>2324</v>
      </c>
      <c r="J131" s="461" t="s">
        <v>622</v>
      </c>
      <c r="K131" s="461" t="s">
        <v>2325</v>
      </c>
      <c r="L131" s="462" t="s">
        <v>2326</v>
      </c>
      <c r="M131" s="463" t="s">
        <v>2327</v>
      </c>
      <c r="N131" s="461" t="s">
        <v>646</v>
      </c>
      <c r="O131" s="461" t="s">
        <v>463</v>
      </c>
      <c r="P131" s="461" t="s">
        <v>649</v>
      </c>
      <c r="Q131" s="461" t="s">
        <v>426</v>
      </c>
      <c r="R131" s="461" t="s">
        <v>459</v>
      </c>
      <c r="S131" s="461" t="s">
        <v>958</v>
      </c>
      <c r="T131" s="461" t="s">
        <v>2328</v>
      </c>
      <c r="U131" s="461" t="s">
        <v>2329</v>
      </c>
      <c r="V131" s="461" t="s">
        <v>1468</v>
      </c>
      <c r="W131" s="464" t="s">
        <v>465</v>
      </c>
      <c r="X131" s="1043" t="s">
        <v>361</v>
      </c>
      <c r="Y131" s="286"/>
    </row>
    <row r="132" spans="1:25" s="33" customFormat="1" ht="11.4" customHeight="1">
      <c r="A132" s="286"/>
      <c r="B132" s="475" t="s">
        <v>362</v>
      </c>
      <c r="C132" s="460" t="s">
        <v>2330</v>
      </c>
      <c r="D132" s="461" t="s">
        <v>863</v>
      </c>
      <c r="E132" s="461" t="s">
        <v>2331</v>
      </c>
      <c r="F132" s="461" t="s">
        <v>47</v>
      </c>
      <c r="G132" s="461" t="s">
        <v>2332</v>
      </c>
      <c r="H132" s="461" t="s">
        <v>1432</v>
      </c>
      <c r="I132" s="461" t="s">
        <v>880</v>
      </c>
      <c r="J132" s="461" t="s">
        <v>2333</v>
      </c>
      <c r="K132" s="461" t="s">
        <v>2334</v>
      </c>
      <c r="L132" s="462" t="s">
        <v>2335</v>
      </c>
      <c r="M132" s="463" t="s">
        <v>760</v>
      </c>
      <c r="N132" s="461" t="s">
        <v>643</v>
      </c>
      <c r="O132" s="461" t="s">
        <v>568</v>
      </c>
      <c r="P132" s="461" t="s">
        <v>230</v>
      </c>
      <c r="Q132" s="461" t="s">
        <v>230</v>
      </c>
      <c r="R132" s="461" t="s">
        <v>871</v>
      </c>
      <c r="S132" s="461" t="s">
        <v>2336</v>
      </c>
      <c r="T132" s="461" t="s">
        <v>2337</v>
      </c>
      <c r="U132" s="461" t="s">
        <v>974</v>
      </c>
      <c r="V132" s="461" t="s">
        <v>555</v>
      </c>
      <c r="W132" s="464" t="s">
        <v>436</v>
      </c>
      <c r="X132" s="1044" t="s">
        <v>362</v>
      </c>
      <c r="Y132" s="286"/>
    </row>
    <row r="133" spans="1:25" s="33" customFormat="1" ht="11.4" customHeight="1">
      <c r="A133" s="286"/>
      <c r="B133" s="475" t="s">
        <v>4776</v>
      </c>
      <c r="C133" s="460" t="s">
        <v>5560</v>
      </c>
      <c r="D133" s="461" t="s">
        <v>1420</v>
      </c>
      <c r="E133" s="461" t="s">
        <v>5561</v>
      </c>
      <c r="F133" s="461" t="s">
        <v>47</v>
      </c>
      <c r="G133" s="461" t="s">
        <v>5562</v>
      </c>
      <c r="H133" s="461" t="s">
        <v>708</v>
      </c>
      <c r="I133" s="461" t="s">
        <v>2293</v>
      </c>
      <c r="J133" s="461" t="s">
        <v>680</v>
      </c>
      <c r="K133" s="461" t="s">
        <v>5563</v>
      </c>
      <c r="L133" s="462" t="s">
        <v>2624</v>
      </c>
      <c r="M133" s="463" t="s">
        <v>662</v>
      </c>
      <c r="N133" s="461" t="s">
        <v>671</v>
      </c>
      <c r="O133" s="461" t="s">
        <v>507</v>
      </c>
      <c r="P133" s="461" t="s">
        <v>230</v>
      </c>
      <c r="Q133" s="461" t="s">
        <v>230</v>
      </c>
      <c r="R133" s="461" t="s">
        <v>2057</v>
      </c>
      <c r="S133" s="461" t="s">
        <v>2032</v>
      </c>
      <c r="T133" s="461" t="s">
        <v>2655</v>
      </c>
      <c r="U133" s="461" t="s">
        <v>3148</v>
      </c>
      <c r="V133" s="461" t="s">
        <v>504</v>
      </c>
      <c r="W133" s="464" t="s">
        <v>411</v>
      </c>
      <c r="X133" s="1044" t="s">
        <v>4776</v>
      </c>
      <c r="Y133" s="286"/>
    </row>
    <row r="134" spans="1:25" s="33" customFormat="1" ht="11.4" customHeight="1">
      <c r="A134" s="284" t="s">
        <v>121</v>
      </c>
      <c r="B134" s="467" t="s">
        <v>37</v>
      </c>
      <c r="C134" s="468" t="s">
        <v>2341</v>
      </c>
      <c r="D134" s="469" t="s">
        <v>843</v>
      </c>
      <c r="E134" s="469" t="s">
        <v>2342</v>
      </c>
      <c r="F134" s="469" t="s">
        <v>230</v>
      </c>
      <c r="G134" s="469" t="s">
        <v>2343</v>
      </c>
      <c r="H134" s="469" t="s">
        <v>792</v>
      </c>
      <c r="I134" s="469" t="s">
        <v>230</v>
      </c>
      <c r="J134" s="469" t="s">
        <v>230</v>
      </c>
      <c r="K134" s="469" t="s">
        <v>406</v>
      </c>
      <c r="L134" s="470" t="s">
        <v>923</v>
      </c>
      <c r="M134" s="471" t="s">
        <v>230</v>
      </c>
      <c r="N134" s="469" t="s">
        <v>230</v>
      </c>
      <c r="O134" s="469" t="s">
        <v>520</v>
      </c>
      <c r="P134" s="469" t="s">
        <v>591</v>
      </c>
      <c r="Q134" s="469" t="s">
        <v>505</v>
      </c>
      <c r="R134" s="469" t="s">
        <v>580</v>
      </c>
      <c r="S134" s="469" t="s">
        <v>2344</v>
      </c>
      <c r="T134" s="469" t="s">
        <v>2345</v>
      </c>
      <c r="U134" s="469" t="s">
        <v>2346</v>
      </c>
      <c r="V134" s="469" t="s">
        <v>432</v>
      </c>
      <c r="W134" s="472" t="s">
        <v>230</v>
      </c>
      <c r="X134" s="1041" t="s">
        <v>37</v>
      </c>
      <c r="Y134" s="284" t="s">
        <v>121</v>
      </c>
    </row>
    <row r="135" spans="1:25" s="33" customFormat="1" ht="11.4" customHeight="1">
      <c r="A135" s="286"/>
      <c r="B135" s="473" t="s">
        <v>38</v>
      </c>
      <c r="C135" s="460" t="s">
        <v>2347</v>
      </c>
      <c r="D135" s="461" t="s">
        <v>2217</v>
      </c>
      <c r="E135" s="461" t="s">
        <v>2348</v>
      </c>
      <c r="F135" s="461" t="s">
        <v>230</v>
      </c>
      <c r="G135" s="461" t="s">
        <v>2349</v>
      </c>
      <c r="H135" s="461" t="s">
        <v>230</v>
      </c>
      <c r="I135" s="461" t="s">
        <v>580</v>
      </c>
      <c r="J135" s="461" t="s">
        <v>708</v>
      </c>
      <c r="K135" s="461" t="s">
        <v>2350</v>
      </c>
      <c r="L135" s="462" t="s">
        <v>517</v>
      </c>
      <c r="M135" s="463" t="s">
        <v>230</v>
      </c>
      <c r="N135" s="461" t="s">
        <v>230</v>
      </c>
      <c r="O135" s="461" t="s">
        <v>491</v>
      </c>
      <c r="P135" s="461" t="s">
        <v>580</v>
      </c>
      <c r="Q135" s="461" t="s">
        <v>493</v>
      </c>
      <c r="R135" s="461" t="s">
        <v>591</v>
      </c>
      <c r="S135" s="461" t="s">
        <v>2351</v>
      </c>
      <c r="T135" s="461" t="s">
        <v>785</v>
      </c>
      <c r="U135" s="461" t="s">
        <v>783</v>
      </c>
      <c r="V135" s="461" t="s">
        <v>479</v>
      </c>
      <c r="W135" s="464" t="s">
        <v>230</v>
      </c>
      <c r="X135" s="1042" t="s">
        <v>38</v>
      </c>
      <c r="Y135" s="286"/>
    </row>
    <row r="136" spans="1:25" s="33" customFormat="1" ht="11.4" customHeight="1">
      <c r="A136" s="286"/>
      <c r="B136" s="474" t="s">
        <v>361</v>
      </c>
      <c r="C136" s="460" t="s">
        <v>2352</v>
      </c>
      <c r="D136" s="461" t="s">
        <v>1418</v>
      </c>
      <c r="E136" s="461" t="s">
        <v>2353</v>
      </c>
      <c r="F136" s="461" t="s">
        <v>230</v>
      </c>
      <c r="G136" s="461" t="s">
        <v>2354</v>
      </c>
      <c r="H136" s="461" t="s">
        <v>618</v>
      </c>
      <c r="I136" s="461" t="s">
        <v>230</v>
      </c>
      <c r="J136" s="461" t="s">
        <v>230</v>
      </c>
      <c r="K136" s="461" t="s">
        <v>2355</v>
      </c>
      <c r="L136" s="462" t="s">
        <v>755</v>
      </c>
      <c r="M136" s="463" t="s">
        <v>47</v>
      </c>
      <c r="N136" s="461" t="s">
        <v>605</v>
      </c>
      <c r="O136" s="461" t="s">
        <v>468</v>
      </c>
      <c r="P136" s="461" t="s">
        <v>558</v>
      </c>
      <c r="Q136" s="461" t="s">
        <v>2356</v>
      </c>
      <c r="R136" s="461" t="s">
        <v>724</v>
      </c>
      <c r="S136" s="461" t="s">
        <v>2357</v>
      </c>
      <c r="T136" s="461" t="s">
        <v>2082</v>
      </c>
      <c r="U136" s="461" t="s">
        <v>2324</v>
      </c>
      <c r="V136" s="461" t="s">
        <v>838</v>
      </c>
      <c r="W136" s="464" t="s">
        <v>230</v>
      </c>
      <c r="X136" s="1043" t="s">
        <v>361</v>
      </c>
      <c r="Y136" s="286"/>
    </row>
    <row r="137" spans="1:25" s="33" customFormat="1" ht="11.4" customHeight="1">
      <c r="A137" s="286"/>
      <c r="B137" s="475" t="s">
        <v>362</v>
      </c>
      <c r="C137" s="460" t="s">
        <v>2358</v>
      </c>
      <c r="D137" s="461" t="s">
        <v>843</v>
      </c>
      <c r="E137" s="461" t="s">
        <v>2359</v>
      </c>
      <c r="F137" s="461" t="s">
        <v>230</v>
      </c>
      <c r="G137" s="461" t="s">
        <v>2360</v>
      </c>
      <c r="H137" s="461" t="s">
        <v>710</v>
      </c>
      <c r="I137" s="461" t="s">
        <v>230</v>
      </c>
      <c r="J137" s="461" t="s">
        <v>230</v>
      </c>
      <c r="K137" s="461" t="s">
        <v>797</v>
      </c>
      <c r="L137" s="462" t="s">
        <v>893</v>
      </c>
      <c r="M137" s="463" t="s">
        <v>47</v>
      </c>
      <c r="N137" s="461" t="s">
        <v>564</v>
      </c>
      <c r="O137" s="461" t="s">
        <v>453</v>
      </c>
      <c r="P137" s="461" t="s">
        <v>520</v>
      </c>
      <c r="Q137" s="461" t="s">
        <v>481</v>
      </c>
      <c r="R137" s="461" t="s">
        <v>556</v>
      </c>
      <c r="S137" s="461" t="s">
        <v>2361</v>
      </c>
      <c r="T137" s="461" t="s">
        <v>2362</v>
      </c>
      <c r="U137" s="461" t="s">
        <v>2002</v>
      </c>
      <c r="V137" s="461" t="s">
        <v>635</v>
      </c>
      <c r="W137" s="464" t="s">
        <v>230</v>
      </c>
      <c r="X137" s="1044" t="s">
        <v>362</v>
      </c>
      <c r="Y137" s="286"/>
    </row>
    <row r="138" spans="1:25" s="33" customFormat="1" ht="11.4" customHeight="1">
      <c r="A138" s="286"/>
      <c r="B138" s="475" t="s">
        <v>4776</v>
      </c>
      <c r="C138" s="460" t="s">
        <v>5564</v>
      </c>
      <c r="D138" s="461" t="s">
        <v>2176</v>
      </c>
      <c r="E138" s="461" t="s">
        <v>1864</v>
      </c>
      <c r="F138" s="461" t="s">
        <v>47</v>
      </c>
      <c r="G138" s="461" t="s">
        <v>5328</v>
      </c>
      <c r="H138" s="461" t="s">
        <v>582</v>
      </c>
      <c r="I138" s="461" t="s">
        <v>481</v>
      </c>
      <c r="J138" s="461" t="s">
        <v>230</v>
      </c>
      <c r="K138" s="461" t="s">
        <v>1827</v>
      </c>
      <c r="L138" s="462" t="s">
        <v>680</v>
      </c>
      <c r="M138" s="463" t="s">
        <v>2340</v>
      </c>
      <c r="N138" s="461" t="s">
        <v>667</v>
      </c>
      <c r="O138" s="461" t="s">
        <v>479</v>
      </c>
      <c r="P138" s="461" t="s">
        <v>230</v>
      </c>
      <c r="Q138" s="461" t="s">
        <v>568</v>
      </c>
      <c r="R138" s="461" t="s">
        <v>458</v>
      </c>
      <c r="S138" s="461" t="s">
        <v>2624</v>
      </c>
      <c r="T138" s="461" t="s">
        <v>4046</v>
      </c>
      <c r="U138" s="461" t="s">
        <v>1872</v>
      </c>
      <c r="V138" s="461" t="s">
        <v>602</v>
      </c>
      <c r="W138" s="464" t="s">
        <v>230</v>
      </c>
      <c r="X138" s="1044" t="s">
        <v>4776</v>
      </c>
      <c r="Y138" s="286"/>
    </row>
    <row r="139" spans="1:25" s="33" customFormat="1" ht="11.4" customHeight="1">
      <c r="A139" s="284" t="s">
        <v>122</v>
      </c>
      <c r="B139" s="467" t="s">
        <v>37</v>
      </c>
      <c r="C139" s="468" t="s">
        <v>2370</v>
      </c>
      <c r="D139" s="469" t="s">
        <v>230</v>
      </c>
      <c r="E139" s="469" t="s">
        <v>2371</v>
      </c>
      <c r="F139" s="469" t="s">
        <v>47</v>
      </c>
      <c r="G139" s="469" t="s">
        <v>1277</v>
      </c>
      <c r="H139" s="469" t="s">
        <v>925</v>
      </c>
      <c r="I139" s="469" t="s">
        <v>575</v>
      </c>
      <c r="J139" s="469" t="s">
        <v>2372</v>
      </c>
      <c r="K139" s="469" t="s">
        <v>2373</v>
      </c>
      <c r="L139" s="470" t="s">
        <v>2374</v>
      </c>
      <c r="M139" s="471" t="s">
        <v>1516</v>
      </c>
      <c r="N139" s="469" t="s">
        <v>610</v>
      </c>
      <c r="O139" s="469" t="s">
        <v>765</v>
      </c>
      <c r="P139" s="469" t="s">
        <v>2356</v>
      </c>
      <c r="Q139" s="469" t="s">
        <v>2375</v>
      </c>
      <c r="R139" s="469" t="s">
        <v>785</v>
      </c>
      <c r="S139" s="469" t="s">
        <v>473</v>
      </c>
      <c r="T139" s="469" t="s">
        <v>2376</v>
      </c>
      <c r="U139" s="469" t="s">
        <v>2377</v>
      </c>
      <c r="V139" s="469" t="s">
        <v>656</v>
      </c>
      <c r="W139" s="472" t="s">
        <v>230</v>
      </c>
      <c r="X139" s="1041" t="s">
        <v>37</v>
      </c>
      <c r="Y139" s="284" t="s">
        <v>122</v>
      </c>
    </row>
    <row r="140" spans="1:25" s="33" customFormat="1" ht="11.4" customHeight="1">
      <c r="A140" s="286"/>
      <c r="B140" s="473" t="s">
        <v>38</v>
      </c>
      <c r="C140" s="460" t="s">
        <v>2378</v>
      </c>
      <c r="D140" s="461" t="s">
        <v>230</v>
      </c>
      <c r="E140" s="461" t="s">
        <v>2379</v>
      </c>
      <c r="F140" s="461" t="s">
        <v>47</v>
      </c>
      <c r="G140" s="461" t="s">
        <v>2380</v>
      </c>
      <c r="H140" s="461" t="s">
        <v>992</v>
      </c>
      <c r="I140" s="461" t="s">
        <v>2381</v>
      </c>
      <c r="J140" s="461" t="s">
        <v>1373</v>
      </c>
      <c r="K140" s="461" t="s">
        <v>2382</v>
      </c>
      <c r="L140" s="462" t="s">
        <v>2383</v>
      </c>
      <c r="M140" s="463" t="s">
        <v>425</v>
      </c>
      <c r="N140" s="461" t="s">
        <v>481</v>
      </c>
      <c r="O140" s="461" t="s">
        <v>599</v>
      </c>
      <c r="P140" s="461" t="s">
        <v>755</v>
      </c>
      <c r="Q140" s="461" t="s">
        <v>780</v>
      </c>
      <c r="R140" s="461" t="s">
        <v>1499</v>
      </c>
      <c r="S140" s="461" t="s">
        <v>974</v>
      </c>
      <c r="T140" s="461" t="s">
        <v>524</v>
      </c>
      <c r="U140" s="461" t="s">
        <v>1540</v>
      </c>
      <c r="V140" s="461" t="s">
        <v>1990</v>
      </c>
      <c r="W140" s="464" t="s">
        <v>230</v>
      </c>
      <c r="X140" s="1042" t="s">
        <v>38</v>
      </c>
      <c r="Y140" s="286"/>
    </row>
    <row r="141" spans="1:25" s="33" customFormat="1" ht="11.4" customHeight="1">
      <c r="A141" s="286"/>
      <c r="B141" s="474" t="s">
        <v>361</v>
      </c>
      <c r="C141" s="460" t="s">
        <v>2384</v>
      </c>
      <c r="D141" s="461" t="s">
        <v>230</v>
      </c>
      <c r="E141" s="461" t="s">
        <v>2385</v>
      </c>
      <c r="F141" s="461" t="s">
        <v>47</v>
      </c>
      <c r="G141" s="461" t="s">
        <v>2386</v>
      </c>
      <c r="H141" s="461" t="s">
        <v>2387</v>
      </c>
      <c r="I141" s="461" t="s">
        <v>911</v>
      </c>
      <c r="J141" s="461" t="s">
        <v>1577</v>
      </c>
      <c r="K141" s="461" t="s">
        <v>2388</v>
      </c>
      <c r="L141" s="462" t="s">
        <v>975</v>
      </c>
      <c r="M141" s="463" t="s">
        <v>803</v>
      </c>
      <c r="N141" s="461" t="s">
        <v>453</v>
      </c>
      <c r="O141" s="461" t="s">
        <v>641</v>
      </c>
      <c r="P141" s="461" t="s">
        <v>1836</v>
      </c>
      <c r="Q141" s="461" t="s">
        <v>2375</v>
      </c>
      <c r="R141" s="461" t="s">
        <v>2389</v>
      </c>
      <c r="S141" s="461" t="s">
        <v>2390</v>
      </c>
      <c r="T141" s="461" t="s">
        <v>2391</v>
      </c>
      <c r="U141" s="461" t="s">
        <v>897</v>
      </c>
      <c r="V141" s="461" t="s">
        <v>2392</v>
      </c>
      <c r="W141" s="464" t="s">
        <v>230</v>
      </c>
      <c r="X141" s="1043" t="s">
        <v>361</v>
      </c>
      <c r="Y141" s="286"/>
    </row>
    <row r="142" spans="1:25" s="33" customFormat="1" ht="11.4" customHeight="1">
      <c r="A142" s="286"/>
      <c r="B142" s="475" t="s">
        <v>362</v>
      </c>
      <c r="C142" s="460" t="s">
        <v>2393</v>
      </c>
      <c r="D142" s="461" t="s">
        <v>230</v>
      </c>
      <c r="E142" s="461" t="s">
        <v>2394</v>
      </c>
      <c r="F142" s="461" t="s">
        <v>47</v>
      </c>
      <c r="G142" s="461" t="s">
        <v>2395</v>
      </c>
      <c r="H142" s="461" t="s">
        <v>512</v>
      </c>
      <c r="I142" s="461" t="s">
        <v>2396</v>
      </c>
      <c r="J142" s="461" t="s">
        <v>1418</v>
      </c>
      <c r="K142" s="461" t="s">
        <v>2397</v>
      </c>
      <c r="L142" s="462" t="s">
        <v>2035</v>
      </c>
      <c r="M142" s="463" t="s">
        <v>2246</v>
      </c>
      <c r="N142" s="461" t="s">
        <v>556</v>
      </c>
      <c r="O142" s="461" t="s">
        <v>794</v>
      </c>
      <c r="P142" s="461" t="s">
        <v>230</v>
      </c>
      <c r="Q142" s="461" t="s">
        <v>1996</v>
      </c>
      <c r="R142" s="461" t="s">
        <v>1773</v>
      </c>
      <c r="S142" s="461" t="s">
        <v>2398</v>
      </c>
      <c r="T142" s="461" t="s">
        <v>1787</v>
      </c>
      <c r="U142" s="461" t="s">
        <v>2399</v>
      </c>
      <c r="V142" s="461" t="s">
        <v>1007</v>
      </c>
      <c r="W142" s="464" t="s">
        <v>230</v>
      </c>
      <c r="X142" s="1044" t="s">
        <v>362</v>
      </c>
      <c r="Y142" s="286"/>
    </row>
    <row r="143" spans="1:25" s="33" customFormat="1" ht="11.4" customHeight="1">
      <c r="A143" s="286"/>
      <c r="B143" s="475" t="s">
        <v>4776</v>
      </c>
      <c r="C143" s="460" t="s">
        <v>5565</v>
      </c>
      <c r="D143" s="461" t="s">
        <v>230</v>
      </c>
      <c r="E143" s="461" t="s">
        <v>5566</v>
      </c>
      <c r="F143" s="461" t="s">
        <v>47</v>
      </c>
      <c r="G143" s="461" t="s">
        <v>5567</v>
      </c>
      <c r="H143" s="461" t="s">
        <v>4733</v>
      </c>
      <c r="I143" s="461" t="s">
        <v>1984</v>
      </c>
      <c r="J143" s="461" t="s">
        <v>2806</v>
      </c>
      <c r="K143" s="461" t="s">
        <v>5568</v>
      </c>
      <c r="L143" s="462" t="s">
        <v>1859</v>
      </c>
      <c r="M143" s="463" t="s">
        <v>2687</v>
      </c>
      <c r="N143" s="461" t="s">
        <v>603</v>
      </c>
      <c r="O143" s="461" t="s">
        <v>487</v>
      </c>
      <c r="P143" s="461" t="s">
        <v>1973</v>
      </c>
      <c r="Q143" s="461" t="s">
        <v>3805</v>
      </c>
      <c r="R143" s="461" t="s">
        <v>673</v>
      </c>
      <c r="S143" s="461" t="s">
        <v>809</v>
      </c>
      <c r="T143" s="461" t="s">
        <v>2137</v>
      </c>
      <c r="U143" s="461" t="s">
        <v>2368</v>
      </c>
      <c r="V143" s="461" t="s">
        <v>639</v>
      </c>
      <c r="W143" s="464" t="s">
        <v>230</v>
      </c>
      <c r="X143" s="1044" t="s">
        <v>4776</v>
      </c>
      <c r="Y143" s="286"/>
    </row>
    <row r="144" spans="1:25" s="33" customFormat="1" ht="11.4" customHeight="1">
      <c r="A144" s="284" t="s">
        <v>123</v>
      </c>
      <c r="B144" s="467" t="s">
        <v>37</v>
      </c>
      <c r="C144" s="468" t="s">
        <v>2406</v>
      </c>
      <c r="D144" s="469" t="s">
        <v>2407</v>
      </c>
      <c r="E144" s="469" t="s">
        <v>2408</v>
      </c>
      <c r="F144" s="469" t="s">
        <v>2316</v>
      </c>
      <c r="G144" s="469" t="s">
        <v>2409</v>
      </c>
      <c r="H144" s="469" t="s">
        <v>2410</v>
      </c>
      <c r="I144" s="469" t="s">
        <v>2067</v>
      </c>
      <c r="J144" s="469" t="s">
        <v>2411</v>
      </c>
      <c r="K144" s="469" t="s">
        <v>2412</v>
      </c>
      <c r="L144" s="470" t="s">
        <v>2413</v>
      </c>
      <c r="M144" s="471" t="s">
        <v>821</v>
      </c>
      <c r="N144" s="469" t="s">
        <v>2346</v>
      </c>
      <c r="O144" s="469" t="s">
        <v>810</v>
      </c>
      <c r="P144" s="469" t="s">
        <v>778</v>
      </c>
      <c r="Q144" s="469" t="s">
        <v>1620</v>
      </c>
      <c r="R144" s="469" t="s">
        <v>2414</v>
      </c>
      <c r="S144" s="469" t="s">
        <v>955</v>
      </c>
      <c r="T144" s="469" t="s">
        <v>2415</v>
      </c>
      <c r="U144" s="469" t="s">
        <v>2416</v>
      </c>
      <c r="V144" s="469" t="s">
        <v>768</v>
      </c>
      <c r="W144" s="472" t="s">
        <v>487</v>
      </c>
      <c r="X144" s="1041" t="s">
        <v>37</v>
      </c>
      <c r="Y144" s="284" t="s">
        <v>123</v>
      </c>
    </row>
    <row r="145" spans="1:25" s="33" customFormat="1" ht="11.4" customHeight="1">
      <c r="A145" s="286"/>
      <c r="B145" s="473" t="s">
        <v>38</v>
      </c>
      <c r="C145" s="460" t="s">
        <v>2417</v>
      </c>
      <c r="D145" s="461" t="s">
        <v>676</v>
      </c>
      <c r="E145" s="461" t="s">
        <v>2418</v>
      </c>
      <c r="F145" s="461" t="s">
        <v>2419</v>
      </c>
      <c r="G145" s="461" t="s">
        <v>2420</v>
      </c>
      <c r="H145" s="461" t="s">
        <v>781</v>
      </c>
      <c r="I145" s="461" t="s">
        <v>1945</v>
      </c>
      <c r="J145" s="461" t="s">
        <v>1986</v>
      </c>
      <c r="K145" s="461" t="s">
        <v>2421</v>
      </c>
      <c r="L145" s="462" t="s">
        <v>2422</v>
      </c>
      <c r="M145" s="463" t="s">
        <v>2423</v>
      </c>
      <c r="N145" s="461" t="s">
        <v>2424</v>
      </c>
      <c r="O145" s="461" t="s">
        <v>889</v>
      </c>
      <c r="P145" s="461" t="s">
        <v>1917</v>
      </c>
      <c r="Q145" s="461" t="s">
        <v>1890</v>
      </c>
      <c r="R145" s="461" t="s">
        <v>997</v>
      </c>
      <c r="S145" s="461" t="s">
        <v>2425</v>
      </c>
      <c r="T145" s="461" t="s">
        <v>1749</v>
      </c>
      <c r="U145" s="461" t="s">
        <v>2426</v>
      </c>
      <c r="V145" s="461" t="s">
        <v>2427</v>
      </c>
      <c r="W145" s="464" t="s">
        <v>702</v>
      </c>
      <c r="X145" s="1042" t="s">
        <v>38</v>
      </c>
      <c r="Y145" s="286"/>
    </row>
    <row r="146" spans="1:25" s="33" customFormat="1" ht="11.4" customHeight="1">
      <c r="A146" s="286"/>
      <c r="B146" s="474" t="s">
        <v>361</v>
      </c>
      <c r="C146" s="460" t="s">
        <v>2428</v>
      </c>
      <c r="D146" s="461" t="s">
        <v>1595</v>
      </c>
      <c r="E146" s="461" t="s">
        <v>2429</v>
      </c>
      <c r="F146" s="461" t="s">
        <v>2430</v>
      </c>
      <c r="G146" s="461" t="s">
        <v>2431</v>
      </c>
      <c r="H146" s="461" t="s">
        <v>506</v>
      </c>
      <c r="I146" s="461" t="s">
        <v>2432</v>
      </c>
      <c r="J146" s="461" t="s">
        <v>2433</v>
      </c>
      <c r="K146" s="461" t="s">
        <v>2434</v>
      </c>
      <c r="L146" s="462" t="s">
        <v>2435</v>
      </c>
      <c r="M146" s="463" t="s">
        <v>489</v>
      </c>
      <c r="N146" s="461" t="s">
        <v>513</v>
      </c>
      <c r="O146" s="461" t="s">
        <v>917</v>
      </c>
      <c r="P146" s="461" t="s">
        <v>684</v>
      </c>
      <c r="Q146" s="461" t="s">
        <v>2262</v>
      </c>
      <c r="R146" s="461" t="s">
        <v>2436</v>
      </c>
      <c r="S146" s="461" t="s">
        <v>2437</v>
      </c>
      <c r="T146" s="461" t="s">
        <v>2438</v>
      </c>
      <c r="U146" s="461" t="s">
        <v>2439</v>
      </c>
      <c r="V146" s="461" t="s">
        <v>696</v>
      </c>
      <c r="W146" s="464" t="s">
        <v>2440</v>
      </c>
      <c r="X146" s="1043" t="s">
        <v>361</v>
      </c>
      <c r="Y146" s="286"/>
    </row>
    <row r="147" spans="1:25" s="33" customFormat="1" ht="11.4" customHeight="1">
      <c r="A147" s="286"/>
      <c r="B147" s="475" t="s">
        <v>362</v>
      </c>
      <c r="C147" s="460" t="s">
        <v>2441</v>
      </c>
      <c r="D147" s="461" t="s">
        <v>2302</v>
      </c>
      <c r="E147" s="461" t="s">
        <v>2442</v>
      </c>
      <c r="F147" s="461" t="s">
        <v>2443</v>
      </c>
      <c r="G147" s="461" t="s">
        <v>2444</v>
      </c>
      <c r="H147" s="461" t="s">
        <v>506</v>
      </c>
      <c r="I147" s="461" t="s">
        <v>2445</v>
      </c>
      <c r="J147" s="461" t="s">
        <v>2446</v>
      </c>
      <c r="K147" s="461" t="s">
        <v>2447</v>
      </c>
      <c r="L147" s="462" t="s">
        <v>2448</v>
      </c>
      <c r="M147" s="463" t="s">
        <v>776</v>
      </c>
      <c r="N147" s="461" t="s">
        <v>2392</v>
      </c>
      <c r="O147" s="461" t="s">
        <v>790</v>
      </c>
      <c r="P147" s="461" t="s">
        <v>2449</v>
      </c>
      <c r="Q147" s="461" t="s">
        <v>2450</v>
      </c>
      <c r="R147" s="461" t="s">
        <v>2026</v>
      </c>
      <c r="S147" s="461" t="s">
        <v>2451</v>
      </c>
      <c r="T147" s="461" t="s">
        <v>2452</v>
      </c>
      <c r="U147" s="461" t="s">
        <v>2453</v>
      </c>
      <c r="V147" s="461" t="s">
        <v>2454</v>
      </c>
      <c r="W147" s="464" t="s">
        <v>956</v>
      </c>
      <c r="X147" s="1044" t="s">
        <v>362</v>
      </c>
      <c r="Y147" s="286"/>
    </row>
    <row r="148" spans="1:25" s="33" customFormat="1" ht="11.4" customHeight="1">
      <c r="A148" s="286"/>
      <c r="B148" s="475" t="s">
        <v>4776</v>
      </c>
      <c r="C148" s="460" t="s">
        <v>5569</v>
      </c>
      <c r="D148" s="461" t="s">
        <v>3499</v>
      </c>
      <c r="E148" s="461" t="s">
        <v>4734</v>
      </c>
      <c r="F148" s="461" t="s">
        <v>230</v>
      </c>
      <c r="G148" s="461" t="s">
        <v>5570</v>
      </c>
      <c r="H148" s="461" t="s">
        <v>2410</v>
      </c>
      <c r="I148" s="461" t="s">
        <v>230</v>
      </c>
      <c r="J148" s="461" t="s">
        <v>1624</v>
      </c>
      <c r="K148" s="461" t="s">
        <v>5571</v>
      </c>
      <c r="L148" s="462" t="s">
        <v>2533</v>
      </c>
      <c r="M148" s="463" t="s">
        <v>1887</v>
      </c>
      <c r="N148" s="461" t="s">
        <v>728</v>
      </c>
      <c r="O148" s="461" t="s">
        <v>675</v>
      </c>
      <c r="P148" s="461" t="s">
        <v>2631</v>
      </c>
      <c r="Q148" s="461" t="s">
        <v>928</v>
      </c>
      <c r="R148" s="461" t="s">
        <v>827</v>
      </c>
      <c r="S148" s="461" t="s">
        <v>5572</v>
      </c>
      <c r="T148" s="461" t="s">
        <v>2405</v>
      </c>
      <c r="U148" s="461" t="s">
        <v>2422</v>
      </c>
      <c r="V148" s="461" t="s">
        <v>1773</v>
      </c>
      <c r="W148" s="464" t="s">
        <v>759</v>
      </c>
      <c r="X148" s="1044" t="s">
        <v>4776</v>
      </c>
      <c r="Y148" s="286"/>
    </row>
    <row r="149" spans="1:25" s="33" customFormat="1" ht="11.4" customHeight="1">
      <c r="A149" s="284" t="s">
        <v>124</v>
      </c>
      <c r="B149" s="467" t="s">
        <v>37</v>
      </c>
      <c r="C149" s="468" t="s">
        <v>2457</v>
      </c>
      <c r="D149" s="469" t="s">
        <v>2458</v>
      </c>
      <c r="E149" s="469" t="s">
        <v>2459</v>
      </c>
      <c r="F149" s="469" t="s">
        <v>47</v>
      </c>
      <c r="G149" s="469" t="s">
        <v>2460</v>
      </c>
      <c r="H149" s="469" t="s">
        <v>230</v>
      </c>
      <c r="I149" s="469" t="s">
        <v>230</v>
      </c>
      <c r="J149" s="469" t="s">
        <v>992</v>
      </c>
      <c r="K149" s="469" t="s">
        <v>2461</v>
      </c>
      <c r="L149" s="470" t="s">
        <v>2462</v>
      </c>
      <c r="M149" s="471" t="s">
        <v>230</v>
      </c>
      <c r="N149" s="469" t="s">
        <v>1647</v>
      </c>
      <c r="O149" s="469" t="s">
        <v>634</v>
      </c>
      <c r="P149" s="469" t="s">
        <v>461</v>
      </c>
      <c r="Q149" s="469" t="s">
        <v>1106</v>
      </c>
      <c r="R149" s="469" t="s">
        <v>2463</v>
      </c>
      <c r="S149" s="469" t="s">
        <v>844</v>
      </c>
      <c r="T149" s="469" t="s">
        <v>1588</v>
      </c>
      <c r="U149" s="469" t="s">
        <v>441</v>
      </c>
      <c r="V149" s="469" t="s">
        <v>479</v>
      </c>
      <c r="W149" s="472" t="s">
        <v>230</v>
      </c>
      <c r="X149" s="1041" t="s">
        <v>37</v>
      </c>
      <c r="Y149" s="284" t="s">
        <v>124</v>
      </c>
    </row>
    <row r="150" spans="1:25" s="33" customFormat="1" ht="11.4" customHeight="1">
      <c r="A150" s="286"/>
      <c r="B150" s="473" t="s">
        <v>38</v>
      </c>
      <c r="C150" s="460" t="s">
        <v>2464</v>
      </c>
      <c r="D150" s="461" t="s">
        <v>2017</v>
      </c>
      <c r="E150" s="461" t="s">
        <v>2465</v>
      </c>
      <c r="F150" s="461" t="s">
        <v>47</v>
      </c>
      <c r="G150" s="461" t="s">
        <v>2466</v>
      </c>
      <c r="H150" s="461" t="s">
        <v>230</v>
      </c>
      <c r="I150" s="461" t="s">
        <v>230</v>
      </c>
      <c r="J150" s="461" t="s">
        <v>716</v>
      </c>
      <c r="K150" s="461" t="s">
        <v>2467</v>
      </c>
      <c r="L150" s="462" t="s">
        <v>2152</v>
      </c>
      <c r="M150" s="463" t="s">
        <v>752</v>
      </c>
      <c r="N150" s="461" t="s">
        <v>567</v>
      </c>
      <c r="O150" s="461" t="s">
        <v>644</v>
      </c>
      <c r="P150" s="461" t="s">
        <v>230</v>
      </c>
      <c r="Q150" s="461" t="s">
        <v>820</v>
      </c>
      <c r="R150" s="461" t="s">
        <v>2468</v>
      </c>
      <c r="S150" s="461" t="s">
        <v>2469</v>
      </c>
      <c r="T150" s="461" t="s">
        <v>2470</v>
      </c>
      <c r="U150" s="461" t="s">
        <v>832</v>
      </c>
      <c r="V150" s="461" t="s">
        <v>439</v>
      </c>
      <c r="W150" s="464" t="s">
        <v>230</v>
      </c>
      <c r="X150" s="1042" t="s">
        <v>38</v>
      </c>
      <c r="Y150" s="286"/>
    </row>
    <row r="151" spans="1:25" s="33" customFormat="1" ht="11.4" customHeight="1">
      <c r="A151" s="286"/>
      <c r="B151" s="474" t="s">
        <v>361</v>
      </c>
      <c r="C151" s="460" t="s">
        <v>2471</v>
      </c>
      <c r="D151" s="461" t="s">
        <v>1760</v>
      </c>
      <c r="E151" s="461" t="s">
        <v>2472</v>
      </c>
      <c r="F151" s="461" t="s">
        <v>47</v>
      </c>
      <c r="G151" s="461" t="s">
        <v>2473</v>
      </c>
      <c r="H151" s="461" t="s">
        <v>230</v>
      </c>
      <c r="I151" s="461" t="s">
        <v>230</v>
      </c>
      <c r="J151" s="461" t="s">
        <v>715</v>
      </c>
      <c r="K151" s="461" t="s">
        <v>404</v>
      </c>
      <c r="L151" s="462" t="s">
        <v>2474</v>
      </c>
      <c r="M151" s="463" t="s">
        <v>230</v>
      </c>
      <c r="N151" s="461" t="s">
        <v>650</v>
      </c>
      <c r="O151" s="461" t="s">
        <v>465</v>
      </c>
      <c r="P151" s="461" t="s">
        <v>230</v>
      </c>
      <c r="Q151" s="461" t="s">
        <v>2424</v>
      </c>
      <c r="R151" s="461" t="s">
        <v>1511</v>
      </c>
      <c r="S151" s="461" t="s">
        <v>447</v>
      </c>
      <c r="T151" s="461" t="s">
        <v>2475</v>
      </c>
      <c r="U151" s="461" t="s">
        <v>420</v>
      </c>
      <c r="V151" s="461" t="s">
        <v>479</v>
      </c>
      <c r="W151" s="464" t="s">
        <v>230</v>
      </c>
      <c r="X151" s="1043" t="s">
        <v>361</v>
      </c>
      <c r="Y151" s="286"/>
    </row>
    <row r="152" spans="1:25" s="33" customFormat="1" ht="11.4" customHeight="1">
      <c r="A152" s="286"/>
      <c r="B152" s="475" t="s">
        <v>362</v>
      </c>
      <c r="C152" s="460" t="s">
        <v>2476</v>
      </c>
      <c r="D152" s="461" t="s">
        <v>2477</v>
      </c>
      <c r="E152" s="461" t="s">
        <v>2466</v>
      </c>
      <c r="F152" s="461" t="s">
        <v>47</v>
      </c>
      <c r="G152" s="461" t="s">
        <v>2478</v>
      </c>
      <c r="H152" s="461" t="s">
        <v>230</v>
      </c>
      <c r="I152" s="461" t="s">
        <v>230</v>
      </c>
      <c r="J152" s="461" t="s">
        <v>618</v>
      </c>
      <c r="K152" s="461" t="s">
        <v>699</v>
      </c>
      <c r="L152" s="462" t="s">
        <v>560</v>
      </c>
      <c r="M152" s="463" t="s">
        <v>230</v>
      </c>
      <c r="N152" s="461" t="s">
        <v>483</v>
      </c>
      <c r="O152" s="461" t="s">
        <v>465</v>
      </c>
      <c r="P152" s="461" t="s">
        <v>1877</v>
      </c>
      <c r="Q152" s="461" t="s">
        <v>728</v>
      </c>
      <c r="R152" s="461" t="s">
        <v>1643</v>
      </c>
      <c r="S152" s="461" t="s">
        <v>1866</v>
      </c>
      <c r="T152" s="461" t="s">
        <v>2120</v>
      </c>
      <c r="U152" s="461" t="s">
        <v>2140</v>
      </c>
      <c r="V152" s="461" t="s">
        <v>422</v>
      </c>
      <c r="W152" s="464" t="s">
        <v>230</v>
      </c>
      <c r="X152" s="1044" t="s">
        <v>362</v>
      </c>
      <c r="Y152" s="286"/>
    </row>
    <row r="153" spans="1:25" s="33" customFormat="1" ht="11.4" customHeight="1">
      <c r="A153" s="286"/>
      <c r="B153" s="475" t="s">
        <v>4776</v>
      </c>
      <c r="C153" s="460" t="s">
        <v>5573</v>
      </c>
      <c r="D153" s="461" t="s">
        <v>615</v>
      </c>
      <c r="E153" s="461" t="s">
        <v>5574</v>
      </c>
      <c r="F153" s="461" t="s">
        <v>47</v>
      </c>
      <c r="G153" s="461" t="s">
        <v>5575</v>
      </c>
      <c r="H153" s="461" t="s">
        <v>230</v>
      </c>
      <c r="I153" s="461" t="s">
        <v>230</v>
      </c>
      <c r="J153" s="461" t="s">
        <v>1593</v>
      </c>
      <c r="K153" s="461" t="s">
        <v>4571</v>
      </c>
      <c r="L153" s="462" t="s">
        <v>1863</v>
      </c>
      <c r="M153" s="463" t="s">
        <v>230</v>
      </c>
      <c r="N153" s="461" t="s">
        <v>555</v>
      </c>
      <c r="O153" s="461" t="s">
        <v>426</v>
      </c>
      <c r="P153" s="461" t="s">
        <v>230</v>
      </c>
      <c r="Q153" s="461" t="s">
        <v>5576</v>
      </c>
      <c r="R153" s="461" t="s">
        <v>2033</v>
      </c>
      <c r="S153" s="461" t="s">
        <v>2264</v>
      </c>
      <c r="T153" s="461" t="s">
        <v>4066</v>
      </c>
      <c r="U153" s="461" t="s">
        <v>2029</v>
      </c>
      <c r="V153" s="461" t="s">
        <v>603</v>
      </c>
      <c r="W153" s="464" t="s">
        <v>230</v>
      </c>
      <c r="X153" s="1044" t="s">
        <v>4776</v>
      </c>
      <c r="Y153" s="286"/>
    </row>
    <row r="154" spans="1:25" s="33" customFormat="1" ht="11.4" customHeight="1">
      <c r="A154" s="284" t="s">
        <v>125</v>
      </c>
      <c r="B154" s="467" t="s">
        <v>37</v>
      </c>
      <c r="C154" s="468" t="s">
        <v>2485</v>
      </c>
      <c r="D154" s="469" t="s">
        <v>2383</v>
      </c>
      <c r="E154" s="469" t="s">
        <v>2486</v>
      </c>
      <c r="F154" s="469" t="s">
        <v>47</v>
      </c>
      <c r="G154" s="469" t="s">
        <v>2487</v>
      </c>
      <c r="H154" s="469" t="s">
        <v>755</v>
      </c>
      <c r="I154" s="469" t="s">
        <v>2340</v>
      </c>
      <c r="J154" s="469" t="s">
        <v>2488</v>
      </c>
      <c r="K154" s="469" t="s">
        <v>2489</v>
      </c>
      <c r="L154" s="470" t="s">
        <v>2490</v>
      </c>
      <c r="M154" s="471" t="s">
        <v>835</v>
      </c>
      <c r="N154" s="469" t="s">
        <v>2491</v>
      </c>
      <c r="O154" s="469" t="s">
        <v>2318</v>
      </c>
      <c r="P154" s="469" t="s">
        <v>1563</v>
      </c>
      <c r="Q154" s="469" t="s">
        <v>1625</v>
      </c>
      <c r="R154" s="469" t="s">
        <v>2492</v>
      </c>
      <c r="S154" s="469" t="s">
        <v>2493</v>
      </c>
      <c r="T154" s="469" t="s">
        <v>2494</v>
      </c>
      <c r="U154" s="469" t="s">
        <v>2495</v>
      </c>
      <c r="V154" s="469" t="s">
        <v>939</v>
      </c>
      <c r="W154" s="472" t="s">
        <v>950</v>
      </c>
      <c r="X154" s="1041" t="s">
        <v>37</v>
      </c>
      <c r="Y154" s="284" t="s">
        <v>125</v>
      </c>
    </row>
    <row r="155" spans="1:25" s="33" customFormat="1" ht="11.4" customHeight="1">
      <c r="A155" s="286"/>
      <c r="B155" s="473" t="s">
        <v>38</v>
      </c>
      <c r="C155" s="460" t="s">
        <v>2496</v>
      </c>
      <c r="D155" s="461" t="s">
        <v>1816</v>
      </c>
      <c r="E155" s="461" t="s">
        <v>2497</v>
      </c>
      <c r="F155" s="461" t="s">
        <v>47</v>
      </c>
      <c r="G155" s="461" t="s">
        <v>2498</v>
      </c>
      <c r="H155" s="461" t="s">
        <v>728</v>
      </c>
      <c r="I155" s="461" t="s">
        <v>701</v>
      </c>
      <c r="J155" s="461" t="s">
        <v>1226</v>
      </c>
      <c r="K155" s="461" t="s">
        <v>2499</v>
      </c>
      <c r="L155" s="462" t="s">
        <v>2500</v>
      </c>
      <c r="M155" s="463" t="s">
        <v>758</v>
      </c>
      <c r="N155" s="461" t="s">
        <v>596</v>
      </c>
      <c r="O155" s="461" t="s">
        <v>2501</v>
      </c>
      <c r="P155" s="461" t="s">
        <v>2350</v>
      </c>
      <c r="Q155" s="461" t="s">
        <v>1902</v>
      </c>
      <c r="R155" s="461" t="s">
        <v>2502</v>
      </c>
      <c r="S155" s="461" t="s">
        <v>625</v>
      </c>
      <c r="T155" s="461" t="s">
        <v>2503</v>
      </c>
      <c r="U155" s="461" t="s">
        <v>2504</v>
      </c>
      <c r="V155" s="461" t="s">
        <v>2505</v>
      </c>
      <c r="W155" s="464" t="s">
        <v>917</v>
      </c>
      <c r="X155" s="1042" t="s">
        <v>38</v>
      </c>
      <c r="Y155" s="286"/>
    </row>
    <row r="156" spans="1:25" s="33" customFormat="1" ht="11.4" customHeight="1">
      <c r="A156" s="286"/>
      <c r="B156" s="474" t="s">
        <v>361</v>
      </c>
      <c r="C156" s="460" t="s">
        <v>2506</v>
      </c>
      <c r="D156" s="461" t="s">
        <v>1866</v>
      </c>
      <c r="E156" s="461" t="s">
        <v>2507</v>
      </c>
      <c r="F156" s="461" t="s">
        <v>47</v>
      </c>
      <c r="G156" s="461" t="s">
        <v>2508</v>
      </c>
      <c r="H156" s="461" t="s">
        <v>2131</v>
      </c>
      <c r="I156" s="461" t="s">
        <v>2509</v>
      </c>
      <c r="J156" s="461" t="s">
        <v>1644</v>
      </c>
      <c r="K156" s="461" t="s">
        <v>2510</v>
      </c>
      <c r="L156" s="462" t="s">
        <v>2511</v>
      </c>
      <c r="M156" s="463" t="s">
        <v>539</v>
      </c>
      <c r="N156" s="461" t="s">
        <v>2512</v>
      </c>
      <c r="O156" s="461" t="s">
        <v>1945</v>
      </c>
      <c r="P156" s="461" t="s">
        <v>2513</v>
      </c>
      <c r="Q156" s="461" t="s">
        <v>2514</v>
      </c>
      <c r="R156" s="461" t="s">
        <v>2515</v>
      </c>
      <c r="S156" s="461" t="s">
        <v>2516</v>
      </c>
      <c r="T156" s="461" t="s">
        <v>1184</v>
      </c>
      <c r="U156" s="461" t="s">
        <v>2517</v>
      </c>
      <c r="V156" s="461" t="s">
        <v>546</v>
      </c>
      <c r="W156" s="464" t="s">
        <v>1411</v>
      </c>
      <c r="X156" s="1043" t="s">
        <v>361</v>
      </c>
      <c r="Y156" s="286"/>
    </row>
    <row r="157" spans="1:25" s="33" customFormat="1" ht="11.4" customHeight="1">
      <c r="A157" s="286"/>
      <c r="B157" s="475" t="s">
        <v>362</v>
      </c>
      <c r="C157" s="460" t="s">
        <v>2518</v>
      </c>
      <c r="D157" s="461" t="s">
        <v>2519</v>
      </c>
      <c r="E157" s="461" t="s">
        <v>2520</v>
      </c>
      <c r="F157" s="461" t="s">
        <v>47</v>
      </c>
      <c r="G157" s="461" t="s">
        <v>2521</v>
      </c>
      <c r="H157" s="461" t="s">
        <v>992</v>
      </c>
      <c r="I157" s="461" t="s">
        <v>2340</v>
      </c>
      <c r="J157" s="461" t="s">
        <v>2522</v>
      </c>
      <c r="K157" s="461" t="s">
        <v>2523</v>
      </c>
      <c r="L157" s="462" t="s">
        <v>2524</v>
      </c>
      <c r="M157" s="463" t="s">
        <v>1912</v>
      </c>
      <c r="N157" s="461" t="s">
        <v>1885</v>
      </c>
      <c r="O157" s="461" t="s">
        <v>865</v>
      </c>
      <c r="P157" s="461" t="s">
        <v>2525</v>
      </c>
      <c r="Q157" s="461" t="s">
        <v>2251</v>
      </c>
      <c r="R157" s="461" t="s">
        <v>2526</v>
      </c>
      <c r="S157" s="461" t="s">
        <v>2527</v>
      </c>
      <c r="T157" s="461" t="s">
        <v>1339</v>
      </c>
      <c r="U157" s="461" t="s">
        <v>2528</v>
      </c>
      <c r="V157" s="461" t="s">
        <v>2529</v>
      </c>
      <c r="W157" s="464" t="s">
        <v>612</v>
      </c>
      <c r="X157" s="1044" t="s">
        <v>362</v>
      </c>
      <c r="Y157" s="286"/>
    </row>
    <row r="158" spans="1:25" s="33" customFormat="1" ht="11.4" customHeight="1">
      <c r="A158" s="286"/>
      <c r="B158" s="475" t="s">
        <v>4776</v>
      </c>
      <c r="C158" s="460" t="s">
        <v>5577</v>
      </c>
      <c r="D158" s="461" t="s">
        <v>4205</v>
      </c>
      <c r="E158" s="461" t="s">
        <v>5578</v>
      </c>
      <c r="F158" s="461" t="s">
        <v>47</v>
      </c>
      <c r="G158" s="461" t="s">
        <v>5579</v>
      </c>
      <c r="H158" s="461" t="s">
        <v>609</v>
      </c>
      <c r="I158" s="461" t="s">
        <v>552</v>
      </c>
      <c r="J158" s="461" t="s">
        <v>4420</v>
      </c>
      <c r="K158" s="461" t="s">
        <v>5580</v>
      </c>
      <c r="L158" s="462" t="s">
        <v>3786</v>
      </c>
      <c r="M158" s="463" t="s">
        <v>2217</v>
      </c>
      <c r="N158" s="461" t="s">
        <v>976</v>
      </c>
      <c r="O158" s="461" t="s">
        <v>763</v>
      </c>
      <c r="P158" s="461" t="s">
        <v>4605</v>
      </c>
      <c r="Q158" s="461" t="s">
        <v>2209</v>
      </c>
      <c r="R158" s="461" t="s">
        <v>408</v>
      </c>
      <c r="S158" s="461" t="s">
        <v>5581</v>
      </c>
      <c r="T158" s="461" t="s">
        <v>2284</v>
      </c>
      <c r="U158" s="461" t="s">
        <v>3601</v>
      </c>
      <c r="V158" s="461" t="s">
        <v>653</v>
      </c>
      <c r="W158" s="464" t="s">
        <v>889</v>
      </c>
      <c r="X158" s="1044" t="s">
        <v>4776</v>
      </c>
      <c r="Y158" s="286"/>
    </row>
    <row r="159" spans="1:25" s="33" customFormat="1" ht="11.4" customHeight="1">
      <c r="A159" s="281" t="s">
        <v>24</v>
      </c>
      <c r="B159" s="459" t="s">
        <v>37</v>
      </c>
      <c r="C159" s="1332" t="s">
        <v>2535</v>
      </c>
      <c r="D159" s="1333" t="s">
        <v>2536</v>
      </c>
      <c r="E159" s="1333" t="s">
        <v>2537</v>
      </c>
      <c r="F159" s="1333" t="s">
        <v>230</v>
      </c>
      <c r="G159" s="1333" t="s">
        <v>2538</v>
      </c>
      <c r="H159" s="1333" t="s">
        <v>2539</v>
      </c>
      <c r="I159" s="1333" t="s">
        <v>230</v>
      </c>
      <c r="J159" s="1333" t="s">
        <v>2540</v>
      </c>
      <c r="K159" s="1333" t="s">
        <v>2541</v>
      </c>
      <c r="L159" s="1334" t="s">
        <v>2542</v>
      </c>
      <c r="M159" s="1335" t="s">
        <v>2543</v>
      </c>
      <c r="N159" s="1333" t="s">
        <v>2544</v>
      </c>
      <c r="O159" s="1333" t="s">
        <v>2414</v>
      </c>
      <c r="P159" s="1333" t="s">
        <v>1611</v>
      </c>
      <c r="Q159" s="1333" t="s">
        <v>2545</v>
      </c>
      <c r="R159" s="1333" t="s">
        <v>2546</v>
      </c>
      <c r="S159" s="1333" t="s">
        <v>2547</v>
      </c>
      <c r="T159" s="1333" t="s">
        <v>2548</v>
      </c>
      <c r="U159" s="1333" t="s">
        <v>2549</v>
      </c>
      <c r="V159" s="1333" t="s">
        <v>2044</v>
      </c>
      <c r="W159" s="1336" t="s">
        <v>2550</v>
      </c>
      <c r="X159" s="1037" t="s">
        <v>37</v>
      </c>
      <c r="Y159" s="281" t="s">
        <v>24</v>
      </c>
    </row>
    <row r="160" spans="1:25" s="33" customFormat="1" ht="11.4" customHeight="1">
      <c r="A160" s="283"/>
      <c r="B160" s="55" t="s">
        <v>38</v>
      </c>
      <c r="C160" s="1337" t="s">
        <v>2551</v>
      </c>
      <c r="D160" s="1338" t="s">
        <v>2552</v>
      </c>
      <c r="E160" s="1338" t="s">
        <v>2553</v>
      </c>
      <c r="F160" s="1338" t="s">
        <v>230</v>
      </c>
      <c r="G160" s="1338" t="s">
        <v>2554</v>
      </c>
      <c r="H160" s="1338" t="s">
        <v>230</v>
      </c>
      <c r="I160" s="1338" t="s">
        <v>2555</v>
      </c>
      <c r="J160" s="1338" t="s">
        <v>2556</v>
      </c>
      <c r="K160" s="1338" t="s">
        <v>2557</v>
      </c>
      <c r="L160" s="1339" t="s">
        <v>2089</v>
      </c>
      <c r="M160" s="1340" t="s">
        <v>2558</v>
      </c>
      <c r="N160" s="1338" t="s">
        <v>2559</v>
      </c>
      <c r="O160" s="1338" t="s">
        <v>2560</v>
      </c>
      <c r="P160" s="1338" t="s">
        <v>2561</v>
      </c>
      <c r="Q160" s="1338" t="s">
        <v>2562</v>
      </c>
      <c r="R160" s="1338" t="s">
        <v>2563</v>
      </c>
      <c r="S160" s="1338" t="s">
        <v>2564</v>
      </c>
      <c r="T160" s="1338" t="s">
        <v>2565</v>
      </c>
      <c r="U160" s="1338" t="s">
        <v>2566</v>
      </c>
      <c r="V160" s="1338" t="s">
        <v>924</v>
      </c>
      <c r="W160" s="1341" t="s">
        <v>2567</v>
      </c>
      <c r="X160" s="1038" t="s">
        <v>38</v>
      </c>
      <c r="Y160" s="283"/>
    </row>
    <row r="161" spans="1:25" s="33" customFormat="1" ht="11.4" customHeight="1">
      <c r="A161" s="283"/>
      <c r="B161" s="465" t="s">
        <v>361</v>
      </c>
      <c r="C161" s="1337" t="s">
        <v>2568</v>
      </c>
      <c r="D161" s="1338" t="s">
        <v>2569</v>
      </c>
      <c r="E161" s="1338" t="s">
        <v>2570</v>
      </c>
      <c r="F161" s="1338" t="s">
        <v>230</v>
      </c>
      <c r="G161" s="1338" t="s">
        <v>2571</v>
      </c>
      <c r="H161" s="1338" t="s">
        <v>2572</v>
      </c>
      <c r="I161" s="1338" t="s">
        <v>230</v>
      </c>
      <c r="J161" s="1338" t="s">
        <v>2573</v>
      </c>
      <c r="K161" s="1338" t="s">
        <v>2574</v>
      </c>
      <c r="L161" s="1339" t="s">
        <v>2575</v>
      </c>
      <c r="M161" s="1340" t="s">
        <v>1817</v>
      </c>
      <c r="N161" s="1338" t="s">
        <v>2576</v>
      </c>
      <c r="O161" s="1338" t="s">
        <v>1349</v>
      </c>
      <c r="P161" s="1338" t="s">
        <v>2577</v>
      </c>
      <c r="Q161" s="1338" t="s">
        <v>2578</v>
      </c>
      <c r="R161" s="1338" t="s">
        <v>2579</v>
      </c>
      <c r="S161" s="1338" t="s">
        <v>2580</v>
      </c>
      <c r="T161" s="1338" t="s">
        <v>2581</v>
      </c>
      <c r="U161" s="1338" t="s">
        <v>2582</v>
      </c>
      <c r="V161" s="1338" t="s">
        <v>1227</v>
      </c>
      <c r="W161" s="1341" t="s">
        <v>2583</v>
      </c>
      <c r="X161" s="1039" t="s">
        <v>361</v>
      </c>
      <c r="Y161" s="283"/>
    </row>
    <row r="162" spans="1:25" s="33" customFormat="1" ht="11.4" customHeight="1">
      <c r="A162" s="283"/>
      <c r="B162" s="466" t="s">
        <v>362</v>
      </c>
      <c r="C162" s="1337" t="s">
        <v>2584</v>
      </c>
      <c r="D162" s="1338" t="s">
        <v>2585</v>
      </c>
      <c r="E162" s="1338" t="s">
        <v>2586</v>
      </c>
      <c r="F162" s="1338" t="s">
        <v>230</v>
      </c>
      <c r="G162" s="1338" t="s">
        <v>2587</v>
      </c>
      <c r="H162" s="1338" t="s">
        <v>2588</v>
      </c>
      <c r="I162" s="1338" t="s">
        <v>230</v>
      </c>
      <c r="J162" s="1338" t="s">
        <v>2589</v>
      </c>
      <c r="K162" s="1338" t="s">
        <v>2590</v>
      </c>
      <c r="L162" s="1339" t="s">
        <v>2591</v>
      </c>
      <c r="M162" s="1340" t="s">
        <v>2592</v>
      </c>
      <c r="N162" s="1338" t="s">
        <v>2593</v>
      </c>
      <c r="O162" s="1338" t="s">
        <v>2594</v>
      </c>
      <c r="P162" s="1338" t="s">
        <v>2595</v>
      </c>
      <c r="Q162" s="1338" t="s">
        <v>2596</v>
      </c>
      <c r="R162" s="1338" t="s">
        <v>2597</v>
      </c>
      <c r="S162" s="1338" t="s">
        <v>2598</v>
      </c>
      <c r="T162" s="1338" t="s">
        <v>2599</v>
      </c>
      <c r="U162" s="1338" t="s">
        <v>2600</v>
      </c>
      <c r="V162" s="1338" t="s">
        <v>2601</v>
      </c>
      <c r="W162" s="1341" t="s">
        <v>408</v>
      </c>
      <c r="X162" s="1040" t="s">
        <v>362</v>
      </c>
      <c r="Y162" s="283"/>
    </row>
    <row r="163" spans="1:25" s="33" customFormat="1" ht="11.4" customHeight="1">
      <c r="A163" s="283"/>
      <c r="B163" s="466" t="s">
        <v>4776</v>
      </c>
      <c r="C163" s="1337" t="s">
        <v>5582</v>
      </c>
      <c r="D163" s="1338" t="s">
        <v>5583</v>
      </c>
      <c r="E163" s="1338" t="s">
        <v>5584</v>
      </c>
      <c r="F163" s="1338" t="s">
        <v>47</v>
      </c>
      <c r="G163" s="1338" t="s">
        <v>5585</v>
      </c>
      <c r="H163" s="1338" t="s">
        <v>2836</v>
      </c>
      <c r="I163" s="1338" t="s">
        <v>5586</v>
      </c>
      <c r="J163" s="1338" t="s">
        <v>5587</v>
      </c>
      <c r="K163" s="1338" t="s">
        <v>5588</v>
      </c>
      <c r="L163" s="1339" t="s">
        <v>5589</v>
      </c>
      <c r="M163" s="1340" t="s">
        <v>5590</v>
      </c>
      <c r="N163" s="1338" t="s">
        <v>2010</v>
      </c>
      <c r="O163" s="1338" t="s">
        <v>4317</v>
      </c>
      <c r="P163" s="1338" t="s">
        <v>1258</v>
      </c>
      <c r="Q163" s="1338" t="s">
        <v>5591</v>
      </c>
      <c r="R163" s="1338" t="s">
        <v>2569</v>
      </c>
      <c r="S163" s="1338" t="s">
        <v>5592</v>
      </c>
      <c r="T163" s="1338" t="s">
        <v>5593</v>
      </c>
      <c r="U163" s="1338" t="s">
        <v>2103</v>
      </c>
      <c r="V163" s="1338" t="s">
        <v>4657</v>
      </c>
      <c r="W163" s="1341" t="s">
        <v>4653</v>
      </c>
      <c r="X163" s="1040" t="s">
        <v>4776</v>
      </c>
      <c r="Y163" s="283"/>
    </row>
    <row r="164" spans="1:25" s="33" customFormat="1" ht="11.4" customHeight="1">
      <c r="A164" s="284" t="s">
        <v>126</v>
      </c>
      <c r="B164" s="467" t="s">
        <v>37</v>
      </c>
      <c r="C164" s="468" t="s">
        <v>2609</v>
      </c>
      <c r="D164" s="469" t="s">
        <v>2610</v>
      </c>
      <c r="E164" s="469" t="s">
        <v>2611</v>
      </c>
      <c r="F164" s="469" t="s">
        <v>47</v>
      </c>
      <c r="G164" s="469" t="s">
        <v>2612</v>
      </c>
      <c r="H164" s="469" t="s">
        <v>658</v>
      </c>
      <c r="I164" s="469" t="s">
        <v>2613</v>
      </c>
      <c r="J164" s="469" t="s">
        <v>709</v>
      </c>
      <c r="K164" s="469" t="s">
        <v>2614</v>
      </c>
      <c r="L164" s="470" t="s">
        <v>2615</v>
      </c>
      <c r="M164" s="471" t="s">
        <v>230</v>
      </c>
      <c r="N164" s="469" t="s">
        <v>460</v>
      </c>
      <c r="O164" s="469" t="s">
        <v>672</v>
      </c>
      <c r="P164" s="469" t="s">
        <v>624</v>
      </c>
      <c r="Q164" s="469" t="s">
        <v>2616</v>
      </c>
      <c r="R164" s="469" t="s">
        <v>1260</v>
      </c>
      <c r="S164" s="469" t="s">
        <v>1851</v>
      </c>
      <c r="T164" s="469" t="s">
        <v>2617</v>
      </c>
      <c r="U164" s="469" t="s">
        <v>742</v>
      </c>
      <c r="V164" s="469" t="s">
        <v>633</v>
      </c>
      <c r="W164" s="472" t="s">
        <v>230</v>
      </c>
      <c r="X164" s="1041" t="s">
        <v>37</v>
      </c>
      <c r="Y164" s="284" t="s">
        <v>126</v>
      </c>
    </row>
    <row r="165" spans="1:25" s="33" customFormat="1" ht="11.4" customHeight="1">
      <c r="A165" s="286"/>
      <c r="B165" s="473" t="s">
        <v>38</v>
      </c>
      <c r="C165" s="460" t="s">
        <v>2618</v>
      </c>
      <c r="D165" s="461" t="s">
        <v>2355</v>
      </c>
      <c r="E165" s="461" t="s">
        <v>2619</v>
      </c>
      <c r="F165" s="461" t="s">
        <v>47</v>
      </c>
      <c r="G165" s="461" t="s">
        <v>2620</v>
      </c>
      <c r="H165" s="461" t="s">
        <v>715</v>
      </c>
      <c r="I165" s="461" t="s">
        <v>2621</v>
      </c>
      <c r="J165" s="461" t="s">
        <v>2622</v>
      </c>
      <c r="K165" s="461" t="s">
        <v>2623</v>
      </c>
      <c r="L165" s="462" t="s">
        <v>2624</v>
      </c>
      <c r="M165" s="463" t="s">
        <v>230</v>
      </c>
      <c r="N165" s="461" t="s">
        <v>442</v>
      </c>
      <c r="O165" s="461" t="s">
        <v>688</v>
      </c>
      <c r="P165" s="461" t="s">
        <v>2625</v>
      </c>
      <c r="Q165" s="461" t="s">
        <v>795</v>
      </c>
      <c r="R165" s="461" t="s">
        <v>2351</v>
      </c>
      <c r="S165" s="461" t="s">
        <v>2626</v>
      </c>
      <c r="T165" s="461" t="s">
        <v>1338</v>
      </c>
      <c r="U165" s="461" t="s">
        <v>2627</v>
      </c>
      <c r="V165" s="461" t="s">
        <v>991</v>
      </c>
      <c r="W165" s="464" t="s">
        <v>230</v>
      </c>
      <c r="X165" s="1042" t="s">
        <v>38</v>
      </c>
      <c r="Y165" s="286"/>
    </row>
    <row r="166" spans="1:25" s="33" customFormat="1" ht="11.4" customHeight="1">
      <c r="A166" s="286"/>
      <c r="B166" s="474" t="s">
        <v>361</v>
      </c>
      <c r="C166" s="460" t="s">
        <v>2628</v>
      </c>
      <c r="D166" s="461" t="s">
        <v>2629</v>
      </c>
      <c r="E166" s="461" t="s">
        <v>2630</v>
      </c>
      <c r="F166" s="461" t="s">
        <v>47</v>
      </c>
      <c r="G166" s="461" t="s">
        <v>2620</v>
      </c>
      <c r="H166" s="461" t="s">
        <v>725</v>
      </c>
      <c r="I166" s="461" t="s">
        <v>862</v>
      </c>
      <c r="J166" s="461" t="s">
        <v>2631</v>
      </c>
      <c r="K166" s="461" t="s">
        <v>2632</v>
      </c>
      <c r="L166" s="462" t="s">
        <v>2376</v>
      </c>
      <c r="M166" s="463" t="s">
        <v>230</v>
      </c>
      <c r="N166" s="461" t="s">
        <v>556</v>
      </c>
      <c r="O166" s="461" t="s">
        <v>484</v>
      </c>
      <c r="P166" s="461" t="s">
        <v>1621</v>
      </c>
      <c r="Q166" s="461" t="s">
        <v>968</v>
      </c>
      <c r="R166" s="461" t="s">
        <v>681</v>
      </c>
      <c r="S166" s="461" t="s">
        <v>1461</v>
      </c>
      <c r="T166" s="461" t="s">
        <v>2633</v>
      </c>
      <c r="U166" s="461" t="s">
        <v>1924</v>
      </c>
      <c r="V166" s="461" t="s">
        <v>925</v>
      </c>
      <c r="W166" s="464" t="s">
        <v>230</v>
      </c>
      <c r="X166" s="1043" t="s">
        <v>361</v>
      </c>
      <c r="Y166" s="286"/>
    </row>
    <row r="167" spans="1:25" s="33" customFormat="1" ht="11.4" customHeight="1">
      <c r="A167" s="286"/>
      <c r="B167" s="475" t="s">
        <v>362</v>
      </c>
      <c r="C167" s="460" t="s">
        <v>2634</v>
      </c>
      <c r="D167" s="461" t="s">
        <v>2635</v>
      </c>
      <c r="E167" s="461" t="s">
        <v>2636</v>
      </c>
      <c r="F167" s="461" t="s">
        <v>47</v>
      </c>
      <c r="G167" s="461" t="s">
        <v>2637</v>
      </c>
      <c r="H167" s="461" t="s">
        <v>606</v>
      </c>
      <c r="I167" s="461" t="s">
        <v>2335</v>
      </c>
      <c r="J167" s="461" t="s">
        <v>476</v>
      </c>
      <c r="K167" s="461" t="s">
        <v>2638</v>
      </c>
      <c r="L167" s="462" t="s">
        <v>2182</v>
      </c>
      <c r="M167" s="463" t="s">
        <v>230</v>
      </c>
      <c r="N167" s="461" t="s">
        <v>460</v>
      </c>
      <c r="O167" s="461" t="s">
        <v>584</v>
      </c>
      <c r="P167" s="461" t="s">
        <v>495</v>
      </c>
      <c r="Q167" s="461" t="s">
        <v>417</v>
      </c>
      <c r="R167" s="461" t="s">
        <v>2040</v>
      </c>
      <c r="S167" s="461" t="s">
        <v>2639</v>
      </c>
      <c r="T167" s="461" t="s">
        <v>1486</v>
      </c>
      <c r="U167" s="461" t="s">
        <v>2640</v>
      </c>
      <c r="V167" s="461" t="s">
        <v>894</v>
      </c>
      <c r="W167" s="464" t="s">
        <v>230</v>
      </c>
      <c r="X167" s="1044" t="s">
        <v>362</v>
      </c>
      <c r="Y167" s="286"/>
    </row>
    <row r="168" spans="1:25" s="33" customFormat="1" ht="11.4" customHeight="1">
      <c r="A168" s="286"/>
      <c r="B168" s="475" t="s">
        <v>4776</v>
      </c>
      <c r="C168" s="460" t="s">
        <v>5594</v>
      </c>
      <c r="D168" s="461" t="s">
        <v>2036</v>
      </c>
      <c r="E168" s="461" t="s">
        <v>5595</v>
      </c>
      <c r="F168" s="461" t="s">
        <v>47</v>
      </c>
      <c r="G168" s="461" t="s">
        <v>5596</v>
      </c>
      <c r="H168" s="461" t="s">
        <v>746</v>
      </c>
      <c r="I168" s="461" t="s">
        <v>3162</v>
      </c>
      <c r="J168" s="461" t="s">
        <v>2455</v>
      </c>
      <c r="K168" s="461" t="s">
        <v>5597</v>
      </c>
      <c r="L168" s="462" t="s">
        <v>3474</v>
      </c>
      <c r="M168" s="463" t="s">
        <v>2241</v>
      </c>
      <c r="N168" s="461" t="s">
        <v>429</v>
      </c>
      <c r="O168" s="461" t="s">
        <v>597</v>
      </c>
      <c r="P168" s="461" t="s">
        <v>552</v>
      </c>
      <c r="Q168" s="461" t="s">
        <v>2047</v>
      </c>
      <c r="R168" s="461" t="s">
        <v>868</v>
      </c>
      <c r="S168" s="461" t="s">
        <v>3343</v>
      </c>
      <c r="T168" s="461" t="s">
        <v>841</v>
      </c>
      <c r="U168" s="461" t="s">
        <v>5598</v>
      </c>
      <c r="V168" s="461" t="s">
        <v>3771</v>
      </c>
      <c r="W168" s="464" t="s">
        <v>728</v>
      </c>
      <c r="X168" s="1044" t="s">
        <v>4776</v>
      </c>
      <c r="Y168" s="286"/>
    </row>
    <row r="169" spans="1:25" s="33" customFormat="1" ht="11.4" customHeight="1">
      <c r="A169" s="284" t="s">
        <v>127</v>
      </c>
      <c r="B169" s="467" t="s">
        <v>37</v>
      </c>
      <c r="C169" s="468" t="s">
        <v>2647</v>
      </c>
      <c r="D169" s="469" t="s">
        <v>968</v>
      </c>
      <c r="E169" s="469" t="s">
        <v>2648</v>
      </c>
      <c r="F169" s="469" t="s">
        <v>230</v>
      </c>
      <c r="G169" s="469" t="s">
        <v>2649</v>
      </c>
      <c r="H169" s="469" t="s">
        <v>2650</v>
      </c>
      <c r="I169" s="469" t="s">
        <v>230</v>
      </c>
      <c r="J169" s="469" t="s">
        <v>1226</v>
      </c>
      <c r="K169" s="469" t="s">
        <v>2651</v>
      </c>
      <c r="L169" s="470" t="s">
        <v>2593</v>
      </c>
      <c r="M169" s="471" t="s">
        <v>1531</v>
      </c>
      <c r="N169" s="469" t="s">
        <v>594</v>
      </c>
      <c r="O169" s="469" t="s">
        <v>672</v>
      </c>
      <c r="P169" s="469" t="s">
        <v>2396</v>
      </c>
      <c r="Q169" s="469" t="s">
        <v>2652</v>
      </c>
      <c r="R169" s="469" t="s">
        <v>2653</v>
      </c>
      <c r="S169" s="469" t="s">
        <v>2654</v>
      </c>
      <c r="T169" s="469" t="s">
        <v>2655</v>
      </c>
      <c r="U169" s="469" t="s">
        <v>2656</v>
      </c>
      <c r="V169" s="469" t="s">
        <v>928</v>
      </c>
      <c r="W169" s="472" t="s">
        <v>780</v>
      </c>
      <c r="X169" s="1041" t="s">
        <v>37</v>
      </c>
      <c r="Y169" s="284" t="s">
        <v>127</v>
      </c>
    </row>
    <row r="170" spans="1:25" s="33" customFormat="1" ht="11.4" customHeight="1">
      <c r="A170" s="286"/>
      <c r="B170" s="473" t="s">
        <v>38</v>
      </c>
      <c r="C170" s="460" t="s">
        <v>2657</v>
      </c>
      <c r="D170" s="461" t="s">
        <v>2513</v>
      </c>
      <c r="E170" s="461" t="s">
        <v>2658</v>
      </c>
      <c r="F170" s="461" t="s">
        <v>230</v>
      </c>
      <c r="G170" s="461" t="s">
        <v>2659</v>
      </c>
      <c r="H170" s="461" t="s">
        <v>2660</v>
      </c>
      <c r="I170" s="461" t="s">
        <v>230</v>
      </c>
      <c r="J170" s="461" t="s">
        <v>655</v>
      </c>
      <c r="K170" s="461" t="s">
        <v>2661</v>
      </c>
      <c r="L170" s="462" t="s">
        <v>2662</v>
      </c>
      <c r="M170" s="463" t="s">
        <v>989</v>
      </c>
      <c r="N170" s="461" t="s">
        <v>602</v>
      </c>
      <c r="O170" s="461" t="s">
        <v>1432</v>
      </c>
      <c r="P170" s="461" t="s">
        <v>1964</v>
      </c>
      <c r="Q170" s="461" t="s">
        <v>2663</v>
      </c>
      <c r="R170" s="461" t="s">
        <v>1944</v>
      </c>
      <c r="S170" s="461" t="s">
        <v>2664</v>
      </c>
      <c r="T170" s="461" t="s">
        <v>2665</v>
      </c>
      <c r="U170" s="461" t="s">
        <v>2666</v>
      </c>
      <c r="V170" s="461" t="s">
        <v>707</v>
      </c>
      <c r="W170" s="464" t="s">
        <v>2402</v>
      </c>
      <c r="X170" s="1042" t="s">
        <v>38</v>
      </c>
      <c r="Y170" s="286"/>
    </row>
    <row r="171" spans="1:25" s="33" customFormat="1" ht="11.4" customHeight="1">
      <c r="A171" s="286"/>
      <c r="B171" s="474" t="s">
        <v>361</v>
      </c>
      <c r="C171" s="460" t="s">
        <v>2667</v>
      </c>
      <c r="D171" s="461" t="s">
        <v>2668</v>
      </c>
      <c r="E171" s="461" t="s">
        <v>2669</v>
      </c>
      <c r="F171" s="461" t="s">
        <v>230</v>
      </c>
      <c r="G171" s="461" t="s">
        <v>2670</v>
      </c>
      <c r="H171" s="461" t="s">
        <v>230</v>
      </c>
      <c r="I171" s="461" t="s">
        <v>2320</v>
      </c>
      <c r="J171" s="461" t="s">
        <v>1528</v>
      </c>
      <c r="K171" s="461" t="s">
        <v>2671</v>
      </c>
      <c r="L171" s="462" t="s">
        <v>2672</v>
      </c>
      <c r="M171" s="463" t="s">
        <v>2653</v>
      </c>
      <c r="N171" s="461" t="s">
        <v>508</v>
      </c>
      <c r="O171" s="461" t="s">
        <v>475</v>
      </c>
      <c r="P171" s="461" t="s">
        <v>994</v>
      </c>
      <c r="Q171" s="461" t="s">
        <v>1871</v>
      </c>
      <c r="R171" s="461" t="s">
        <v>2673</v>
      </c>
      <c r="S171" s="461" t="s">
        <v>2674</v>
      </c>
      <c r="T171" s="461" t="s">
        <v>1332</v>
      </c>
      <c r="U171" s="461" t="s">
        <v>1421</v>
      </c>
      <c r="V171" s="461" t="s">
        <v>821</v>
      </c>
      <c r="W171" s="464" t="s">
        <v>2131</v>
      </c>
      <c r="X171" s="1043" t="s">
        <v>361</v>
      </c>
      <c r="Y171" s="286"/>
    </row>
    <row r="172" spans="1:25" s="33" customFormat="1" ht="11.4" customHeight="1">
      <c r="A172" s="286"/>
      <c r="B172" s="475" t="s">
        <v>362</v>
      </c>
      <c r="C172" s="460" t="s">
        <v>2675</v>
      </c>
      <c r="D172" s="461" t="s">
        <v>2676</v>
      </c>
      <c r="E172" s="461" t="s">
        <v>2677</v>
      </c>
      <c r="F172" s="461" t="s">
        <v>230</v>
      </c>
      <c r="G172" s="461" t="s">
        <v>2678</v>
      </c>
      <c r="H172" s="461" t="s">
        <v>2679</v>
      </c>
      <c r="I172" s="461" t="s">
        <v>230</v>
      </c>
      <c r="J172" s="461" t="s">
        <v>2680</v>
      </c>
      <c r="K172" s="461" t="s">
        <v>2681</v>
      </c>
      <c r="L172" s="462" t="s">
        <v>2682</v>
      </c>
      <c r="M172" s="463" t="s">
        <v>767</v>
      </c>
      <c r="N172" s="461" t="s">
        <v>553</v>
      </c>
      <c r="O172" s="461" t="s">
        <v>511</v>
      </c>
      <c r="P172" s="461" t="s">
        <v>1948</v>
      </c>
      <c r="Q172" s="461" t="s">
        <v>1528</v>
      </c>
      <c r="R172" s="461" t="s">
        <v>2522</v>
      </c>
      <c r="S172" s="461" t="s">
        <v>2683</v>
      </c>
      <c r="T172" s="461" t="s">
        <v>2684</v>
      </c>
      <c r="U172" s="461" t="s">
        <v>2685</v>
      </c>
      <c r="V172" s="461" t="s">
        <v>2686</v>
      </c>
      <c r="W172" s="464" t="s">
        <v>530</v>
      </c>
      <c r="X172" s="1044" t="s">
        <v>362</v>
      </c>
      <c r="Y172" s="286"/>
    </row>
    <row r="173" spans="1:25" s="33" customFormat="1" ht="11.4" customHeight="1">
      <c r="A173" s="286"/>
      <c r="B173" s="475" t="s">
        <v>4776</v>
      </c>
      <c r="C173" s="460" t="s">
        <v>5599</v>
      </c>
      <c r="D173" s="461" t="s">
        <v>1881</v>
      </c>
      <c r="E173" s="461" t="s">
        <v>5600</v>
      </c>
      <c r="F173" s="461" t="s">
        <v>47</v>
      </c>
      <c r="G173" s="461" t="s">
        <v>5601</v>
      </c>
      <c r="H173" s="461" t="s">
        <v>3461</v>
      </c>
      <c r="I173" s="461" t="s">
        <v>2983</v>
      </c>
      <c r="J173" s="461" t="s">
        <v>1595</v>
      </c>
      <c r="K173" s="461" t="s">
        <v>5602</v>
      </c>
      <c r="L173" s="462" t="s">
        <v>5603</v>
      </c>
      <c r="M173" s="463" t="s">
        <v>3685</v>
      </c>
      <c r="N173" s="461" t="s">
        <v>2423</v>
      </c>
      <c r="O173" s="461" t="s">
        <v>838</v>
      </c>
      <c r="P173" s="461" t="s">
        <v>490</v>
      </c>
      <c r="Q173" s="461" t="s">
        <v>3133</v>
      </c>
      <c r="R173" s="461" t="s">
        <v>4459</v>
      </c>
      <c r="S173" s="461" t="s">
        <v>5604</v>
      </c>
      <c r="T173" s="461" t="s">
        <v>5377</v>
      </c>
      <c r="U173" s="461" t="s">
        <v>5605</v>
      </c>
      <c r="V173" s="461" t="s">
        <v>2261</v>
      </c>
      <c r="W173" s="464" t="s">
        <v>561</v>
      </c>
      <c r="X173" s="1044" t="s">
        <v>4776</v>
      </c>
      <c r="Y173" s="286"/>
    </row>
    <row r="174" spans="1:25" s="33" customFormat="1" ht="11.4" customHeight="1">
      <c r="A174" s="284" t="s">
        <v>128</v>
      </c>
      <c r="B174" s="467" t="s">
        <v>37</v>
      </c>
      <c r="C174" s="468" t="s">
        <v>2693</v>
      </c>
      <c r="D174" s="469" t="s">
        <v>2369</v>
      </c>
      <c r="E174" s="469" t="s">
        <v>2694</v>
      </c>
      <c r="F174" s="469" t="s">
        <v>230</v>
      </c>
      <c r="G174" s="469" t="s">
        <v>2695</v>
      </c>
      <c r="H174" s="469" t="s">
        <v>2481</v>
      </c>
      <c r="I174" s="469" t="s">
        <v>230</v>
      </c>
      <c r="J174" s="469" t="s">
        <v>2696</v>
      </c>
      <c r="K174" s="469" t="s">
        <v>2697</v>
      </c>
      <c r="L174" s="470" t="s">
        <v>2698</v>
      </c>
      <c r="M174" s="471" t="s">
        <v>2138</v>
      </c>
      <c r="N174" s="469" t="s">
        <v>1215</v>
      </c>
      <c r="O174" s="469" t="s">
        <v>813</v>
      </c>
      <c r="P174" s="469" t="s">
        <v>510</v>
      </c>
      <c r="Q174" s="469" t="s">
        <v>2699</v>
      </c>
      <c r="R174" s="469" t="s">
        <v>2700</v>
      </c>
      <c r="S174" s="469" t="s">
        <v>1391</v>
      </c>
      <c r="T174" s="469" t="s">
        <v>419</v>
      </c>
      <c r="U174" s="469" t="s">
        <v>2701</v>
      </c>
      <c r="V174" s="469" t="s">
        <v>2702</v>
      </c>
      <c r="W174" s="472" t="s">
        <v>2692</v>
      </c>
      <c r="X174" s="1041" t="s">
        <v>37</v>
      </c>
      <c r="Y174" s="284" t="s">
        <v>128</v>
      </c>
    </row>
    <row r="175" spans="1:25" s="33" customFormat="1" ht="11.4" customHeight="1">
      <c r="A175" s="286"/>
      <c r="B175" s="473" t="s">
        <v>38</v>
      </c>
      <c r="C175" s="460" t="s">
        <v>2703</v>
      </c>
      <c r="D175" s="461" t="s">
        <v>2704</v>
      </c>
      <c r="E175" s="461" t="s">
        <v>2705</v>
      </c>
      <c r="F175" s="461" t="s">
        <v>230</v>
      </c>
      <c r="G175" s="461" t="s">
        <v>2706</v>
      </c>
      <c r="H175" s="461" t="s">
        <v>701</v>
      </c>
      <c r="I175" s="461" t="s">
        <v>230</v>
      </c>
      <c r="J175" s="461" t="s">
        <v>2707</v>
      </c>
      <c r="K175" s="461" t="s">
        <v>2708</v>
      </c>
      <c r="L175" s="462" t="s">
        <v>2709</v>
      </c>
      <c r="M175" s="463" t="s">
        <v>902</v>
      </c>
      <c r="N175" s="461" t="s">
        <v>2710</v>
      </c>
      <c r="O175" s="461" t="s">
        <v>1530</v>
      </c>
      <c r="P175" s="461" t="s">
        <v>1546</v>
      </c>
      <c r="Q175" s="461" t="s">
        <v>2711</v>
      </c>
      <c r="R175" s="461" t="s">
        <v>2712</v>
      </c>
      <c r="S175" s="461" t="s">
        <v>2713</v>
      </c>
      <c r="T175" s="461" t="s">
        <v>2714</v>
      </c>
      <c r="U175" s="461" t="s">
        <v>1239</v>
      </c>
      <c r="V175" s="461" t="s">
        <v>1868</v>
      </c>
      <c r="W175" s="464" t="s">
        <v>2715</v>
      </c>
      <c r="X175" s="1042" t="s">
        <v>38</v>
      </c>
      <c r="Y175" s="286"/>
    </row>
    <row r="176" spans="1:25" s="33" customFormat="1" ht="11.4" customHeight="1">
      <c r="A176" s="286"/>
      <c r="B176" s="474" t="s">
        <v>361</v>
      </c>
      <c r="C176" s="460" t="s">
        <v>2716</v>
      </c>
      <c r="D176" s="461" t="s">
        <v>2401</v>
      </c>
      <c r="E176" s="461" t="s">
        <v>2717</v>
      </c>
      <c r="F176" s="461" t="s">
        <v>230</v>
      </c>
      <c r="G176" s="461" t="s">
        <v>2718</v>
      </c>
      <c r="H176" s="461" t="s">
        <v>517</v>
      </c>
      <c r="I176" s="461" t="s">
        <v>230</v>
      </c>
      <c r="J176" s="461" t="s">
        <v>2719</v>
      </c>
      <c r="K176" s="461" t="s">
        <v>2720</v>
      </c>
      <c r="L176" s="462" t="s">
        <v>2721</v>
      </c>
      <c r="M176" s="463" t="s">
        <v>1516</v>
      </c>
      <c r="N176" s="461" t="s">
        <v>2593</v>
      </c>
      <c r="O176" s="461" t="s">
        <v>2512</v>
      </c>
      <c r="P176" s="461" t="s">
        <v>2427</v>
      </c>
      <c r="Q176" s="461" t="s">
        <v>2656</v>
      </c>
      <c r="R176" s="461" t="s">
        <v>2722</v>
      </c>
      <c r="S176" s="461" t="s">
        <v>2723</v>
      </c>
      <c r="T176" s="461" t="s">
        <v>2363</v>
      </c>
      <c r="U176" s="461" t="s">
        <v>2724</v>
      </c>
      <c r="V176" s="461" t="s">
        <v>2613</v>
      </c>
      <c r="W176" s="464" t="s">
        <v>2725</v>
      </c>
      <c r="X176" s="1043" t="s">
        <v>361</v>
      </c>
      <c r="Y176" s="286"/>
    </row>
    <row r="177" spans="1:25" s="33" customFormat="1" ht="11.4" customHeight="1">
      <c r="A177" s="286"/>
      <c r="B177" s="475" t="s">
        <v>362</v>
      </c>
      <c r="C177" s="460" t="s">
        <v>2726</v>
      </c>
      <c r="D177" s="461" t="s">
        <v>1571</v>
      </c>
      <c r="E177" s="461" t="s">
        <v>2727</v>
      </c>
      <c r="F177" s="461" t="s">
        <v>230</v>
      </c>
      <c r="G177" s="461" t="s">
        <v>2728</v>
      </c>
      <c r="H177" s="461" t="s">
        <v>911</v>
      </c>
      <c r="I177" s="461" t="s">
        <v>230</v>
      </c>
      <c r="J177" s="461" t="s">
        <v>2729</v>
      </c>
      <c r="K177" s="461" t="s">
        <v>2730</v>
      </c>
      <c r="L177" s="462" t="s">
        <v>2731</v>
      </c>
      <c r="M177" s="463" t="s">
        <v>445</v>
      </c>
      <c r="N177" s="461" t="s">
        <v>1518</v>
      </c>
      <c r="O177" s="461" t="s">
        <v>2235</v>
      </c>
      <c r="P177" s="461" t="s">
        <v>937</v>
      </c>
      <c r="Q177" s="461" t="s">
        <v>2732</v>
      </c>
      <c r="R177" s="461" t="s">
        <v>2733</v>
      </c>
      <c r="S177" s="461" t="s">
        <v>2734</v>
      </c>
      <c r="T177" s="461" t="s">
        <v>2735</v>
      </c>
      <c r="U177" s="461" t="s">
        <v>2736</v>
      </c>
      <c r="V177" s="461" t="s">
        <v>421</v>
      </c>
      <c r="W177" s="464" t="s">
        <v>2737</v>
      </c>
      <c r="X177" s="1044" t="s">
        <v>362</v>
      </c>
      <c r="Y177" s="286"/>
    </row>
    <row r="178" spans="1:25" s="33" customFormat="1" ht="11.4" customHeight="1">
      <c r="A178" s="286"/>
      <c r="B178" s="475" t="s">
        <v>4776</v>
      </c>
      <c r="C178" s="460" t="s">
        <v>5606</v>
      </c>
      <c r="D178" s="461" t="s">
        <v>1446</v>
      </c>
      <c r="E178" s="461" t="s">
        <v>5607</v>
      </c>
      <c r="F178" s="461" t="s">
        <v>47</v>
      </c>
      <c r="G178" s="461" t="s">
        <v>5608</v>
      </c>
      <c r="H178" s="461" t="s">
        <v>1939</v>
      </c>
      <c r="I178" s="461" t="s">
        <v>2057</v>
      </c>
      <c r="J178" s="461" t="s">
        <v>5609</v>
      </c>
      <c r="K178" s="461" t="s">
        <v>5610</v>
      </c>
      <c r="L178" s="462" t="s">
        <v>5611</v>
      </c>
      <c r="M178" s="463" t="s">
        <v>882</v>
      </c>
      <c r="N178" s="461" t="s">
        <v>2480</v>
      </c>
      <c r="O178" s="461" t="s">
        <v>3081</v>
      </c>
      <c r="P178" s="461" t="s">
        <v>2622</v>
      </c>
      <c r="Q178" s="461" t="s">
        <v>5612</v>
      </c>
      <c r="R178" s="461" t="s">
        <v>3199</v>
      </c>
      <c r="S178" s="461" t="s">
        <v>5613</v>
      </c>
      <c r="T178" s="461" t="s">
        <v>5614</v>
      </c>
      <c r="U178" s="461" t="s">
        <v>678</v>
      </c>
      <c r="V178" s="461" t="s">
        <v>1406</v>
      </c>
      <c r="W178" s="464" t="s">
        <v>962</v>
      </c>
      <c r="X178" s="1044" t="s">
        <v>4776</v>
      </c>
      <c r="Y178" s="286"/>
    </row>
    <row r="179" spans="1:25" s="33" customFormat="1" ht="11.4" customHeight="1">
      <c r="A179" s="284" t="s">
        <v>129</v>
      </c>
      <c r="B179" s="467" t="s">
        <v>37</v>
      </c>
      <c r="C179" s="468" t="s">
        <v>2743</v>
      </c>
      <c r="D179" s="469" t="s">
        <v>1529</v>
      </c>
      <c r="E179" s="469" t="s">
        <v>2744</v>
      </c>
      <c r="F179" s="469" t="s">
        <v>47</v>
      </c>
      <c r="G179" s="469" t="s">
        <v>2745</v>
      </c>
      <c r="H179" s="469" t="s">
        <v>854</v>
      </c>
      <c r="I179" s="469" t="s">
        <v>720</v>
      </c>
      <c r="J179" s="469" t="s">
        <v>2011</v>
      </c>
      <c r="K179" s="469" t="s">
        <v>1603</v>
      </c>
      <c r="L179" s="470" t="s">
        <v>2746</v>
      </c>
      <c r="M179" s="471" t="s">
        <v>2747</v>
      </c>
      <c r="N179" s="469" t="s">
        <v>468</v>
      </c>
      <c r="O179" s="469" t="s">
        <v>611</v>
      </c>
      <c r="P179" s="469" t="s">
        <v>2748</v>
      </c>
      <c r="Q179" s="469" t="s">
        <v>2749</v>
      </c>
      <c r="R179" s="469" t="s">
        <v>2001</v>
      </c>
      <c r="S179" s="469" t="s">
        <v>2750</v>
      </c>
      <c r="T179" s="469" t="s">
        <v>2751</v>
      </c>
      <c r="U179" s="469" t="s">
        <v>2752</v>
      </c>
      <c r="V179" s="469" t="s">
        <v>1984</v>
      </c>
      <c r="W179" s="472" t="s">
        <v>658</v>
      </c>
      <c r="X179" s="1041" t="s">
        <v>37</v>
      </c>
      <c r="Y179" s="284" t="s">
        <v>129</v>
      </c>
    </row>
    <row r="180" spans="1:25" s="33" customFormat="1" ht="11.4" customHeight="1">
      <c r="A180" s="286"/>
      <c r="B180" s="473" t="s">
        <v>38</v>
      </c>
      <c r="C180" s="460" t="s">
        <v>2753</v>
      </c>
      <c r="D180" s="461" t="s">
        <v>2754</v>
      </c>
      <c r="E180" s="461" t="s">
        <v>2755</v>
      </c>
      <c r="F180" s="461" t="s">
        <v>47</v>
      </c>
      <c r="G180" s="461" t="s">
        <v>2756</v>
      </c>
      <c r="H180" s="461" t="s">
        <v>2757</v>
      </c>
      <c r="I180" s="461" t="s">
        <v>2758</v>
      </c>
      <c r="J180" s="461" t="s">
        <v>966</v>
      </c>
      <c r="K180" s="461" t="s">
        <v>1573</v>
      </c>
      <c r="L180" s="462" t="s">
        <v>2759</v>
      </c>
      <c r="M180" s="463" t="s">
        <v>2760</v>
      </c>
      <c r="N180" s="461" t="s">
        <v>580</v>
      </c>
      <c r="O180" s="461" t="s">
        <v>798</v>
      </c>
      <c r="P180" s="461" t="s">
        <v>858</v>
      </c>
      <c r="Q180" s="461" t="s">
        <v>1559</v>
      </c>
      <c r="R180" s="461" t="s">
        <v>2761</v>
      </c>
      <c r="S180" s="461" t="s">
        <v>2397</v>
      </c>
      <c r="T180" s="461" t="s">
        <v>2762</v>
      </c>
      <c r="U180" s="461" t="s">
        <v>2763</v>
      </c>
      <c r="V180" s="461" t="s">
        <v>1621</v>
      </c>
      <c r="W180" s="464" t="s">
        <v>2356</v>
      </c>
      <c r="X180" s="1042" t="s">
        <v>38</v>
      </c>
      <c r="Y180" s="286"/>
    </row>
    <row r="181" spans="1:25" s="33" customFormat="1" ht="11.4" customHeight="1">
      <c r="A181" s="286"/>
      <c r="B181" s="474" t="s">
        <v>361</v>
      </c>
      <c r="C181" s="460" t="s">
        <v>2764</v>
      </c>
      <c r="D181" s="461" t="s">
        <v>2765</v>
      </c>
      <c r="E181" s="461" t="s">
        <v>2766</v>
      </c>
      <c r="F181" s="461" t="s">
        <v>47</v>
      </c>
      <c r="G181" s="461" t="s">
        <v>2767</v>
      </c>
      <c r="H181" s="461" t="s">
        <v>640</v>
      </c>
      <c r="I181" s="461" t="s">
        <v>1666</v>
      </c>
      <c r="J181" s="461" t="s">
        <v>936</v>
      </c>
      <c r="K181" s="461" t="s">
        <v>2768</v>
      </c>
      <c r="L181" s="462" t="s">
        <v>2769</v>
      </c>
      <c r="M181" s="463" t="s">
        <v>2770</v>
      </c>
      <c r="N181" s="461" t="s">
        <v>411</v>
      </c>
      <c r="O181" s="461" t="s">
        <v>1432</v>
      </c>
      <c r="P181" s="461" t="s">
        <v>1598</v>
      </c>
      <c r="Q181" s="461" t="s">
        <v>2513</v>
      </c>
      <c r="R181" s="461" t="s">
        <v>1605</v>
      </c>
      <c r="S181" s="461" t="s">
        <v>732</v>
      </c>
      <c r="T181" s="461" t="s">
        <v>2771</v>
      </c>
      <c r="U181" s="461" t="s">
        <v>2772</v>
      </c>
      <c r="V181" s="461" t="s">
        <v>753</v>
      </c>
      <c r="W181" s="464" t="s">
        <v>580</v>
      </c>
      <c r="X181" s="1043" t="s">
        <v>361</v>
      </c>
      <c r="Y181" s="286"/>
    </row>
    <row r="182" spans="1:25" s="33" customFormat="1" ht="11.4" customHeight="1">
      <c r="A182" s="286"/>
      <c r="B182" s="475" t="s">
        <v>362</v>
      </c>
      <c r="C182" s="460" t="s">
        <v>2773</v>
      </c>
      <c r="D182" s="461" t="s">
        <v>2480</v>
      </c>
      <c r="E182" s="461" t="s">
        <v>2774</v>
      </c>
      <c r="F182" s="461" t="s">
        <v>47</v>
      </c>
      <c r="G182" s="461" t="s">
        <v>2775</v>
      </c>
      <c r="H182" s="461" t="s">
        <v>434</v>
      </c>
      <c r="I182" s="461" t="s">
        <v>552</v>
      </c>
      <c r="J182" s="461" t="s">
        <v>2776</v>
      </c>
      <c r="K182" s="461" t="s">
        <v>2777</v>
      </c>
      <c r="L182" s="462" t="s">
        <v>2778</v>
      </c>
      <c r="M182" s="463" t="s">
        <v>1418</v>
      </c>
      <c r="N182" s="461" t="s">
        <v>587</v>
      </c>
      <c r="O182" s="461" t="s">
        <v>613</v>
      </c>
      <c r="P182" s="461" t="s">
        <v>2779</v>
      </c>
      <c r="Q182" s="461" t="s">
        <v>1935</v>
      </c>
      <c r="R182" s="461" t="s">
        <v>2780</v>
      </c>
      <c r="S182" s="461" t="s">
        <v>2781</v>
      </c>
      <c r="T182" s="461" t="s">
        <v>2782</v>
      </c>
      <c r="U182" s="461" t="s">
        <v>2783</v>
      </c>
      <c r="V182" s="461" t="s">
        <v>1628</v>
      </c>
      <c r="W182" s="464" t="s">
        <v>589</v>
      </c>
      <c r="X182" s="1044" t="s">
        <v>362</v>
      </c>
      <c r="Y182" s="286"/>
    </row>
    <row r="183" spans="1:25" s="33" customFormat="1" ht="11.4" customHeight="1">
      <c r="A183" s="286"/>
      <c r="B183" s="475" t="s">
        <v>4776</v>
      </c>
      <c r="C183" s="460" t="s">
        <v>5615</v>
      </c>
      <c r="D183" s="461" t="s">
        <v>2109</v>
      </c>
      <c r="E183" s="461" t="s">
        <v>5616</v>
      </c>
      <c r="F183" s="461" t="s">
        <v>47</v>
      </c>
      <c r="G183" s="461" t="s">
        <v>5617</v>
      </c>
      <c r="H183" s="461" t="s">
        <v>585</v>
      </c>
      <c r="I183" s="461" t="s">
        <v>517</v>
      </c>
      <c r="J183" s="461" t="s">
        <v>1877</v>
      </c>
      <c r="K183" s="461" t="s">
        <v>2210</v>
      </c>
      <c r="L183" s="462" t="s">
        <v>2190</v>
      </c>
      <c r="M183" s="463" t="s">
        <v>975</v>
      </c>
      <c r="N183" s="461" t="s">
        <v>644</v>
      </c>
      <c r="O183" s="461" t="s">
        <v>613</v>
      </c>
      <c r="P183" s="461" t="s">
        <v>705</v>
      </c>
      <c r="Q183" s="461" t="s">
        <v>3091</v>
      </c>
      <c r="R183" s="461" t="s">
        <v>2095</v>
      </c>
      <c r="S183" s="461" t="s">
        <v>5618</v>
      </c>
      <c r="T183" s="461" t="s">
        <v>5619</v>
      </c>
      <c r="U183" s="461" t="s">
        <v>5620</v>
      </c>
      <c r="V183" s="461" t="s">
        <v>2058</v>
      </c>
      <c r="W183" s="464" t="s">
        <v>493</v>
      </c>
      <c r="X183" s="1044" t="s">
        <v>4776</v>
      </c>
      <c r="Y183" s="286"/>
    </row>
    <row r="184" spans="1:25" s="33" customFormat="1" ht="11.4" customHeight="1">
      <c r="A184" s="284" t="s">
        <v>130</v>
      </c>
      <c r="B184" s="467" t="s">
        <v>37</v>
      </c>
      <c r="C184" s="468" t="s">
        <v>2787</v>
      </c>
      <c r="D184" s="469" t="s">
        <v>2788</v>
      </c>
      <c r="E184" s="469" t="s">
        <v>2789</v>
      </c>
      <c r="F184" s="469" t="s">
        <v>47</v>
      </c>
      <c r="G184" s="469" t="s">
        <v>2790</v>
      </c>
      <c r="H184" s="469" t="s">
        <v>230</v>
      </c>
      <c r="I184" s="469" t="s">
        <v>230</v>
      </c>
      <c r="J184" s="469" t="s">
        <v>452</v>
      </c>
      <c r="K184" s="469" t="s">
        <v>2376</v>
      </c>
      <c r="L184" s="470" t="s">
        <v>2049</v>
      </c>
      <c r="M184" s="471" t="s">
        <v>230</v>
      </c>
      <c r="N184" s="469" t="s">
        <v>649</v>
      </c>
      <c r="O184" s="469" t="s">
        <v>607</v>
      </c>
      <c r="P184" s="469" t="s">
        <v>230</v>
      </c>
      <c r="Q184" s="469" t="s">
        <v>724</v>
      </c>
      <c r="R184" s="469" t="s">
        <v>584</v>
      </c>
      <c r="S184" s="469" t="s">
        <v>2791</v>
      </c>
      <c r="T184" s="469" t="s">
        <v>861</v>
      </c>
      <c r="U184" s="469" t="s">
        <v>638</v>
      </c>
      <c r="V184" s="469" t="s">
        <v>591</v>
      </c>
      <c r="W184" s="472" t="s">
        <v>498</v>
      </c>
      <c r="X184" s="1041" t="s">
        <v>37</v>
      </c>
      <c r="Y184" s="284" t="s">
        <v>130</v>
      </c>
    </row>
    <row r="185" spans="1:25" s="33" customFormat="1" ht="11.4" customHeight="1">
      <c r="A185" s="286"/>
      <c r="B185" s="473" t="s">
        <v>38</v>
      </c>
      <c r="C185" s="460" t="s">
        <v>2792</v>
      </c>
      <c r="D185" s="461" t="s">
        <v>748</v>
      </c>
      <c r="E185" s="461" t="s">
        <v>1615</v>
      </c>
      <c r="F185" s="461" t="s">
        <v>47</v>
      </c>
      <c r="G185" s="461" t="s">
        <v>2793</v>
      </c>
      <c r="H185" s="461" t="s">
        <v>230</v>
      </c>
      <c r="I185" s="461" t="s">
        <v>230</v>
      </c>
      <c r="J185" s="461" t="s">
        <v>407</v>
      </c>
      <c r="K185" s="461" t="s">
        <v>2794</v>
      </c>
      <c r="L185" s="462" t="s">
        <v>595</v>
      </c>
      <c r="M185" s="463" t="s">
        <v>230</v>
      </c>
      <c r="N185" s="461" t="s">
        <v>569</v>
      </c>
      <c r="O185" s="461" t="s">
        <v>578</v>
      </c>
      <c r="P185" s="461" t="s">
        <v>500</v>
      </c>
      <c r="Q185" s="461" t="s">
        <v>601</v>
      </c>
      <c r="R185" s="461" t="s">
        <v>641</v>
      </c>
      <c r="S185" s="461" t="s">
        <v>548</v>
      </c>
      <c r="T185" s="461" t="s">
        <v>2795</v>
      </c>
      <c r="U185" s="461" t="s">
        <v>457</v>
      </c>
      <c r="V185" s="461" t="s">
        <v>465</v>
      </c>
      <c r="W185" s="464" t="s">
        <v>230</v>
      </c>
      <c r="X185" s="1042" t="s">
        <v>38</v>
      </c>
      <c r="Y185" s="286"/>
    </row>
    <row r="186" spans="1:25" s="33" customFormat="1" ht="11.4" customHeight="1">
      <c r="A186" s="286"/>
      <c r="B186" s="474" t="s">
        <v>361</v>
      </c>
      <c r="C186" s="460" t="s">
        <v>2796</v>
      </c>
      <c r="D186" s="461" t="s">
        <v>718</v>
      </c>
      <c r="E186" s="461" t="s">
        <v>2797</v>
      </c>
      <c r="F186" s="461" t="s">
        <v>47</v>
      </c>
      <c r="G186" s="461" t="s">
        <v>2798</v>
      </c>
      <c r="H186" s="461" t="s">
        <v>230</v>
      </c>
      <c r="I186" s="461" t="s">
        <v>230</v>
      </c>
      <c r="J186" s="461" t="s">
        <v>1747</v>
      </c>
      <c r="K186" s="461" t="s">
        <v>998</v>
      </c>
      <c r="L186" s="462" t="s">
        <v>898</v>
      </c>
      <c r="M186" s="463" t="s">
        <v>230</v>
      </c>
      <c r="N186" s="461" t="s">
        <v>516</v>
      </c>
      <c r="O186" s="461" t="s">
        <v>522</v>
      </c>
      <c r="P186" s="461" t="s">
        <v>1837</v>
      </c>
      <c r="Q186" s="461" t="s">
        <v>570</v>
      </c>
      <c r="R186" s="461" t="s">
        <v>576</v>
      </c>
      <c r="S186" s="461" t="s">
        <v>2799</v>
      </c>
      <c r="T186" s="461" t="s">
        <v>804</v>
      </c>
      <c r="U186" s="461" t="s">
        <v>1284</v>
      </c>
      <c r="V186" s="461" t="s">
        <v>448</v>
      </c>
      <c r="W186" s="464" t="s">
        <v>230</v>
      </c>
      <c r="X186" s="1043" t="s">
        <v>361</v>
      </c>
      <c r="Y186" s="286"/>
    </row>
    <row r="187" spans="1:25" s="33" customFormat="1" ht="11.4" customHeight="1">
      <c r="A187" s="286"/>
      <c r="B187" s="475" t="s">
        <v>362</v>
      </c>
      <c r="C187" s="460" t="s">
        <v>2800</v>
      </c>
      <c r="D187" s="461" t="s">
        <v>2477</v>
      </c>
      <c r="E187" s="461" t="s">
        <v>2801</v>
      </c>
      <c r="F187" s="461" t="s">
        <v>47</v>
      </c>
      <c r="G187" s="461" t="s">
        <v>2802</v>
      </c>
      <c r="H187" s="461" t="s">
        <v>230</v>
      </c>
      <c r="I187" s="461" t="s">
        <v>230</v>
      </c>
      <c r="J187" s="461" t="s">
        <v>975</v>
      </c>
      <c r="K187" s="461" t="s">
        <v>693</v>
      </c>
      <c r="L187" s="462" t="s">
        <v>558</v>
      </c>
      <c r="M187" s="463" t="s">
        <v>230</v>
      </c>
      <c r="N187" s="461" t="s">
        <v>435</v>
      </c>
      <c r="O187" s="461" t="s">
        <v>458</v>
      </c>
      <c r="P187" s="461" t="s">
        <v>974</v>
      </c>
      <c r="Q187" s="461" t="s">
        <v>508</v>
      </c>
      <c r="R187" s="461" t="s">
        <v>586</v>
      </c>
      <c r="S187" s="461" t="s">
        <v>2803</v>
      </c>
      <c r="T187" s="461" t="s">
        <v>2804</v>
      </c>
      <c r="U187" s="461" t="s">
        <v>2131</v>
      </c>
      <c r="V187" s="461" t="s">
        <v>448</v>
      </c>
      <c r="W187" s="464" t="s">
        <v>230</v>
      </c>
      <c r="X187" s="1044" t="s">
        <v>362</v>
      </c>
      <c r="Y187" s="286"/>
    </row>
    <row r="188" spans="1:25" s="33" customFormat="1" ht="11.4" customHeight="1">
      <c r="A188" s="286"/>
      <c r="B188" s="475" t="s">
        <v>4776</v>
      </c>
      <c r="C188" s="460" t="s">
        <v>5621</v>
      </c>
      <c r="D188" s="461" t="s">
        <v>619</v>
      </c>
      <c r="E188" s="461" t="s">
        <v>5622</v>
      </c>
      <c r="F188" s="461" t="s">
        <v>47</v>
      </c>
      <c r="G188" s="461" t="s">
        <v>1368</v>
      </c>
      <c r="H188" s="461" t="s">
        <v>442</v>
      </c>
      <c r="I188" s="461" t="s">
        <v>1007</v>
      </c>
      <c r="J188" s="461" t="s">
        <v>3372</v>
      </c>
      <c r="K188" s="461" t="s">
        <v>4477</v>
      </c>
      <c r="L188" s="462" t="s">
        <v>3228</v>
      </c>
      <c r="M188" s="463" t="s">
        <v>230</v>
      </c>
      <c r="N188" s="461" t="s">
        <v>649</v>
      </c>
      <c r="O188" s="461" t="s">
        <v>644</v>
      </c>
      <c r="P188" s="461" t="s">
        <v>559</v>
      </c>
      <c r="Q188" s="461" t="s">
        <v>477</v>
      </c>
      <c r="R188" s="461" t="s">
        <v>790</v>
      </c>
      <c r="S188" s="461" t="s">
        <v>2842</v>
      </c>
      <c r="T188" s="461" t="s">
        <v>1549</v>
      </c>
      <c r="U188" s="461" t="s">
        <v>2440</v>
      </c>
      <c r="V188" s="461" t="s">
        <v>556</v>
      </c>
      <c r="W188" s="464" t="s">
        <v>230</v>
      </c>
      <c r="X188" s="1044" t="s">
        <v>4776</v>
      </c>
      <c r="Y188" s="286"/>
    </row>
    <row r="189" spans="1:25" s="33" customFormat="1" ht="11.4" customHeight="1">
      <c r="A189" s="284" t="s">
        <v>131</v>
      </c>
      <c r="B189" s="467" t="s">
        <v>37</v>
      </c>
      <c r="C189" s="468" t="s">
        <v>2809</v>
      </c>
      <c r="D189" s="469" t="s">
        <v>1407</v>
      </c>
      <c r="E189" s="469" t="s">
        <v>2810</v>
      </c>
      <c r="F189" s="469" t="s">
        <v>47</v>
      </c>
      <c r="G189" s="469" t="s">
        <v>2811</v>
      </c>
      <c r="H189" s="469" t="s">
        <v>602</v>
      </c>
      <c r="I189" s="469" t="s">
        <v>2281</v>
      </c>
      <c r="J189" s="469" t="s">
        <v>2344</v>
      </c>
      <c r="K189" s="469" t="s">
        <v>2490</v>
      </c>
      <c r="L189" s="470" t="s">
        <v>2812</v>
      </c>
      <c r="M189" s="471" t="s">
        <v>499</v>
      </c>
      <c r="N189" s="469" t="s">
        <v>456</v>
      </c>
      <c r="O189" s="469" t="s">
        <v>576</v>
      </c>
      <c r="P189" s="469" t="s">
        <v>230</v>
      </c>
      <c r="Q189" s="469" t="s">
        <v>2761</v>
      </c>
      <c r="R189" s="469" t="s">
        <v>979</v>
      </c>
      <c r="S189" s="469" t="s">
        <v>2813</v>
      </c>
      <c r="T189" s="469" t="s">
        <v>2814</v>
      </c>
      <c r="U189" s="469" t="s">
        <v>2815</v>
      </c>
      <c r="V189" s="469" t="s">
        <v>2816</v>
      </c>
      <c r="W189" s="472" t="s">
        <v>230</v>
      </c>
      <c r="X189" s="1041" t="s">
        <v>37</v>
      </c>
      <c r="Y189" s="284" t="s">
        <v>131</v>
      </c>
    </row>
    <row r="190" spans="1:25" s="33" customFormat="1" ht="11.4" customHeight="1">
      <c r="A190" s="286"/>
      <c r="B190" s="473" t="s">
        <v>38</v>
      </c>
      <c r="C190" s="460" t="s">
        <v>2817</v>
      </c>
      <c r="D190" s="461" t="s">
        <v>2051</v>
      </c>
      <c r="E190" s="461" t="s">
        <v>2818</v>
      </c>
      <c r="F190" s="461" t="s">
        <v>47</v>
      </c>
      <c r="G190" s="461" t="s">
        <v>2819</v>
      </c>
      <c r="H190" s="461" t="s">
        <v>503</v>
      </c>
      <c r="I190" s="461" t="s">
        <v>537</v>
      </c>
      <c r="J190" s="461" t="s">
        <v>761</v>
      </c>
      <c r="K190" s="461" t="s">
        <v>2820</v>
      </c>
      <c r="L190" s="462" t="s">
        <v>2821</v>
      </c>
      <c r="M190" s="463" t="s">
        <v>787</v>
      </c>
      <c r="N190" s="461" t="s">
        <v>498</v>
      </c>
      <c r="O190" s="461" t="s">
        <v>714</v>
      </c>
      <c r="P190" s="461" t="s">
        <v>230</v>
      </c>
      <c r="Q190" s="461" t="s">
        <v>2822</v>
      </c>
      <c r="R190" s="461" t="s">
        <v>1432</v>
      </c>
      <c r="S190" s="461" t="s">
        <v>2823</v>
      </c>
      <c r="T190" s="461" t="s">
        <v>2090</v>
      </c>
      <c r="U190" s="461" t="s">
        <v>2776</v>
      </c>
      <c r="V190" s="461" t="s">
        <v>1463</v>
      </c>
      <c r="W190" s="464" t="s">
        <v>230</v>
      </c>
      <c r="X190" s="1042" t="s">
        <v>38</v>
      </c>
      <c r="Y190" s="286"/>
    </row>
    <row r="191" spans="1:25" s="33" customFormat="1" ht="11.4" customHeight="1">
      <c r="A191" s="286"/>
      <c r="B191" s="474" t="s">
        <v>361</v>
      </c>
      <c r="C191" s="460" t="s">
        <v>2824</v>
      </c>
      <c r="D191" s="461" t="s">
        <v>753</v>
      </c>
      <c r="E191" s="461" t="s">
        <v>2825</v>
      </c>
      <c r="F191" s="461" t="s">
        <v>47</v>
      </c>
      <c r="G191" s="461" t="s">
        <v>2826</v>
      </c>
      <c r="H191" s="461" t="s">
        <v>491</v>
      </c>
      <c r="I191" s="461" t="s">
        <v>537</v>
      </c>
      <c r="J191" s="461" t="s">
        <v>2298</v>
      </c>
      <c r="K191" s="461" t="s">
        <v>2827</v>
      </c>
      <c r="L191" s="462" t="s">
        <v>2828</v>
      </c>
      <c r="M191" s="463" t="s">
        <v>853</v>
      </c>
      <c r="N191" s="461" t="s">
        <v>577</v>
      </c>
      <c r="O191" s="461" t="s">
        <v>594</v>
      </c>
      <c r="P191" s="461" t="s">
        <v>541</v>
      </c>
      <c r="Q191" s="461" t="s">
        <v>2668</v>
      </c>
      <c r="R191" s="461" t="s">
        <v>601</v>
      </c>
      <c r="S191" s="461" t="s">
        <v>2127</v>
      </c>
      <c r="T191" s="461" t="s">
        <v>2004</v>
      </c>
      <c r="U191" s="461" t="s">
        <v>2829</v>
      </c>
      <c r="V191" s="461" t="s">
        <v>230</v>
      </c>
      <c r="W191" s="464" t="s">
        <v>230</v>
      </c>
      <c r="X191" s="1043" t="s">
        <v>361</v>
      </c>
      <c r="Y191" s="286"/>
    </row>
    <row r="192" spans="1:25" s="33" customFormat="1" ht="11.4" customHeight="1">
      <c r="A192" s="286"/>
      <c r="B192" s="475" t="s">
        <v>362</v>
      </c>
      <c r="C192" s="460" t="s">
        <v>2830</v>
      </c>
      <c r="D192" s="461" t="s">
        <v>2690</v>
      </c>
      <c r="E192" s="461" t="s">
        <v>2831</v>
      </c>
      <c r="F192" s="461" t="s">
        <v>47</v>
      </c>
      <c r="G192" s="461" t="s">
        <v>2832</v>
      </c>
      <c r="H192" s="461" t="s">
        <v>614</v>
      </c>
      <c r="I192" s="461" t="s">
        <v>819</v>
      </c>
      <c r="J192" s="461" t="s">
        <v>441</v>
      </c>
      <c r="K192" s="461" t="s">
        <v>2401</v>
      </c>
      <c r="L192" s="462" t="s">
        <v>689</v>
      </c>
      <c r="M192" s="463" t="s">
        <v>588</v>
      </c>
      <c r="N192" s="461" t="s">
        <v>556</v>
      </c>
      <c r="O192" s="461" t="s">
        <v>601</v>
      </c>
      <c r="P192" s="461" t="s">
        <v>1798</v>
      </c>
      <c r="Q192" s="461" t="s">
        <v>1472</v>
      </c>
      <c r="R192" s="461" t="s">
        <v>430</v>
      </c>
      <c r="S192" s="461" t="s">
        <v>1843</v>
      </c>
      <c r="T192" s="461" t="s">
        <v>2833</v>
      </c>
      <c r="U192" s="461" t="s">
        <v>2834</v>
      </c>
      <c r="V192" s="461" t="s">
        <v>854</v>
      </c>
      <c r="W192" s="464" t="s">
        <v>567</v>
      </c>
      <c r="X192" s="1044" t="s">
        <v>362</v>
      </c>
      <c r="Y192" s="286"/>
    </row>
    <row r="193" spans="1:25" s="33" customFormat="1" ht="11.4" customHeight="1">
      <c r="A193" s="286"/>
      <c r="B193" s="475" t="s">
        <v>4776</v>
      </c>
      <c r="C193" s="460" t="s">
        <v>5623</v>
      </c>
      <c r="D193" s="461" t="s">
        <v>855</v>
      </c>
      <c r="E193" s="461" t="s">
        <v>5624</v>
      </c>
      <c r="F193" s="461" t="s">
        <v>47</v>
      </c>
      <c r="G193" s="461" t="s">
        <v>1876</v>
      </c>
      <c r="H193" s="461" t="s">
        <v>230</v>
      </c>
      <c r="I193" s="461" t="s">
        <v>230</v>
      </c>
      <c r="J193" s="461" t="s">
        <v>1600</v>
      </c>
      <c r="K193" s="461" t="s">
        <v>1650</v>
      </c>
      <c r="L193" s="462" t="s">
        <v>4193</v>
      </c>
      <c r="M193" s="463" t="s">
        <v>230</v>
      </c>
      <c r="N193" s="461" t="s">
        <v>422</v>
      </c>
      <c r="O193" s="461" t="s">
        <v>677</v>
      </c>
      <c r="P193" s="461" t="s">
        <v>513</v>
      </c>
      <c r="Q193" s="461" t="s">
        <v>4572</v>
      </c>
      <c r="R193" s="461" t="s">
        <v>638</v>
      </c>
      <c r="S193" s="461" t="s">
        <v>4451</v>
      </c>
      <c r="T193" s="461" t="s">
        <v>4287</v>
      </c>
      <c r="U193" s="461" t="s">
        <v>1551</v>
      </c>
      <c r="V193" s="461" t="s">
        <v>1938</v>
      </c>
      <c r="W193" s="464" t="s">
        <v>230</v>
      </c>
      <c r="X193" s="1044" t="s">
        <v>4776</v>
      </c>
      <c r="Y193" s="286"/>
    </row>
    <row r="194" spans="1:25" s="33" customFormat="1" ht="11.4" customHeight="1">
      <c r="A194" s="284" t="s">
        <v>132</v>
      </c>
      <c r="B194" s="467" t="s">
        <v>37</v>
      </c>
      <c r="C194" s="468" t="s">
        <v>2835</v>
      </c>
      <c r="D194" s="469" t="s">
        <v>860</v>
      </c>
      <c r="E194" s="469" t="s">
        <v>2836</v>
      </c>
      <c r="F194" s="469" t="s">
        <v>230</v>
      </c>
      <c r="G194" s="469" t="s">
        <v>2837</v>
      </c>
      <c r="H194" s="469" t="s">
        <v>230</v>
      </c>
      <c r="I194" s="469" t="s">
        <v>778</v>
      </c>
      <c r="J194" s="469" t="s">
        <v>966</v>
      </c>
      <c r="K194" s="469" t="s">
        <v>2505</v>
      </c>
      <c r="L194" s="470" t="s">
        <v>747</v>
      </c>
      <c r="M194" s="471" t="s">
        <v>558</v>
      </c>
      <c r="N194" s="469" t="s">
        <v>428</v>
      </c>
      <c r="O194" s="469" t="s">
        <v>422</v>
      </c>
      <c r="P194" s="469" t="s">
        <v>230</v>
      </c>
      <c r="Q194" s="469" t="s">
        <v>492</v>
      </c>
      <c r="R194" s="469" t="s">
        <v>578</v>
      </c>
      <c r="S194" s="469" t="s">
        <v>785</v>
      </c>
      <c r="T194" s="469" t="s">
        <v>1537</v>
      </c>
      <c r="U194" s="469" t="s">
        <v>2009</v>
      </c>
      <c r="V194" s="469" t="s">
        <v>465</v>
      </c>
      <c r="W194" s="472" t="s">
        <v>230</v>
      </c>
      <c r="X194" s="1041" t="s">
        <v>37</v>
      </c>
      <c r="Y194" s="284" t="s">
        <v>132</v>
      </c>
    </row>
    <row r="195" spans="1:25" s="33" customFormat="1" ht="11.4" customHeight="1">
      <c r="A195" s="286"/>
      <c r="B195" s="473" t="s">
        <v>38</v>
      </c>
      <c r="C195" s="460" t="s">
        <v>2838</v>
      </c>
      <c r="D195" s="461" t="s">
        <v>2365</v>
      </c>
      <c r="E195" s="461" t="s">
        <v>2839</v>
      </c>
      <c r="F195" s="461" t="s">
        <v>230</v>
      </c>
      <c r="G195" s="461" t="s">
        <v>2840</v>
      </c>
      <c r="H195" s="461" t="s">
        <v>230</v>
      </c>
      <c r="I195" s="461" t="s">
        <v>230</v>
      </c>
      <c r="J195" s="461" t="s">
        <v>2245</v>
      </c>
      <c r="K195" s="461" t="s">
        <v>2841</v>
      </c>
      <c r="L195" s="462" t="s">
        <v>705</v>
      </c>
      <c r="M195" s="463" t="s">
        <v>2402</v>
      </c>
      <c r="N195" s="461" t="s">
        <v>602</v>
      </c>
      <c r="O195" s="461" t="s">
        <v>415</v>
      </c>
      <c r="P195" s="461" t="s">
        <v>230</v>
      </c>
      <c r="Q195" s="461" t="s">
        <v>705</v>
      </c>
      <c r="R195" s="461" t="s">
        <v>507</v>
      </c>
      <c r="S195" s="461" t="s">
        <v>2842</v>
      </c>
      <c r="T195" s="461" t="s">
        <v>2616</v>
      </c>
      <c r="U195" s="461" t="s">
        <v>464</v>
      </c>
      <c r="V195" s="461" t="s">
        <v>465</v>
      </c>
      <c r="W195" s="464" t="s">
        <v>230</v>
      </c>
      <c r="X195" s="1042" t="s">
        <v>38</v>
      </c>
      <c r="Y195" s="286"/>
    </row>
    <row r="196" spans="1:25" s="33" customFormat="1" ht="11.4" customHeight="1">
      <c r="A196" s="286"/>
      <c r="B196" s="474" t="s">
        <v>361</v>
      </c>
      <c r="C196" s="460" t="s">
        <v>2843</v>
      </c>
      <c r="D196" s="461" t="s">
        <v>2844</v>
      </c>
      <c r="E196" s="461" t="s">
        <v>2845</v>
      </c>
      <c r="F196" s="461" t="s">
        <v>230</v>
      </c>
      <c r="G196" s="461" t="s">
        <v>1258</v>
      </c>
      <c r="H196" s="461" t="s">
        <v>230</v>
      </c>
      <c r="I196" s="461" t="s">
        <v>230</v>
      </c>
      <c r="J196" s="461" t="s">
        <v>2846</v>
      </c>
      <c r="K196" s="461" t="s">
        <v>2847</v>
      </c>
      <c r="L196" s="462" t="s">
        <v>779</v>
      </c>
      <c r="M196" s="463" t="s">
        <v>1945</v>
      </c>
      <c r="N196" s="461" t="s">
        <v>568</v>
      </c>
      <c r="O196" s="461" t="s">
        <v>442</v>
      </c>
      <c r="P196" s="461" t="s">
        <v>47</v>
      </c>
      <c r="Q196" s="461" t="s">
        <v>638</v>
      </c>
      <c r="R196" s="461" t="s">
        <v>448</v>
      </c>
      <c r="S196" s="461" t="s">
        <v>995</v>
      </c>
      <c r="T196" s="461" t="s">
        <v>1866</v>
      </c>
      <c r="U196" s="461" t="s">
        <v>600</v>
      </c>
      <c r="V196" s="461" t="s">
        <v>230</v>
      </c>
      <c r="W196" s="464" t="s">
        <v>230</v>
      </c>
      <c r="X196" s="1043" t="s">
        <v>361</v>
      </c>
      <c r="Y196" s="286"/>
    </row>
    <row r="197" spans="1:25" s="33" customFormat="1" ht="11.4" customHeight="1">
      <c r="A197" s="286"/>
      <c r="B197" s="475" t="s">
        <v>362</v>
      </c>
      <c r="C197" s="460" t="s">
        <v>2848</v>
      </c>
      <c r="D197" s="461" t="s">
        <v>2849</v>
      </c>
      <c r="E197" s="461" t="s">
        <v>892</v>
      </c>
      <c r="F197" s="461" t="s">
        <v>230</v>
      </c>
      <c r="G197" s="461" t="s">
        <v>2850</v>
      </c>
      <c r="H197" s="461" t="s">
        <v>230</v>
      </c>
      <c r="I197" s="461" t="s">
        <v>230</v>
      </c>
      <c r="J197" s="461" t="s">
        <v>2315</v>
      </c>
      <c r="K197" s="461" t="s">
        <v>1468</v>
      </c>
      <c r="L197" s="462" t="s">
        <v>950</v>
      </c>
      <c r="M197" s="463" t="s">
        <v>1952</v>
      </c>
      <c r="N197" s="461" t="s">
        <v>584</v>
      </c>
      <c r="O197" s="461" t="s">
        <v>429</v>
      </c>
      <c r="P197" s="461" t="s">
        <v>47</v>
      </c>
      <c r="Q197" s="461" t="s">
        <v>599</v>
      </c>
      <c r="R197" s="461" t="s">
        <v>637</v>
      </c>
      <c r="S197" s="461" t="s">
        <v>2383</v>
      </c>
      <c r="T197" s="461" t="s">
        <v>1396</v>
      </c>
      <c r="U197" s="461" t="s">
        <v>2851</v>
      </c>
      <c r="V197" s="461" t="s">
        <v>460</v>
      </c>
      <c r="W197" s="464" t="s">
        <v>497</v>
      </c>
      <c r="X197" s="1044" t="s">
        <v>362</v>
      </c>
      <c r="Y197" s="286"/>
    </row>
    <row r="198" spans="1:25" s="33" customFormat="1" ht="11.4" customHeight="1">
      <c r="A198" s="286"/>
      <c r="B198" s="475" t="s">
        <v>4776</v>
      </c>
      <c r="C198" s="460" t="s">
        <v>5625</v>
      </c>
      <c r="D198" s="461" t="s">
        <v>5626</v>
      </c>
      <c r="E198" s="461" t="s">
        <v>895</v>
      </c>
      <c r="F198" s="461" t="s">
        <v>47</v>
      </c>
      <c r="G198" s="461" t="s">
        <v>5627</v>
      </c>
      <c r="H198" s="461" t="s">
        <v>230</v>
      </c>
      <c r="I198" s="461" t="s">
        <v>230</v>
      </c>
      <c r="J198" s="461" t="s">
        <v>830</v>
      </c>
      <c r="K198" s="461" t="s">
        <v>1526</v>
      </c>
      <c r="L198" s="462" t="s">
        <v>1411</v>
      </c>
      <c r="M198" s="463" t="s">
        <v>698</v>
      </c>
      <c r="N198" s="461" t="s">
        <v>576</v>
      </c>
      <c r="O198" s="461" t="s">
        <v>432</v>
      </c>
      <c r="P198" s="461" t="s">
        <v>47</v>
      </c>
      <c r="Q198" s="461" t="s">
        <v>991</v>
      </c>
      <c r="R198" s="461" t="s">
        <v>411</v>
      </c>
      <c r="S198" s="461" t="s">
        <v>4336</v>
      </c>
      <c r="T198" s="461" t="s">
        <v>2784</v>
      </c>
      <c r="U198" s="461" t="s">
        <v>1880</v>
      </c>
      <c r="V198" s="461" t="s">
        <v>647</v>
      </c>
      <c r="W198" s="464" t="s">
        <v>608</v>
      </c>
      <c r="X198" s="1044" t="s">
        <v>4776</v>
      </c>
      <c r="Y198" s="286"/>
    </row>
    <row r="199" spans="1:25" s="33" customFormat="1" ht="11.4" customHeight="1">
      <c r="A199" s="278" t="s">
        <v>25</v>
      </c>
      <c r="B199" s="61" t="s">
        <v>37</v>
      </c>
      <c r="C199" s="441" t="s">
        <v>2856</v>
      </c>
      <c r="D199" s="442" t="s">
        <v>2857</v>
      </c>
      <c r="E199" s="442" t="s">
        <v>2858</v>
      </c>
      <c r="F199" s="442" t="s">
        <v>2859</v>
      </c>
      <c r="G199" s="442" t="s">
        <v>2860</v>
      </c>
      <c r="H199" s="442" t="s">
        <v>2861</v>
      </c>
      <c r="I199" s="442" t="s">
        <v>2862</v>
      </c>
      <c r="J199" s="442" t="s">
        <v>2863</v>
      </c>
      <c r="K199" s="442" t="s">
        <v>2864</v>
      </c>
      <c r="L199" s="443" t="s">
        <v>2865</v>
      </c>
      <c r="M199" s="444" t="s">
        <v>2866</v>
      </c>
      <c r="N199" s="442" t="s">
        <v>2867</v>
      </c>
      <c r="O199" s="442" t="s">
        <v>2543</v>
      </c>
      <c r="P199" s="442" t="s">
        <v>2868</v>
      </c>
      <c r="Q199" s="442" t="s">
        <v>2869</v>
      </c>
      <c r="R199" s="442" t="s">
        <v>2870</v>
      </c>
      <c r="S199" s="442" t="s">
        <v>2871</v>
      </c>
      <c r="T199" s="442" t="s">
        <v>2872</v>
      </c>
      <c r="U199" s="442" t="s">
        <v>2873</v>
      </c>
      <c r="V199" s="442" t="s">
        <v>2874</v>
      </c>
      <c r="W199" s="445" t="s">
        <v>2279</v>
      </c>
      <c r="X199" s="1045" t="s">
        <v>37</v>
      </c>
      <c r="Y199" s="278" t="s">
        <v>25</v>
      </c>
    </row>
    <row r="200" spans="1:25" s="33" customFormat="1" ht="11.4" customHeight="1">
      <c r="A200" s="279"/>
      <c r="B200" s="48" t="s">
        <v>38</v>
      </c>
      <c r="C200" s="446" t="s">
        <v>2875</v>
      </c>
      <c r="D200" s="447" t="s">
        <v>2876</v>
      </c>
      <c r="E200" s="447" t="s">
        <v>2877</v>
      </c>
      <c r="F200" s="447" t="s">
        <v>692</v>
      </c>
      <c r="G200" s="447" t="s">
        <v>2878</v>
      </c>
      <c r="H200" s="447" t="s">
        <v>2879</v>
      </c>
      <c r="I200" s="447" t="s">
        <v>2880</v>
      </c>
      <c r="J200" s="447" t="s">
        <v>2881</v>
      </c>
      <c r="K200" s="447" t="s">
        <v>2882</v>
      </c>
      <c r="L200" s="448" t="s">
        <v>2883</v>
      </c>
      <c r="M200" s="449" t="s">
        <v>2884</v>
      </c>
      <c r="N200" s="447" t="s">
        <v>2885</v>
      </c>
      <c r="O200" s="447" t="s">
        <v>953</v>
      </c>
      <c r="P200" s="447" t="s">
        <v>2886</v>
      </c>
      <c r="Q200" s="447" t="s">
        <v>2887</v>
      </c>
      <c r="R200" s="447" t="s">
        <v>2888</v>
      </c>
      <c r="S200" s="447" t="s">
        <v>2889</v>
      </c>
      <c r="T200" s="447" t="s">
        <v>2890</v>
      </c>
      <c r="U200" s="447" t="s">
        <v>2891</v>
      </c>
      <c r="V200" s="447" t="s">
        <v>2892</v>
      </c>
      <c r="W200" s="450" t="s">
        <v>2893</v>
      </c>
      <c r="X200" s="1046" t="s">
        <v>38</v>
      </c>
      <c r="Y200" s="279"/>
    </row>
    <row r="201" spans="1:25" s="33" customFormat="1" ht="11.4" customHeight="1">
      <c r="A201" s="279"/>
      <c r="B201" s="451" t="s">
        <v>361</v>
      </c>
      <c r="C201" s="446" t="s">
        <v>2894</v>
      </c>
      <c r="D201" s="447" t="s">
        <v>2895</v>
      </c>
      <c r="E201" s="447" t="s">
        <v>2896</v>
      </c>
      <c r="F201" s="447" t="s">
        <v>2897</v>
      </c>
      <c r="G201" s="447" t="s">
        <v>2898</v>
      </c>
      <c r="H201" s="447" t="s">
        <v>2899</v>
      </c>
      <c r="I201" s="447" t="s">
        <v>2900</v>
      </c>
      <c r="J201" s="447" t="s">
        <v>2901</v>
      </c>
      <c r="K201" s="447" t="s">
        <v>2902</v>
      </c>
      <c r="L201" s="448" t="s">
        <v>2903</v>
      </c>
      <c r="M201" s="449" t="s">
        <v>2904</v>
      </c>
      <c r="N201" s="447" t="s">
        <v>2905</v>
      </c>
      <c r="O201" s="447" t="s">
        <v>2906</v>
      </c>
      <c r="P201" s="447" t="s">
        <v>2907</v>
      </c>
      <c r="Q201" s="447" t="s">
        <v>2908</v>
      </c>
      <c r="R201" s="447" t="s">
        <v>2909</v>
      </c>
      <c r="S201" s="447" t="s">
        <v>2910</v>
      </c>
      <c r="T201" s="447" t="s">
        <v>2911</v>
      </c>
      <c r="U201" s="447" t="s">
        <v>2912</v>
      </c>
      <c r="V201" s="447" t="s">
        <v>2913</v>
      </c>
      <c r="W201" s="450" t="s">
        <v>2914</v>
      </c>
      <c r="X201" s="1047" t="s">
        <v>361</v>
      </c>
      <c r="Y201" s="279"/>
    </row>
    <row r="202" spans="1:25" s="33" customFormat="1" ht="11.4" customHeight="1">
      <c r="A202" s="279"/>
      <c r="B202" s="452" t="s">
        <v>362</v>
      </c>
      <c r="C202" s="446" t="s">
        <v>2915</v>
      </c>
      <c r="D202" s="447" t="s">
        <v>2916</v>
      </c>
      <c r="E202" s="447" t="s">
        <v>2917</v>
      </c>
      <c r="F202" s="447" t="s">
        <v>2918</v>
      </c>
      <c r="G202" s="447" t="s">
        <v>2919</v>
      </c>
      <c r="H202" s="447" t="s">
        <v>2412</v>
      </c>
      <c r="I202" s="447" t="s">
        <v>2920</v>
      </c>
      <c r="J202" s="447" t="s">
        <v>2921</v>
      </c>
      <c r="K202" s="447" t="s">
        <v>2922</v>
      </c>
      <c r="L202" s="448" t="s">
        <v>2923</v>
      </c>
      <c r="M202" s="449" t="s">
        <v>2924</v>
      </c>
      <c r="N202" s="447" t="s">
        <v>2925</v>
      </c>
      <c r="O202" s="447" t="s">
        <v>2926</v>
      </c>
      <c r="P202" s="447" t="s">
        <v>2927</v>
      </c>
      <c r="Q202" s="447" t="s">
        <v>2341</v>
      </c>
      <c r="R202" s="447" t="s">
        <v>2928</v>
      </c>
      <c r="S202" s="447" t="s">
        <v>2929</v>
      </c>
      <c r="T202" s="447" t="s">
        <v>2930</v>
      </c>
      <c r="U202" s="447" t="s">
        <v>2931</v>
      </c>
      <c r="V202" s="447" t="s">
        <v>2932</v>
      </c>
      <c r="W202" s="450" t="s">
        <v>2933</v>
      </c>
      <c r="X202" s="1048" t="s">
        <v>362</v>
      </c>
      <c r="Y202" s="279"/>
    </row>
    <row r="203" spans="1:25" s="33" customFormat="1" ht="11.4" customHeight="1">
      <c r="A203" s="280"/>
      <c r="B203" s="453" t="s">
        <v>4776</v>
      </c>
      <c r="C203" s="454" t="s">
        <v>5628</v>
      </c>
      <c r="D203" s="455" t="s">
        <v>5629</v>
      </c>
      <c r="E203" s="455" t="s">
        <v>5630</v>
      </c>
      <c r="F203" s="455" t="s">
        <v>4607</v>
      </c>
      <c r="G203" s="455" t="s">
        <v>5631</v>
      </c>
      <c r="H203" s="455" t="s">
        <v>5632</v>
      </c>
      <c r="I203" s="455" t="s">
        <v>5633</v>
      </c>
      <c r="J203" s="455" t="s">
        <v>5634</v>
      </c>
      <c r="K203" s="455" t="s">
        <v>5635</v>
      </c>
      <c r="L203" s="456" t="s">
        <v>5636</v>
      </c>
      <c r="M203" s="457" t="s">
        <v>5637</v>
      </c>
      <c r="N203" s="455" t="s">
        <v>5638</v>
      </c>
      <c r="O203" s="455" t="s">
        <v>5639</v>
      </c>
      <c r="P203" s="455" t="s">
        <v>5640</v>
      </c>
      <c r="Q203" s="455" t="s">
        <v>5641</v>
      </c>
      <c r="R203" s="455" t="s">
        <v>5642</v>
      </c>
      <c r="S203" s="455" t="s">
        <v>5643</v>
      </c>
      <c r="T203" s="455" t="s">
        <v>5644</v>
      </c>
      <c r="U203" s="455" t="s">
        <v>5645</v>
      </c>
      <c r="V203" s="455" t="s">
        <v>5646</v>
      </c>
      <c r="W203" s="458" t="s">
        <v>5647</v>
      </c>
      <c r="X203" s="1049" t="s">
        <v>4776</v>
      </c>
      <c r="Y203" s="280"/>
    </row>
    <row r="204" spans="1:25" s="33" customFormat="1" ht="11.4" customHeight="1">
      <c r="A204" s="281" t="s">
        <v>26</v>
      </c>
      <c r="B204" s="459" t="s">
        <v>37</v>
      </c>
      <c r="C204" s="1332" t="s">
        <v>2943</v>
      </c>
      <c r="D204" s="1333" t="s">
        <v>2944</v>
      </c>
      <c r="E204" s="1333" t="s">
        <v>2945</v>
      </c>
      <c r="F204" s="1333" t="s">
        <v>1984</v>
      </c>
      <c r="G204" s="1333" t="s">
        <v>2946</v>
      </c>
      <c r="H204" s="1333" t="s">
        <v>2947</v>
      </c>
      <c r="I204" s="1333" t="s">
        <v>2948</v>
      </c>
      <c r="J204" s="1333" t="s">
        <v>2949</v>
      </c>
      <c r="K204" s="1333" t="s">
        <v>2950</v>
      </c>
      <c r="L204" s="1334" t="s">
        <v>2951</v>
      </c>
      <c r="M204" s="1335" t="s">
        <v>2952</v>
      </c>
      <c r="N204" s="1333" t="s">
        <v>2953</v>
      </c>
      <c r="O204" s="1333" t="s">
        <v>2954</v>
      </c>
      <c r="P204" s="1333" t="s">
        <v>2955</v>
      </c>
      <c r="Q204" s="1333" t="s">
        <v>2956</v>
      </c>
      <c r="R204" s="1333" t="s">
        <v>2957</v>
      </c>
      <c r="S204" s="1333" t="s">
        <v>2958</v>
      </c>
      <c r="T204" s="1333" t="s">
        <v>2959</v>
      </c>
      <c r="U204" s="1333" t="s">
        <v>2960</v>
      </c>
      <c r="V204" s="1333" t="s">
        <v>2961</v>
      </c>
      <c r="W204" s="1336" t="s">
        <v>2962</v>
      </c>
      <c r="X204" s="1037" t="s">
        <v>37</v>
      </c>
      <c r="Y204" s="281" t="s">
        <v>26</v>
      </c>
    </row>
    <row r="205" spans="1:25" s="33" customFormat="1" ht="11.4" customHeight="1">
      <c r="A205" s="283"/>
      <c r="B205" s="55" t="s">
        <v>38</v>
      </c>
      <c r="C205" s="1337" t="s">
        <v>2963</v>
      </c>
      <c r="D205" s="1338" t="s">
        <v>2964</v>
      </c>
      <c r="E205" s="1338" t="s">
        <v>2965</v>
      </c>
      <c r="F205" s="1338" t="s">
        <v>1954</v>
      </c>
      <c r="G205" s="1338" t="s">
        <v>2966</v>
      </c>
      <c r="H205" s="1338" t="s">
        <v>905</v>
      </c>
      <c r="I205" s="1338" t="s">
        <v>2967</v>
      </c>
      <c r="J205" s="1338" t="s">
        <v>2968</v>
      </c>
      <c r="K205" s="1338" t="s">
        <v>2969</v>
      </c>
      <c r="L205" s="1339" t="s">
        <v>2970</v>
      </c>
      <c r="M205" s="1340" t="s">
        <v>2961</v>
      </c>
      <c r="N205" s="1338" t="s">
        <v>2971</v>
      </c>
      <c r="O205" s="1338" t="s">
        <v>2245</v>
      </c>
      <c r="P205" s="1338" t="s">
        <v>2972</v>
      </c>
      <c r="Q205" s="1338" t="s">
        <v>2973</v>
      </c>
      <c r="R205" s="1338" t="s">
        <v>2974</v>
      </c>
      <c r="S205" s="1338" t="s">
        <v>2975</v>
      </c>
      <c r="T205" s="1338" t="s">
        <v>2976</v>
      </c>
      <c r="U205" s="1338" t="s">
        <v>2977</v>
      </c>
      <c r="V205" s="1338" t="s">
        <v>2978</v>
      </c>
      <c r="W205" s="1341" t="s">
        <v>2979</v>
      </c>
      <c r="X205" s="1038" t="s">
        <v>38</v>
      </c>
      <c r="Y205" s="283"/>
    </row>
    <row r="206" spans="1:25" s="33" customFormat="1" ht="11.4" customHeight="1">
      <c r="A206" s="283"/>
      <c r="B206" s="465" t="s">
        <v>361</v>
      </c>
      <c r="C206" s="1337" t="s">
        <v>2980</v>
      </c>
      <c r="D206" s="1338" t="s">
        <v>2981</v>
      </c>
      <c r="E206" s="1338" t="s">
        <v>2982</v>
      </c>
      <c r="F206" s="1338" t="s">
        <v>2983</v>
      </c>
      <c r="G206" s="1338" t="s">
        <v>2984</v>
      </c>
      <c r="H206" s="1338" t="s">
        <v>2985</v>
      </c>
      <c r="I206" s="1338" t="s">
        <v>2986</v>
      </c>
      <c r="J206" s="1338" t="s">
        <v>2987</v>
      </c>
      <c r="K206" s="1338" t="s">
        <v>2988</v>
      </c>
      <c r="L206" s="1339" t="s">
        <v>2989</v>
      </c>
      <c r="M206" s="1340" t="s">
        <v>1385</v>
      </c>
      <c r="N206" s="1338" t="s">
        <v>2990</v>
      </c>
      <c r="O206" s="1338" t="s">
        <v>2991</v>
      </c>
      <c r="P206" s="1338" t="s">
        <v>983</v>
      </c>
      <c r="Q206" s="1338" t="s">
        <v>2992</v>
      </c>
      <c r="R206" s="1338" t="s">
        <v>2993</v>
      </c>
      <c r="S206" s="1338" t="s">
        <v>2994</v>
      </c>
      <c r="T206" s="1338" t="s">
        <v>2995</v>
      </c>
      <c r="U206" s="1338" t="s">
        <v>2996</v>
      </c>
      <c r="V206" s="1338" t="s">
        <v>2285</v>
      </c>
      <c r="W206" s="1341" t="s">
        <v>2997</v>
      </c>
      <c r="X206" s="1039" t="s">
        <v>361</v>
      </c>
      <c r="Y206" s="283"/>
    </row>
    <row r="207" spans="1:25" s="33" customFormat="1" ht="11.4" customHeight="1">
      <c r="A207" s="283"/>
      <c r="B207" s="466" t="s">
        <v>362</v>
      </c>
      <c r="C207" s="1337" t="s">
        <v>2998</v>
      </c>
      <c r="D207" s="1338" t="s">
        <v>2999</v>
      </c>
      <c r="E207" s="1338" t="s">
        <v>3000</v>
      </c>
      <c r="F207" s="1338" t="s">
        <v>863</v>
      </c>
      <c r="G207" s="1338" t="s">
        <v>3001</v>
      </c>
      <c r="H207" s="1338" t="s">
        <v>3002</v>
      </c>
      <c r="I207" s="1338" t="s">
        <v>1557</v>
      </c>
      <c r="J207" s="1338" t="s">
        <v>3003</v>
      </c>
      <c r="K207" s="1338" t="s">
        <v>3004</v>
      </c>
      <c r="L207" s="1339" t="s">
        <v>3005</v>
      </c>
      <c r="M207" s="1340" t="s">
        <v>3006</v>
      </c>
      <c r="N207" s="1338" t="s">
        <v>3007</v>
      </c>
      <c r="O207" s="1338" t="s">
        <v>3008</v>
      </c>
      <c r="P207" s="1338" t="s">
        <v>3009</v>
      </c>
      <c r="Q207" s="1338" t="s">
        <v>3010</v>
      </c>
      <c r="R207" s="1338" t="s">
        <v>3011</v>
      </c>
      <c r="S207" s="1338" t="s">
        <v>3012</v>
      </c>
      <c r="T207" s="1338" t="s">
        <v>3013</v>
      </c>
      <c r="U207" s="1338" t="s">
        <v>3014</v>
      </c>
      <c r="V207" s="1338" t="s">
        <v>3015</v>
      </c>
      <c r="W207" s="1341" t="s">
        <v>3016</v>
      </c>
      <c r="X207" s="1040" t="s">
        <v>362</v>
      </c>
      <c r="Y207" s="283"/>
    </row>
    <row r="208" spans="1:25" s="33" customFormat="1" ht="11.4" customHeight="1">
      <c r="A208" s="283"/>
      <c r="B208" s="466" t="s">
        <v>4776</v>
      </c>
      <c r="C208" s="1337" t="s">
        <v>5648</v>
      </c>
      <c r="D208" s="1338" t="s">
        <v>1261</v>
      </c>
      <c r="E208" s="1338" t="s">
        <v>5649</v>
      </c>
      <c r="F208" s="1338" t="s">
        <v>2176</v>
      </c>
      <c r="G208" s="1338" t="s">
        <v>5650</v>
      </c>
      <c r="H208" s="1338" t="s">
        <v>4531</v>
      </c>
      <c r="I208" s="1338" t="s">
        <v>3017</v>
      </c>
      <c r="J208" s="1338" t="s">
        <v>5651</v>
      </c>
      <c r="K208" s="1338" t="s">
        <v>5652</v>
      </c>
      <c r="L208" s="1339" t="s">
        <v>5653</v>
      </c>
      <c r="M208" s="1340" t="s">
        <v>5654</v>
      </c>
      <c r="N208" s="1338" t="s">
        <v>5655</v>
      </c>
      <c r="O208" s="1338" t="s">
        <v>2942</v>
      </c>
      <c r="P208" s="1338" t="s">
        <v>1504</v>
      </c>
      <c r="Q208" s="1338" t="s">
        <v>5656</v>
      </c>
      <c r="R208" s="1338" t="s">
        <v>3245</v>
      </c>
      <c r="S208" s="1338" t="s">
        <v>5657</v>
      </c>
      <c r="T208" s="1338" t="s">
        <v>5658</v>
      </c>
      <c r="U208" s="1338" t="s">
        <v>5659</v>
      </c>
      <c r="V208" s="1338" t="s">
        <v>5305</v>
      </c>
      <c r="W208" s="1341" t="s">
        <v>5660</v>
      </c>
      <c r="X208" s="1040" t="s">
        <v>4776</v>
      </c>
      <c r="Y208" s="283"/>
    </row>
    <row r="209" spans="1:25" s="33" customFormat="1" ht="11.4" customHeight="1">
      <c r="A209" s="284" t="s">
        <v>133</v>
      </c>
      <c r="B209" s="467" t="s">
        <v>37</v>
      </c>
      <c r="C209" s="468" t="s">
        <v>3018</v>
      </c>
      <c r="D209" s="469" t="s">
        <v>807</v>
      </c>
      <c r="E209" s="469" t="s">
        <v>2674</v>
      </c>
      <c r="F209" s="469" t="s">
        <v>47</v>
      </c>
      <c r="G209" s="469" t="s">
        <v>2666</v>
      </c>
      <c r="H209" s="469" t="s">
        <v>230</v>
      </c>
      <c r="I209" s="469" t="s">
        <v>230</v>
      </c>
      <c r="J209" s="469" t="s">
        <v>643</v>
      </c>
      <c r="K209" s="469" t="s">
        <v>704</v>
      </c>
      <c r="L209" s="470" t="s">
        <v>994</v>
      </c>
      <c r="M209" s="471" t="s">
        <v>230</v>
      </c>
      <c r="N209" s="469" t="s">
        <v>494</v>
      </c>
      <c r="O209" s="469" t="s">
        <v>577</v>
      </c>
      <c r="P209" s="469" t="s">
        <v>230</v>
      </c>
      <c r="Q209" s="469" t="s">
        <v>230</v>
      </c>
      <c r="R209" s="469" t="s">
        <v>597</v>
      </c>
      <c r="S209" s="469" t="s">
        <v>822</v>
      </c>
      <c r="T209" s="469" t="s">
        <v>2293</v>
      </c>
      <c r="U209" s="469" t="s">
        <v>637</v>
      </c>
      <c r="V209" s="469" t="s">
        <v>468</v>
      </c>
      <c r="W209" s="472" t="s">
        <v>230</v>
      </c>
      <c r="X209" s="1041" t="s">
        <v>37</v>
      </c>
      <c r="Y209" s="284" t="s">
        <v>133</v>
      </c>
    </row>
    <row r="210" spans="1:25" s="33" customFormat="1" ht="11.4" customHeight="1">
      <c r="A210" s="286"/>
      <c r="B210" s="473" t="s">
        <v>38</v>
      </c>
      <c r="C210" s="460" t="s">
        <v>3019</v>
      </c>
      <c r="D210" s="461" t="s">
        <v>791</v>
      </c>
      <c r="E210" s="461" t="s">
        <v>3020</v>
      </c>
      <c r="F210" s="461" t="s">
        <v>47</v>
      </c>
      <c r="G210" s="461" t="s">
        <v>3021</v>
      </c>
      <c r="H210" s="461" t="s">
        <v>230</v>
      </c>
      <c r="I210" s="461" t="s">
        <v>230</v>
      </c>
      <c r="J210" s="461" t="s">
        <v>493</v>
      </c>
      <c r="K210" s="461" t="s">
        <v>3022</v>
      </c>
      <c r="L210" s="462" t="s">
        <v>789</v>
      </c>
      <c r="M210" s="463" t="s">
        <v>444</v>
      </c>
      <c r="N210" s="461" t="s">
        <v>469</v>
      </c>
      <c r="O210" s="461" t="s">
        <v>667</v>
      </c>
      <c r="P210" s="461" t="s">
        <v>230</v>
      </c>
      <c r="Q210" s="461" t="s">
        <v>230</v>
      </c>
      <c r="R210" s="461" t="s">
        <v>496</v>
      </c>
      <c r="S210" s="461" t="s">
        <v>1936</v>
      </c>
      <c r="T210" s="461" t="s">
        <v>3023</v>
      </c>
      <c r="U210" s="461" t="s">
        <v>587</v>
      </c>
      <c r="V210" s="461" t="s">
        <v>418</v>
      </c>
      <c r="W210" s="464" t="s">
        <v>230</v>
      </c>
      <c r="X210" s="1042" t="s">
        <v>38</v>
      </c>
      <c r="Y210" s="286"/>
    </row>
    <row r="211" spans="1:25" s="33" customFormat="1" ht="11.4" customHeight="1">
      <c r="A211" s="286"/>
      <c r="B211" s="474" t="s">
        <v>361</v>
      </c>
      <c r="C211" s="460" t="s">
        <v>3024</v>
      </c>
      <c r="D211" s="461" t="s">
        <v>2261</v>
      </c>
      <c r="E211" s="461" t="s">
        <v>3025</v>
      </c>
      <c r="F211" s="461" t="s">
        <v>47</v>
      </c>
      <c r="G211" s="461" t="s">
        <v>3026</v>
      </c>
      <c r="H211" s="461" t="s">
        <v>230</v>
      </c>
      <c r="I211" s="461" t="s">
        <v>230</v>
      </c>
      <c r="J211" s="461" t="s">
        <v>501</v>
      </c>
      <c r="K211" s="461" t="s">
        <v>3027</v>
      </c>
      <c r="L211" s="462" t="s">
        <v>959</v>
      </c>
      <c r="M211" s="463" t="s">
        <v>230</v>
      </c>
      <c r="N211" s="461" t="s">
        <v>702</v>
      </c>
      <c r="O211" s="461" t="s">
        <v>456</v>
      </c>
      <c r="P211" s="461" t="s">
        <v>230</v>
      </c>
      <c r="Q211" s="461" t="s">
        <v>230</v>
      </c>
      <c r="R211" s="461" t="s">
        <v>460</v>
      </c>
      <c r="S211" s="461" t="s">
        <v>2808</v>
      </c>
      <c r="T211" s="461" t="s">
        <v>3028</v>
      </c>
      <c r="U211" s="461" t="s">
        <v>230</v>
      </c>
      <c r="V211" s="461" t="s">
        <v>556</v>
      </c>
      <c r="W211" s="464" t="s">
        <v>230</v>
      </c>
      <c r="X211" s="1043" t="s">
        <v>361</v>
      </c>
      <c r="Y211" s="286"/>
    </row>
    <row r="212" spans="1:25" s="33" customFormat="1" ht="11.4" customHeight="1">
      <c r="A212" s="286"/>
      <c r="B212" s="475" t="s">
        <v>362</v>
      </c>
      <c r="C212" s="460" t="s">
        <v>3029</v>
      </c>
      <c r="D212" s="461" t="s">
        <v>230</v>
      </c>
      <c r="E212" s="461" t="s">
        <v>3030</v>
      </c>
      <c r="F212" s="461" t="s">
        <v>47</v>
      </c>
      <c r="G212" s="461" t="s">
        <v>3031</v>
      </c>
      <c r="H212" s="461" t="s">
        <v>230</v>
      </c>
      <c r="I212" s="461" t="s">
        <v>230</v>
      </c>
      <c r="J212" s="461" t="s">
        <v>508</v>
      </c>
      <c r="K212" s="461" t="s">
        <v>1457</v>
      </c>
      <c r="L212" s="462" t="s">
        <v>807</v>
      </c>
      <c r="M212" s="463" t="s">
        <v>230</v>
      </c>
      <c r="N212" s="461" t="s">
        <v>928</v>
      </c>
      <c r="O212" s="461" t="s">
        <v>577</v>
      </c>
      <c r="P212" s="461" t="s">
        <v>230</v>
      </c>
      <c r="Q212" s="461" t="s">
        <v>230</v>
      </c>
      <c r="R212" s="461" t="s">
        <v>577</v>
      </c>
      <c r="S212" s="461" t="s">
        <v>537</v>
      </c>
      <c r="T212" s="461" t="s">
        <v>722</v>
      </c>
      <c r="U212" s="461" t="s">
        <v>503</v>
      </c>
      <c r="V212" s="461" t="s">
        <v>432</v>
      </c>
      <c r="W212" s="464" t="s">
        <v>230</v>
      </c>
      <c r="X212" s="1044" t="s">
        <v>362</v>
      </c>
      <c r="Y212" s="286"/>
    </row>
    <row r="213" spans="1:25" s="33" customFormat="1" ht="11.4" customHeight="1">
      <c r="A213" s="286"/>
      <c r="B213" s="475" t="s">
        <v>4776</v>
      </c>
      <c r="C213" s="460" t="s">
        <v>5661</v>
      </c>
      <c r="D213" s="461" t="s">
        <v>928</v>
      </c>
      <c r="E213" s="461" t="s">
        <v>1272</v>
      </c>
      <c r="F213" s="461" t="s">
        <v>47</v>
      </c>
      <c r="G213" s="461" t="s">
        <v>874</v>
      </c>
      <c r="H213" s="461" t="s">
        <v>230</v>
      </c>
      <c r="I213" s="461" t="s">
        <v>230</v>
      </c>
      <c r="J213" s="461" t="s">
        <v>551</v>
      </c>
      <c r="K213" s="461" t="s">
        <v>971</v>
      </c>
      <c r="L213" s="462" t="s">
        <v>810</v>
      </c>
      <c r="M213" s="463" t="s">
        <v>230</v>
      </c>
      <c r="N213" s="461" t="s">
        <v>928</v>
      </c>
      <c r="O213" s="461" t="s">
        <v>456</v>
      </c>
      <c r="P213" s="461" t="s">
        <v>230</v>
      </c>
      <c r="Q213" s="461" t="s">
        <v>230</v>
      </c>
      <c r="R213" s="461" t="s">
        <v>667</v>
      </c>
      <c r="S213" s="461" t="s">
        <v>653</v>
      </c>
      <c r="T213" s="461" t="s">
        <v>3499</v>
      </c>
      <c r="U213" s="461" t="s">
        <v>589</v>
      </c>
      <c r="V213" s="461" t="s">
        <v>468</v>
      </c>
      <c r="W213" s="464" t="s">
        <v>230</v>
      </c>
      <c r="X213" s="1044" t="s">
        <v>4776</v>
      </c>
      <c r="Y213" s="286"/>
    </row>
    <row r="214" spans="1:25" s="33" customFormat="1" ht="11.4" customHeight="1">
      <c r="A214" s="284" t="s">
        <v>134</v>
      </c>
      <c r="B214" s="467" t="s">
        <v>37</v>
      </c>
      <c r="C214" s="468" t="s">
        <v>3036</v>
      </c>
      <c r="D214" s="469" t="s">
        <v>230</v>
      </c>
      <c r="E214" s="469" t="s">
        <v>3037</v>
      </c>
      <c r="F214" s="469" t="s">
        <v>47</v>
      </c>
      <c r="G214" s="469" t="s">
        <v>3038</v>
      </c>
      <c r="H214" s="469" t="s">
        <v>468</v>
      </c>
      <c r="I214" s="469" t="s">
        <v>779</v>
      </c>
      <c r="J214" s="469" t="s">
        <v>3039</v>
      </c>
      <c r="K214" s="469" t="s">
        <v>3040</v>
      </c>
      <c r="L214" s="470" t="s">
        <v>3041</v>
      </c>
      <c r="M214" s="471" t="s">
        <v>496</v>
      </c>
      <c r="N214" s="469" t="s">
        <v>647</v>
      </c>
      <c r="O214" s="469" t="s">
        <v>484</v>
      </c>
      <c r="P214" s="469" t="s">
        <v>2501</v>
      </c>
      <c r="Q214" s="469" t="s">
        <v>793</v>
      </c>
      <c r="R214" s="469" t="s">
        <v>770</v>
      </c>
      <c r="S214" s="469" t="s">
        <v>2401</v>
      </c>
      <c r="T214" s="469" t="s">
        <v>3042</v>
      </c>
      <c r="U214" s="469" t="s">
        <v>1883</v>
      </c>
      <c r="V214" s="469" t="s">
        <v>677</v>
      </c>
      <c r="W214" s="472" t="s">
        <v>230</v>
      </c>
      <c r="X214" s="1041" t="s">
        <v>37</v>
      </c>
      <c r="Y214" s="284" t="s">
        <v>134</v>
      </c>
    </row>
    <row r="215" spans="1:25" s="33" customFormat="1" ht="11.4" customHeight="1">
      <c r="A215" s="286"/>
      <c r="B215" s="473" t="s">
        <v>38</v>
      </c>
      <c r="C215" s="460" t="s">
        <v>3043</v>
      </c>
      <c r="D215" s="461" t="s">
        <v>230</v>
      </c>
      <c r="E215" s="461" t="s">
        <v>3044</v>
      </c>
      <c r="F215" s="461" t="s">
        <v>47</v>
      </c>
      <c r="G215" s="461" t="s">
        <v>866</v>
      </c>
      <c r="H215" s="461" t="s">
        <v>468</v>
      </c>
      <c r="I215" s="461" t="s">
        <v>991</v>
      </c>
      <c r="J215" s="461" t="s">
        <v>3045</v>
      </c>
      <c r="K215" s="461" t="s">
        <v>3046</v>
      </c>
      <c r="L215" s="462" t="s">
        <v>3039</v>
      </c>
      <c r="M215" s="463" t="s">
        <v>448</v>
      </c>
      <c r="N215" s="461" t="s">
        <v>589</v>
      </c>
      <c r="O215" s="461" t="s">
        <v>446</v>
      </c>
      <c r="P215" s="461" t="s">
        <v>518</v>
      </c>
      <c r="Q215" s="461" t="s">
        <v>1106</v>
      </c>
      <c r="R215" s="461" t="s">
        <v>759</v>
      </c>
      <c r="S215" s="461" t="s">
        <v>2846</v>
      </c>
      <c r="T215" s="461" t="s">
        <v>3047</v>
      </c>
      <c r="U215" s="461" t="s">
        <v>3048</v>
      </c>
      <c r="V215" s="461" t="s">
        <v>604</v>
      </c>
      <c r="W215" s="464" t="s">
        <v>230</v>
      </c>
      <c r="X215" s="1042" t="s">
        <v>38</v>
      </c>
      <c r="Y215" s="286"/>
    </row>
    <row r="216" spans="1:25" s="33" customFormat="1" ht="11.4" customHeight="1">
      <c r="A216" s="286"/>
      <c r="B216" s="474" t="s">
        <v>361</v>
      </c>
      <c r="C216" s="460" t="s">
        <v>3049</v>
      </c>
      <c r="D216" s="461" t="s">
        <v>230</v>
      </c>
      <c r="E216" s="461" t="s">
        <v>3050</v>
      </c>
      <c r="F216" s="461" t="s">
        <v>47</v>
      </c>
      <c r="G216" s="461" t="s">
        <v>1778</v>
      </c>
      <c r="H216" s="461" t="s">
        <v>556</v>
      </c>
      <c r="I216" s="461" t="s">
        <v>638</v>
      </c>
      <c r="J216" s="461" t="s">
        <v>3051</v>
      </c>
      <c r="K216" s="461" t="s">
        <v>3052</v>
      </c>
      <c r="L216" s="462" t="s">
        <v>3053</v>
      </c>
      <c r="M216" s="463" t="s">
        <v>833</v>
      </c>
      <c r="N216" s="461" t="s">
        <v>643</v>
      </c>
      <c r="O216" s="461" t="s">
        <v>454</v>
      </c>
      <c r="P216" s="461" t="s">
        <v>647</v>
      </c>
      <c r="Q216" s="461" t="s">
        <v>3054</v>
      </c>
      <c r="R216" s="461" t="s">
        <v>511</v>
      </c>
      <c r="S216" s="461" t="s">
        <v>3055</v>
      </c>
      <c r="T216" s="461" t="s">
        <v>1786</v>
      </c>
      <c r="U216" s="461" t="s">
        <v>3056</v>
      </c>
      <c r="V216" s="461" t="s">
        <v>643</v>
      </c>
      <c r="W216" s="464" t="s">
        <v>230</v>
      </c>
      <c r="X216" s="1043" t="s">
        <v>361</v>
      </c>
      <c r="Y216" s="286"/>
    </row>
    <row r="217" spans="1:25" s="33" customFormat="1" ht="11.4" customHeight="1">
      <c r="A217" s="286"/>
      <c r="B217" s="475" t="s">
        <v>362</v>
      </c>
      <c r="C217" s="460" t="s">
        <v>3057</v>
      </c>
      <c r="D217" s="461" t="s">
        <v>708</v>
      </c>
      <c r="E217" s="461" t="s">
        <v>3058</v>
      </c>
      <c r="F217" s="461" t="s">
        <v>47</v>
      </c>
      <c r="G217" s="461" t="s">
        <v>3059</v>
      </c>
      <c r="H217" s="461" t="s">
        <v>230</v>
      </c>
      <c r="I217" s="461" t="s">
        <v>230</v>
      </c>
      <c r="J217" s="461" t="s">
        <v>3060</v>
      </c>
      <c r="K217" s="461" t="s">
        <v>3061</v>
      </c>
      <c r="L217" s="462" t="s">
        <v>837</v>
      </c>
      <c r="M217" s="463" t="s">
        <v>2400</v>
      </c>
      <c r="N217" s="461" t="s">
        <v>586</v>
      </c>
      <c r="O217" s="461" t="s">
        <v>477</v>
      </c>
      <c r="P217" s="461" t="s">
        <v>714</v>
      </c>
      <c r="Q217" s="461" t="s">
        <v>517</v>
      </c>
      <c r="R217" s="461" t="s">
        <v>671</v>
      </c>
      <c r="S217" s="461" t="s">
        <v>2785</v>
      </c>
      <c r="T217" s="461" t="s">
        <v>3062</v>
      </c>
      <c r="U217" s="461" t="s">
        <v>3063</v>
      </c>
      <c r="V217" s="461" t="s">
        <v>602</v>
      </c>
      <c r="W217" s="464" t="s">
        <v>739</v>
      </c>
      <c r="X217" s="1044" t="s">
        <v>362</v>
      </c>
      <c r="Y217" s="286"/>
    </row>
    <row r="218" spans="1:25" s="33" customFormat="1" ht="11.4" customHeight="1">
      <c r="A218" s="286"/>
      <c r="B218" s="475" t="s">
        <v>4776</v>
      </c>
      <c r="C218" s="460" t="s">
        <v>5662</v>
      </c>
      <c r="D218" s="461" t="s">
        <v>562</v>
      </c>
      <c r="E218" s="461" t="s">
        <v>1310</v>
      </c>
      <c r="F218" s="461" t="s">
        <v>47</v>
      </c>
      <c r="G218" s="461" t="s">
        <v>5348</v>
      </c>
      <c r="H218" s="461" t="s">
        <v>230</v>
      </c>
      <c r="I218" s="461" t="s">
        <v>230</v>
      </c>
      <c r="J218" s="461" t="s">
        <v>4395</v>
      </c>
      <c r="K218" s="461" t="s">
        <v>5663</v>
      </c>
      <c r="L218" s="462" t="s">
        <v>962</v>
      </c>
      <c r="M218" s="463" t="s">
        <v>2298</v>
      </c>
      <c r="N218" s="461" t="s">
        <v>643</v>
      </c>
      <c r="O218" s="461" t="s">
        <v>602</v>
      </c>
      <c r="P218" s="461" t="s">
        <v>568</v>
      </c>
      <c r="Q218" s="461" t="s">
        <v>1974</v>
      </c>
      <c r="R218" s="461" t="s">
        <v>520</v>
      </c>
      <c r="S218" s="461" t="s">
        <v>4382</v>
      </c>
      <c r="T218" s="461" t="s">
        <v>4551</v>
      </c>
      <c r="U218" s="461" t="s">
        <v>4525</v>
      </c>
      <c r="V218" s="461" t="s">
        <v>683</v>
      </c>
      <c r="W218" s="464" t="s">
        <v>2340</v>
      </c>
      <c r="X218" s="1044" t="s">
        <v>4776</v>
      </c>
      <c r="Y218" s="286"/>
    </row>
    <row r="219" spans="1:25" s="33" customFormat="1" ht="11.4" customHeight="1">
      <c r="A219" s="284" t="s">
        <v>135</v>
      </c>
      <c r="B219" s="467" t="s">
        <v>37</v>
      </c>
      <c r="C219" s="468" t="s">
        <v>3068</v>
      </c>
      <c r="D219" s="469" t="s">
        <v>3069</v>
      </c>
      <c r="E219" s="469" t="s">
        <v>3070</v>
      </c>
      <c r="F219" s="469" t="s">
        <v>230</v>
      </c>
      <c r="G219" s="469" t="s">
        <v>3071</v>
      </c>
      <c r="H219" s="469" t="s">
        <v>674</v>
      </c>
      <c r="I219" s="469" t="s">
        <v>230</v>
      </c>
      <c r="J219" s="469" t="s">
        <v>1664</v>
      </c>
      <c r="K219" s="469" t="s">
        <v>3072</v>
      </c>
      <c r="L219" s="470" t="s">
        <v>652</v>
      </c>
      <c r="M219" s="471" t="s">
        <v>720</v>
      </c>
      <c r="N219" s="469" t="s">
        <v>592</v>
      </c>
      <c r="O219" s="469" t="s">
        <v>568</v>
      </c>
      <c r="P219" s="469" t="s">
        <v>230</v>
      </c>
      <c r="Q219" s="469" t="s">
        <v>466</v>
      </c>
      <c r="R219" s="469" t="s">
        <v>471</v>
      </c>
      <c r="S219" s="469" t="s">
        <v>3073</v>
      </c>
      <c r="T219" s="469" t="s">
        <v>2238</v>
      </c>
      <c r="U219" s="469" t="s">
        <v>816</v>
      </c>
      <c r="V219" s="469" t="s">
        <v>672</v>
      </c>
      <c r="W219" s="472" t="s">
        <v>230</v>
      </c>
      <c r="X219" s="1041" t="s">
        <v>37</v>
      </c>
      <c r="Y219" s="284" t="s">
        <v>135</v>
      </c>
    </row>
    <row r="220" spans="1:25" s="33" customFormat="1" ht="11.4" customHeight="1">
      <c r="A220" s="286"/>
      <c r="B220" s="473" t="s">
        <v>38</v>
      </c>
      <c r="C220" s="460" t="s">
        <v>3074</v>
      </c>
      <c r="D220" s="461" t="s">
        <v>2264</v>
      </c>
      <c r="E220" s="461" t="s">
        <v>3075</v>
      </c>
      <c r="F220" s="461" t="s">
        <v>230</v>
      </c>
      <c r="G220" s="461" t="s">
        <v>3076</v>
      </c>
      <c r="H220" s="461" t="s">
        <v>794</v>
      </c>
      <c r="I220" s="461" t="s">
        <v>230</v>
      </c>
      <c r="J220" s="461" t="s">
        <v>1516</v>
      </c>
      <c r="K220" s="461" t="s">
        <v>2048</v>
      </c>
      <c r="L220" s="462" t="s">
        <v>2232</v>
      </c>
      <c r="M220" s="463" t="s">
        <v>720</v>
      </c>
      <c r="N220" s="461" t="s">
        <v>453</v>
      </c>
      <c r="O220" s="461" t="s">
        <v>443</v>
      </c>
      <c r="P220" s="461" t="s">
        <v>230</v>
      </c>
      <c r="Q220" s="461" t="s">
        <v>2400</v>
      </c>
      <c r="R220" s="461" t="s">
        <v>489</v>
      </c>
      <c r="S220" s="461" t="s">
        <v>1828</v>
      </c>
      <c r="T220" s="461" t="s">
        <v>2045</v>
      </c>
      <c r="U220" s="461" t="s">
        <v>3077</v>
      </c>
      <c r="V220" s="461" t="s">
        <v>683</v>
      </c>
      <c r="W220" s="464" t="s">
        <v>230</v>
      </c>
      <c r="X220" s="1042" t="s">
        <v>38</v>
      </c>
      <c r="Y220" s="286"/>
    </row>
    <row r="221" spans="1:25" s="33" customFormat="1" ht="11.4" customHeight="1">
      <c r="A221" s="286"/>
      <c r="B221" s="474" t="s">
        <v>361</v>
      </c>
      <c r="C221" s="460" t="s">
        <v>3078</v>
      </c>
      <c r="D221" s="461" t="s">
        <v>3067</v>
      </c>
      <c r="E221" s="461" t="s">
        <v>3079</v>
      </c>
      <c r="F221" s="461" t="s">
        <v>47</v>
      </c>
      <c r="G221" s="461" t="s">
        <v>3080</v>
      </c>
      <c r="H221" s="461" t="s">
        <v>608</v>
      </c>
      <c r="I221" s="461" t="s">
        <v>558</v>
      </c>
      <c r="J221" s="461" t="s">
        <v>2046</v>
      </c>
      <c r="K221" s="461" t="s">
        <v>1380</v>
      </c>
      <c r="L221" s="462" t="s">
        <v>3081</v>
      </c>
      <c r="M221" s="463" t="s">
        <v>823</v>
      </c>
      <c r="N221" s="461" t="s">
        <v>468</v>
      </c>
      <c r="O221" s="461" t="s">
        <v>607</v>
      </c>
      <c r="P221" s="461" t="s">
        <v>230</v>
      </c>
      <c r="Q221" s="461" t="s">
        <v>482</v>
      </c>
      <c r="R221" s="461" t="s">
        <v>580</v>
      </c>
      <c r="S221" s="461" t="s">
        <v>2262</v>
      </c>
      <c r="T221" s="461" t="s">
        <v>2045</v>
      </c>
      <c r="U221" s="461" t="s">
        <v>1858</v>
      </c>
      <c r="V221" s="461" t="s">
        <v>599</v>
      </c>
      <c r="W221" s="464" t="s">
        <v>230</v>
      </c>
      <c r="X221" s="1043" t="s">
        <v>361</v>
      </c>
      <c r="Y221" s="286"/>
    </row>
    <row r="222" spans="1:25" s="33" customFormat="1" ht="11.4" customHeight="1">
      <c r="A222" s="286"/>
      <c r="B222" s="475" t="s">
        <v>362</v>
      </c>
      <c r="C222" s="460" t="s">
        <v>3082</v>
      </c>
      <c r="D222" s="461" t="s">
        <v>3083</v>
      </c>
      <c r="E222" s="461" t="s">
        <v>3084</v>
      </c>
      <c r="F222" s="461" t="s">
        <v>47</v>
      </c>
      <c r="G222" s="461" t="s">
        <v>3085</v>
      </c>
      <c r="H222" s="461" t="s">
        <v>230</v>
      </c>
      <c r="I222" s="461" t="s">
        <v>230</v>
      </c>
      <c r="J222" s="461" t="s">
        <v>3086</v>
      </c>
      <c r="K222" s="461" t="s">
        <v>2829</v>
      </c>
      <c r="L222" s="462" t="s">
        <v>3087</v>
      </c>
      <c r="M222" s="463" t="s">
        <v>792</v>
      </c>
      <c r="N222" s="461" t="s">
        <v>453</v>
      </c>
      <c r="O222" s="461" t="s">
        <v>671</v>
      </c>
      <c r="P222" s="461" t="s">
        <v>230</v>
      </c>
      <c r="Q222" s="461" t="s">
        <v>3088</v>
      </c>
      <c r="R222" s="461" t="s">
        <v>460</v>
      </c>
      <c r="S222" s="461" t="s">
        <v>3089</v>
      </c>
      <c r="T222" s="461" t="s">
        <v>3090</v>
      </c>
      <c r="U222" s="461" t="s">
        <v>3091</v>
      </c>
      <c r="V222" s="461" t="s">
        <v>714</v>
      </c>
      <c r="W222" s="464" t="s">
        <v>230</v>
      </c>
      <c r="X222" s="1044" t="s">
        <v>362</v>
      </c>
      <c r="Y222" s="286"/>
    </row>
    <row r="223" spans="1:25" s="33" customFormat="1" ht="11.4" customHeight="1">
      <c r="A223" s="286"/>
      <c r="B223" s="475" t="s">
        <v>4776</v>
      </c>
      <c r="C223" s="460" t="s">
        <v>5664</v>
      </c>
      <c r="D223" s="461" t="s">
        <v>2991</v>
      </c>
      <c r="E223" s="461" t="s">
        <v>5665</v>
      </c>
      <c r="F223" s="461" t="s">
        <v>47</v>
      </c>
      <c r="G223" s="461" t="s">
        <v>5666</v>
      </c>
      <c r="H223" s="461" t="s">
        <v>230</v>
      </c>
      <c r="I223" s="461" t="s">
        <v>230</v>
      </c>
      <c r="J223" s="461" t="s">
        <v>1656</v>
      </c>
      <c r="K223" s="461" t="s">
        <v>4374</v>
      </c>
      <c r="L223" s="462" t="s">
        <v>4358</v>
      </c>
      <c r="M223" s="463" t="s">
        <v>994</v>
      </c>
      <c r="N223" s="461" t="s">
        <v>418</v>
      </c>
      <c r="O223" s="461" t="s">
        <v>589</v>
      </c>
      <c r="P223" s="461" t="s">
        <v>230</v>
      </c>
      <c r="Q223" s="461" t="s">
        <v>701</v>
      </c>
      <c r="R223" s="461" t="s">
        <v>468</v>
      </c>
      <c r="S223" s="461" t="s">
        <v>3235</v>
      </c>
      <c r="T223" s="461" t="s">
        <v>3785</v>
      </c>
      <c r="U223" s="461" t="s">
        <v>4431</v>
      </c>
      <c r="V223" s="461" t="s">
        <v>555</v>
      </c>
      <c r="W223" s="464" t="s">
        <v>230</v>
      </c>
      <c r="X223" s="1044" t="s">
        <v>4776</v>
      </c>
      <c r="Y223" s="286"/>
    </row>
    <row r="224" spans="1:25" s="33" customFormat="1" ht="11.4" customHeight="1">
      <c r="A224" s="284" t="s">
        <v>136</v>
      </c>
      <c r="B224" s="467" t="s">
        <v>37</v>
      </c>
      <c r="C224" s="468" t="s">
        <v>3093</v>
      </c>
      <c r="D224" s="469" t="s">
        <v>230</v>
      </c>
      <c r="E224" s="469" t="s">
        <v>3094</v>
      </c>
      <c r="F224" s="469" t="s">
        <v>47</v>
      </c>
      <c r="G224" s="469" t="s">
        <v>3095</v>
      </c>
      <c r="H224" s="469" t="s">
        <v>230</v>
      </c>
      <c r="I224" s="469" t="s">
        <v>230</v>
      </c>
      <c r="J224" s="469" t="s">
        <v>838</v>
      </c>
      <c r="K224" s="469" t="s">
        <v>3096</v>
      </c>
      <c r="L224" s="470" t="s">
        <v>590</v>
      </c>
      <c r="M224" s="471" t="s">
        <v>1005</v>
      </c>
      <c r="N224" s="469" t="s">
        <v>47</v>
      </c>
      <c r="O224" s="469" t="s">
        <v>605</v>
      </c>
      <c r="P224" s="469" t="s">
        <v>230</v>
      </c>
      <c r="Q224" s="469" t="s">
        <v>688</v>
      </c>
      <c r="R224" s="469" t="s">
        <v>838</v>
      </c>
      <c r="S224" s="469" t="s">
        <v>459</v>
      </c>
      <c r="T224" s="469" t="s">
        <v>2281</v>
      </c>
      <c r="U224" s="469" t="s">
        <v>492</v>
      </c>
      <c r="V224" s="469" t="s">
        <v>415</v>
      </c>
      <c r="W224" s="472" t="s">
        <v>230</v>
      </c>
      <c r="X224" s="1041" t="s">
        <v>37</v>
      </c>
      <c r="Y224" s="284" t="s">
        <v>136</v>
      </c>
    </row>
    <row r="225" spans="1:25" s="33" customFormat="1" ht="11.4" customHeight="1">
      <c r="A225" s="286"/>
      <c r="B225" s="473" t="s">
        <v>38</v>
      </c>
      <c r="C225" s="460" t="s">
        <v>3097</v>
      </c>
      <c r="D225" s="461" t="s">
        <v>230</v>
      </c>
      <c r="E225" s="461" t="s">
        <v>3098</v>
      </c>
      <c r="F225" s="461" t="s">
        <v>47</v>
      </c>
      <c r="G225" s="461" t="s">
        <v>3099</v>
      </c>
      <c r="H225" s="461" t="s">
        <v>904</v>
      </c>
      <c r="I225" s="461" t="s">
        <v>917</v>
      </c>
      <c r="J225" s="461" t="s">
        <v>770</v>
      </c>
      <c r="K225" s="461" t="s">
        <v>3100</v>
      </c>
      <c r="L225" s="462" t="s">
        <v>796</v>
      </c>
      <c r="M225" s="463" t="s">
        <v>836</v>
      </c>
      <c r="N225" s="461" t="s">
        <v>47</v>
      </c>
      <c r="O225" s="461" t="s">
        <v>667</v>
      </c>
      <c r="P225" s="461" t="s">
        <v>47</v>
      </c>
      <c r="Q225" s="461" t="s">
        <v>230</v>
      </c>
      <c r="R225" s="461" t="s">
        <v>561</v>
      </c>
      <c r="S225" s="461" t="s">
        <v>571</v>
      </c>
      <c r="T225" s="461" t="s">
        <v>3066</v>
      </c>
      <c r="U225" s="461" t="s">
        <v>903</v>
      </c>
      <c r="V225" s="461" t="s">
        <v>439</v>
      </c>
      <c r="W225" s="464" t="s">
        <v>47</v>
      </c>
      <c r="X225" s="1042" t="s">
        <v>38</v>
      </c>
      <c r="Y225" s="286"/>
    </row>
    <row r="226" spans="1:25" s="33" customFormat="1" ht="11.4" customHeight="1">
      <c r="A226" s="286"/>
      <c r="B226" s="474" t="s">
        <v>361</v>
      </c>
      <c r="C226" s="460" t="s">
        <v>3101</v>
      </c>
      <c r="D226" s="461" t="s">
        <v>230</v>
      </c>
      <c r="E226" s="461" t="s">
        <v>3102</v>
      </c>
      <c r="F226" s="461" t="s">
        <v>47</v>
      </c>
      <c r="G226" s="461" t="s">
        <v>3103</v>
      </c>
      <c r="H226" s="461" t="s">
        <v>639</v>
      </c>
      <c r="I226" s="461" t="s">
        <v>1345</v>
      </c>
      <c r="J226" s="461" t="s">
        <v>656</v>
      </c>
      <c r="K226" s="461" t="s">
        <v>3104</v>
      </c>
      <c r="L226" s="462" t="s">
        <v>1936</v>
      </c>
      <c r="M226" s="463" t="s">
        <v>2690</v>
      </c>
      <c r="N226" s="461" t="s">
        <v>230</v>
      </c>
      <c r="O226" s="461" t="s">
        <v>514</v>
      </c>
      <c r="P226" s="461" t="s">
        <v>47</v>
      </c>
      <c r="Q226" s="461" t="s">
        <v>230</v>
      </c>
      <c r="R226" s="461" t="s">
        <v>2424</v>
      </c>
      <c r="S226" s="461" t="s">
        <v>2263</v>
      </c>
      <c r="T226" s="461" t="s">
        <v>777</v>
      </c>
      <c r="U226" s="461" t="s">
        <v>789</v>
      </c>
      <c r="V226" s="461" t="s">
        <v>432</v>
      </c>
      <c r="W226" s="464" t="s">
        <v>47</v>
      </c>
      <c r="X226" s="1043" t="s">
        <v>361</v>
      </c>
      <c r="Y226" s="286"/>
    </row>
    <row r="227" spans="1:25" s="33" customFormat="1" ht="11.4" customHeight="1">
      <c r="A227" s="286"/>
      <c r="B227" s="475" t="s">
        <v>362</v>
      </c>
      <c r="C227" s="460" t="s">
        <v>3105</v>
      </c>
      <c r="D227" s="461" t="s">
        <v>230</v>
      </c>
      <c r="E227" s="461" t="s">
        <v>3106</v>
      </c>
      <c r="F227" s="461" t="s">
        <v>230</v>
      </c>
      <c r="G227" s="461" t="s">
        <v>3107</v>
      </c>
      <c r="H227" s="461" t="s">
        <v>664</v>
      </c>
      <c r="I227" s="461" t="s">
        <v>230</v>
      </c>
      <c r="J227" s="461" t="s">
        <v>2816</v>
      </c>
      <c r="K227" s="461" t="s">
        <v>3108</v>
      </c>
      <c r="L227" s="462" t="s">
        <v>698</v>
      </c>
      <c r="M227" s="463" t="s">
        <v>1635</v>
      </c>
      <c r="N227" s="461" t="s">
        <v>230</v>
      </c>
      <c r="O227" s="461" t="s">
        <v>456</v>
      </c>
      <c r="P227" s="461" t="s">
        <v>47</v>
      </c>
      <c r="Q227" s="461" t="s">
        <v>230</v>
      </c>
      <c r="R227" s="461" t="s">
        <v>755</v>
      </c>
      <c r="S227" s="461" t="s">
        <v>2029</v>
      </c>
      <c r="T227" s="461" t="s">
        <v>815</v>
      </c>
      <c r="U227" s="461" t="s">
        <v>979</v>
      </c>
      <c r="V227" s="461" t="s">
        <v>468</v>
      </c>
      <c r="W227" s="464" t="s">
        <v>47</v>
      </c>
      <c r="X227" s="1044" t="s">
        <v>362</v>
      </c>
      <c r="Y227" s="286"/>
    </row>
    <row r="228" spans="1:25" s="33" customFormat="1" ht="11.4" customHeight="1">
      <c r="A228" s="286"/>
      <c r="B228" s="475" t="s">
        <v>4776</v>
      </c>
      <c r="C228" s="460" t="s">
        <v>5667</v>
      </c>
      <c r="D228" s="461" t="s">
        <v>230</v>
      </c>
      <c r="E228" s="461" t="s">
        <v>5668</v>
      </c>
      <c r="F228" s="461" t="s">
        <v>230</v>
      </c>
      <c r="G228" s="461" t="s">
        <v>5669</v>
      </c>
      <c r="H228" s="461" t="s">
        <v>716</v>
      </c>
      <c r="I228" s="461" t="s">
        <v>230</v>
      </c>
      <c r="J228" s="461" t="s">
        <v>1666</v>
      </c>
      <c r="K228" s="461" t="s">
        <v>3221</v>
      </c>
      <c r="L228" s="462" t="s">
        <v>776</v>
      </c>
      <c r="M228" s="463" t="s">
        <v>2491</v>
      </c>
      <c r="N228" s="461" t="s">
        <v>230</v>
      </c>
      <c r="O228" s="461" t="s">
        <v>610</v>
      </c>
      <c r="P228" s="461" t="s">
        <v>47</v>
      </c>
      <c r="Q228" s="461" t="s">
        <v>230</v>
      </c>
      <c r="R228" s="461" t="s">
        <v>2758</v>
      </c>
      <c r="S228" s="461" t="s">
        <v>2112</v>
      </c>
      <c r="T228" s="461" t="s">
        <v>2051</v>
      </c>
      <c r="U228" s="461" t="s">
        <v>2387</v>
      </c>
      <c r="V228" s="461" t="s">
        <v>667</v>
      </c>
      <c r="W228" s="464" t="s">
        <v>47</v>
      </c>
      <c r="X228" s="1044" t="s">
        <v>4776</v>
      </c>
      <c r="Y228" s="286"/>
    </row>
    <row r="229" spans="1:25" s="33" customFormat="1" ht="11.4" customHeight="1">
      <c r="A229" s="284" t="s">
        <v>137</v>
      </c>
      <c r="B229" s="467" t="s">
        <v>37</v>
      </c>
      <c r="C229" s="468" t="s">
        <v>3111</v>
      </c>
      <c r="D229" s="469" t="s">
        <v>2059</v>
      </c>
      <c r="E229" s="469" t="s">
        <v>3112</v>
      </c>
      <c r="F229" s="469" t="s">
        <v>230</v>
      </c>
      <c r="G229" s="469" t="s">
        <v>3113</v>
      </c>
      <c r="H229" s="469" t="s">
        <v>480</v>
      </c>
      <c r="I229" s="469" t="s">
        <v>230</v>
      </c>
      <c r="J229" s="469" t="s">
        <v>944</v>
      </c>
      <c r="K229" s="469" t="s">
        <v>1865</v>
      </c>
      <c r="L229" s="470" t="s">
        <v>1963</v>
      </c>
      <c r="M229" s="471" t="s">
        <v>3090</v>
      </c>
      <c r="N229" s="469" t="s">
        <v>1595</v>
      </c>
      <c r="O229" s="469" t="s">
        <v>583</v>
      </c>
      <c r="P229" s="469" t="s">
        <v>948</v>
      </c>
      <c r="Q229" s="469" t="s">
        <v>929</v>
      </c>
      <c r="R229" s="469" t="s">
        <v>2228</v>
      </c>
      <c r="S229" s="469" t="s">
        <v>3114</v>
      </c>
      <c r="T229" s="469" t="s">
        <v>2719</v>
      </c>
      <c r="U229" s="469" t="s">
        <v>1487</v>
      </c>
      <c r="V229" s="469" t="s">
        <v>473</v>
      </c>
      <c r="W229" s="472" t="s">
        <v>762</v>
      </c>
      <c r="X229" s="1041" t="s">
        <v>37</v>
      </c>
      <c r="Y229" s="284" t="s">
        <v>137</v>
      </c>
    </row>
    <row r="230" spans="1:25" s="33" customFormat="1" ht="11.4" customHeight="1">
      <c r="A230" s="286"/>
      <c r="B230" s="473" t="s">
        <v>38</v>
      </c>
      <c r="C230" s="460" t="s">
        <v>3115</v>
      </c>
      <c r="D230" s="461" t="s">
        <v>1866</v>
      </c>
      <c r="E230" s="461" t="s">
        <v>3116</v>
      </c>
      <c r="F230" s="461" t="s">
        <v>597</v>
      </c>
      <c r="G230" s="461" t="s">
        <v>3117</v>
      </c>
      <c r="H230" s="461" t="s">
        <v>712</v>
      </c>
      <c r="I230" s="461" t="s">
        <v>3118</v>
      </c>
      <c r="J230" s="461" t="s">
        <v>3023</v>
      </c>
      <c r="K230" s="461" t="s">
        <v>3119</v>
      </c>
      <c r="L230" s="462" t="s">
        <v>750</v>
      </c>
      <c r="M230" s="463" t="s">
        <v>996</v>
      </c>
      <c r="N230" s="461" t="s">
        <v>1538</v>
      </c>
      <c r="O230" s="461" t="s">
        <v>505</v>
      </c>
      <c r="P230" s="461" t="s">
        <v>2608</v>
      </c>
      <c r="Q230" s="461" t="s">
        <v>894</v>
      </c>
      <c r="R230" s="461" t="s">
        <v>1939</v>
      </c>
      <c r="S230" s="461" t="s">
        <v>3120</v>
      </c>
      <c r="T230" s="461" t="s">
        <v>3121</v>
      </c>
      <c r="U230" s="461" t="s">
        <v>967</v>
      </c>
      <c r="V230" s="461" t="s">
        <v>1975</v>
      </c>
      <c r="W230" s="464" t="s">
        <v>1579</v>
      </c>
      <c r="X230" s="1042" t="s">
        <v>38</v>
      </c>
      <c r="Y230" s="286"/>
    </row>
    <row r="231" spans="1:25" s="33" customFormat="1" ht="11.4" customHeight="1">
      <c r="A231" s="286"/>
      <c r="B231" s="474" t="s">
        <v>361</v>
      </c>
      <c r="C231" s="460" t="s">
        <v>3122</v>
      </c>
      <c r="D231" s="461" t="s">
        <v>3123</v>
      </c>
      <c r="E231" s="461" t="s">
        <v>3124</v>
      </c>
      <c r="F231" s="461" t="s">
        <v>449</v>
      </c>
      <c r="G231" s="461" t="s">
        <v>3125</v>
      </c>
      <c r="H231" s="461" t="s">
        <v>413</v>
      </c>
      <c r="I231" s="461" t="s">
        <v>3126</v>
      </c>
      <c r="J231" s="461" t="s">
        <v>1990</v>
      </c>
      <c r="K231" s="461" t="s">
        <v>3127</v>
      </c>
      <c r="L231" s="462" t="s">
        <v>976</v>
      </c>
      <c r="M231" s="463" t="s">
        <v>2350</v>
      </c>
      <c r="N231" s="461" t="s">
        <v>3128</v>
      </c>
      <c r="O231" s="461" t="s">
        <v>714</v>
      </c>
      <c r="P231" s="461" t="s">
        <v>413</v>
      </c>
      <c r="Q231" s="461" t="s">
        <v>2367</v>
      </c>
      <c r="R231" s="461" t="s">
        <v>762</v>
      </c>
      <c r="S231" s="461" t="s">
        <v>3129</v>
      </c>
      <c r="T231" s="461" t="s">
        <v>3130</v>
      </c>
      <c r="U231" s="461" t="s">
        <v>3131</v>
      </c>
      <c r="V231" s="461" t="s">
        <v>2355</v>
      </c>
      <c r="W231" s="464" t="s">
        <v>3123</v>
      </c>
      <c r="X231" s="1043" t="s">
        <v>361</v>
      </c>
      <c r="Y231" s="286"/>
    </row>
    <row r="232" spans="1:25" s="33" customFormat="1" ht="11.4" customHeight="1">
      <c r="A232" s="286"/>
      <c r="B232" s="475" t="s">
        <v>362</v>
      </c>
      <c r="C232" s="460" t="s">
        <v>3132</v>
      </c>
      <c r="D232" s="461" t="s">
        <v>3133</v>
      </c>
      <c r="E232" s="461" t="s">
        <v>3134</v>
      </c>
      <c r="F232" s="461" t="s">
        <v>677</v>
      </c>
      <c r="G232" s="461" t="s">
        <v>3135</v>
      </c>
      <c r="H232" s="461" t="s">
        <v>2816</v>
      </c>
      <c r="I232" s="461" t="s">
        <v>679</v>
      </c>
      <c r="J232" s="461" t="s">
        <v>717</v>
      </c>
      <c r="K232" s="461" t="s">
        <v>3136</v>
      </c>
      <c r="L232" s="462" t="s">
        <v>681</v>
      </c>
      <c r="M232" s="463" t="s">
        <v>3137</v>
      </c>
      <c r="N232" s="461" t="s">
        <v>3138</v>
      </c>
      <c r="O232" s="461" t="s">
        <v>794</v>
      </c>
      <c r="P232" s="461" t="s">
        <v>506</v>
      </c>
      <c r="Q232" s="461" t="s">
        <v>602</v>
      </c>
      <c r="R232" s="461" t="s">
        <v>912</v>
      </c>
      <c r="S232" s="461" t="s">
        <v>3139</v>
      </c>
      <c r="T232" s="461" t="s">
        <v>2935</v>
      </c>
      <c r="U232" s="461" t="s">
        <v>1205</v>
      </c>
      <c r="V232" s="461" t="s">
        <v>3140</v>
      </c>
      <c r="W232" s="464" t="s">
        <v>972</v>
      </c>
      <c r="X232" s="1044" t="s">
        <v>362</v>
      </c>
      <c r="Y232" s="286"/>
    </row>
    <row r="233" spans="1:25" s="33" customFormat="1" ht="11.4" customHeight="1">
      <c r="A233" s="286"/>
      <c r="B233" s="475" t="s">
        <v>4776</v>
      </c>
      <c r="C233" s="460" t="s">
        <v>5670</v>
      </c>
      <c r="D233" s="461" t="s">
        <v>2336</v>
      </c>
      <c r="E233" s="461" t="s">
        <v>1966</v>
      </c>
      <c r="F233" s="461" t="s">
        <v>792</v>
      </c>
      <c r="G233" s="461" t="s">
        <v>5671</v>
      </c>
      <c r="H233" s="461" t="s">
        <v>616</v>
      </c>
      <c r="I233" s="461" t="s">
        <v>5626</v>
      </c>
      <c r="J233" s="461" t="s">
        <v>2841</v>
      </c>
      <c r="K233" s="461" t="s">
        <v>3982</v>
      </c>
      <c r="L233" s="462" t="s">
        <v>3138</v>
      </c>
      <c r="M233" s="463" t="s">
        <v>5672</v>
      </c>
      <c r="N233" s="461" t="s">
        <v>3384</v>
      </c>
      <c r="O233" s="461" t="s">
        <v>602</v>
      </c>
      <c r="P233" s="461" t="s">
        <v>230</v>
      </c>
      <c r="Q233" s="461" t="s">
        <v>683</v>
      </c>
      <c r="R233" s="461" t="s">
        <v>2432</v>
      </c>
      <c r="S233" s="461" t="s">
        <v>5673</v>
      </c>
      <c r="T233" s="461" t="s">
        <v>5310</v>
      </c>
      <c r="U233" s="461" t="s">
        <v>4277</v>
      </c>
      <c r="V233" s="461" t="s">
        <v>4287</v>
      </c>
      <c r="W233" s="464" t="s">
        <v>230</v>
      </c>
      <c r="X233" s="1044" t="s">
        <v>4776</v>
      </c>
      <c r="Y233" s="286"/>
    </row>
    <row r="234" spans="1:25" s="33" customFormat="1" ht="11.4" customHeight="1">
      <c r="A234" s="284" t="s">
        <v>138</v>
      </c>
      <c r="B234" s="467" t="s">
        <v>37</v>
      </c>
      <c r="C234" s="468" t="s">
        <v>3144</v>
      </c>
      <c r="D234" s="469" t="s">
        <v>3145</v>
      </c>
      <c r="E234" s="469" t="s">
        <v>3146</v>
      </c>
      <c r="F234" s="469" t="s">
        <v>230</v>
      </c>
      <c r="G234" s="469" t="s">
        <v>3147</v>
      </c>
      <c r="H234" s="469" t="s">
        <v>571</v>
      </c>
      <c r="I234" s="469" t="s">
        <v>230</v>
      </c>
      <c r="J234" s="469" t="s">
        <v>3148</v>
      </c>
      <c r="K234" s="469" t="s">
        <v>3149</v>
      </c>
      <c r="L234" s="470" t="s">
        <v>1824</v>
      </c>
      <c r="M234" s="471" t="s">
        <v>3150</v>
      </c>
      <c r="N234" s="469" t="s">
        <v>2233</v>
      </c>
      <c r="O234" s="469" t="s">
        <v>790</v>
      </c>
      <c r="P234" s="469" t="s">
        <v>666</v>
      </c>
      <c r="Q234" s="469" t="s">
        <v>464</v>
      </c>
      <c r="R234" s="469" t="s">
        <v>3151</v>
      </c>
      <c r="S234" s="469" t="s">
        <v>3152</v>
      </c>
      <c r="T234" s="469" t="s">
        <v>3153</v>
      </c>
      <c r="U234" s="469" t="s">
        <v>3154</v>
      </c>
      <c r="V234" s="469" t="s">
        <v>452</v>
      </c>
      <c r="W234" s="472" t="s">
        <v>1608</v>
      </c>
      <c r="X234" s="1041" t="s">
        <v>37</v>
      </c>
      <c r="Y234" s="284" t="s">
        <v>138</v>
      </c>
    </row>
    <row r="235" spans="1:25" s="33" customFormat="1" ht="11.4" customHeight="1">
      <c r="A235" s="286"/>
      <c r="B235" s="473" t="s">
        <v>38</v>
      </c>
      <c r="C235" s="460" t="s">
        <v>3155</v>
      </c>
      <c r="D235" s="461" t="s">
        <v>1841</v>
      </c>
      <c r="E235" s="461" t="s">
        <v>3156</v>
      </c>
      <c r="F235" s="461" t="s">
        <v>230</v>
      </c>
      <c r="G235" s="461" t="s">
        <v>3157</v>
      </c>
      <c r="H235" s="461" t="s">
        <v>863</v>
      </c>
      <c r="I235" s="461" t="s">
        <v>230</v>
      </c>
      <c r="J235" s="461" t="s">
        <v>3158</v>
      </c>
      <c r="K235" s="461" t="s">
        <v>3159</v>
      </c>
      <c r="L235" s="462" t="s">
        <v>3160</v>
      </c>
      <c r="M235" s="463" t="s">
        <v>3161</v>
      </c>
      <c r="N235" s="461" t="s">
        <v>2690</v>
      </c>
      <c r="O235" s="461" t="s">
        <v>430</v>
      </c>
      <c r="P235" s="461" t="s">
        <v>3162</v>
      </c>
      <c r="Q235" s="461" t="s">
        <v>661</v>
      </c>
      <c r="R235" s="461" t="s">
        <v>2027</v>
      </c>
      <c r="S235" s="461" t="s">
        <v>3163</v>
      </c>
      <c r="T235" s="461" t="s">
        <v>3164</v>
      </c>
      <c r="U235" s="461" t="s">
        <v>3165</v>
      </c>
      <c r="V235" s="461" t="s">
        <v>1868</v>
      </c>
      <c r="W235" s="464" t="s">
        <v>413</v>
      </c>
      <c r="X235" s="1042" t="s">
        <v>38</v>
      </c>
      <c r="Y235" s="286"/>
    </row>
    <row r="236" spans="1:25" s="33" customFormat="1" ht="11.4" customHeight="1">
      <c r="A236" s="286"/>
      <c r="B236" s="474" t="s">
        <v>361</v>
      </c>
      <c r="C236" s="460" t="s">
        <v>3166</v>
      </c>
      <c r="D236" s="461" t="s">
        <v>495</v>
      </c>
      <c r="E236" s="461" t="s">
        <v>3167</v>
      </c>
      <c r="F236" s="461" t="s">
        <v>230</v>
      </c>
      <c r="G236" s="461" t="s">
        <v>3168</v>
      </c>
      <c r="H236" s="461" t="s">
        <v>410</v>
      </c>
      <c r="I236" s="461" t="s">
        <v>230</v>
      </c>
      <c r="J236" s="461" t="s">
        <v>773</v>
      </c>
      <c r="K236" s="461" t="s">
        <v>3169</v>
      </c>
      <c r="L236" s="462" t="s">
        <v>3170</v>
      </c>
      <c r="M236" s="463" t="s">
        <v>1969</v>
      </c>
      <c r="N236" s="461" t="s">
        <v>2003</v>
      </c>
      <c r="O236" s="461" t="s">
        <v>518</v>
      </c>
      <c r="P236" s="461" t="s">
        <v>1579</v>
      </c>
      <c r="Q236" s="461" t="s">
        <v>2287</v>
      </c>
      <c r="R236" s="461" t="s">
        <v>785</v>
      </c>
      <c r="S236" s="461" t="s">
        <v>906</v>
      </c>
      <c r="T236" s="461" t="s">
        <v>3171</v>
      </c>
      <c r="U236" s="461" t="s">
        <v>3172</v>
      </c>
      <c r="V236" s="461" t="s">
        <v>3173</v>
      </c>
      <c r="W236" s="464" t="s">
        <v>979</v>
      </c>
      <c r="X236" s="1043" t="s">
        <v>361</v>
      </c>
      <c r="Y236" s="286"/>
    </row>
    <row r="237" spans="1:25" s="33" customFormat="1" ht="11.4" customHeight="1">
      <c r="A237" s="286"/>
      <c r="B237" s="475" t="s">
        <v>362</v>
      </c>
      <c r="C237" s="460" t="s">
        <v>3174</v>
      </c>
      <c r="D237" s="461" t="s">
        <v>1665</v>
      </c>
      <c r="E237" s="461" t="s">
        <v>1276</v>
      </c>
      <c r="F237" s="461" t="s">
        <v>230</v>
      </c>
      <c r="G237" s="461" t="s">
        <v>3175</v>
      </c>
      <c r="H237" s="461" t="s">
        <v>2300</v>
      </c>
      <c r="I237" s="461" t="s">
        <v>230</v>
      </c>
      <c r="J237" s="461" t="s">
        <v>540</v>
      </c>
      <c r="K237" s="461" t="s">
        <v>3176</v>
      </c>
      <c r="L237" s="462" t="s">
        <v>623</v>
      </c>
      <c r="M237" s="463" t="s">
        <v>3177</v>
      </c>
      <c r="N237" s="461" t="s">
        <v>3178</v>
      </c>
      <c r="O237" s="461" t="s">
        <v>1432</v>
      </c>
      <c r="P237" s="461" t="s">
        <v>843</v>
      </c>
      <c r="Q237" s="461" t="s">
        <v>668</v>
      </c>
      <c r="R237" s="461" t="s">
        <v>1468</v>
      </c>
      <c r="S237" s="461" t="s">
        <v>3179</v>
      </c>
      <c r="T237" s="461" t="s">
        <v>2419</v>
      </c>
      <c r="U237" s="461" t="s">
        <v>3180</v>
      </c>
      <c r="V237" s="461" t="s">
        <v>544</v>
      </c>
      <c r="W237" s="464" t="s">
        <v>1574</v>
      </c>
      <c r="X237" s="1044" t="s">
        <v>362</v>
      </c>
      <c r="Y237" s="286"/>
    </row>
    <row r="238" spans="1:25" s="33" customFormat="1" ht="11.4" customHeight="1">
      <c r="A238" s="286"/>
      <c r="B238" s="475" t="s">
        <v>4776</v>
      </c>
      <c r="C238" s="460" t="s">
        <v>5674</v>
      </c>
      <c r="D238" s="461" t="s">
        <v>3416</v>
      </c>
      <c r="E238" s="461" t="s">
        <v>5675</v>
      </c>
      <c r="F238" s="461" t="s">
        <v>230</v>
      </c>
      <c r="G238" s="461" t="s">
        <v>5676</v>
      </c>
      <c r="H238" s="461" t="s">
        <v>1984</v>
      </c>
      <c r="I238" s="461" t="s">
        <v>230</v>
      </c>
      <c r="J238" s="461" t="s">
        <v>587</v>
      </c>
      <c r="K238" s="461" t="s">
        <v>4207</v>
      </c>
      <c r="L238" s="462" t="s">
        <v>1826</v>
      </c>
      <c r="M238" s="463" t="s">
        <v>2383</v>
      </c>
      <c r="N238" s="461" t="s">
        <v>2223</v>
      </c>
      <c r="O238" s="461" t="s">
        <v>515</v>
      </c>
      <c r="P238" s="461" t="s">
        <v>633</v>
      </c>
      <c r="Q238" s="461" t="s">
        <v>561</v>
      </c>
      <c r="R238" s="461" t="s">
        <v>1859</v>
      </c>
      <c r="S238" s="461" t="s">
        <v>5677</v>
      </c>
      <c r="T238" s="461" t="s">
        <v>5678</v>
      </c>
      <c r="U238" s="461" t="s">
        <v>5679</v>
      </c>
      <c r="V238" s="461" t="s">
        <v>476</v>
      </c>
      <c r="W238" s="464" t="s">
        <v>820</v>
      </c>
      <c r="X238" s="1044" t="s">
        <v>4776</v>
      </c>
      <c r="Y238" s="286"/>
    </row>
    <row r="239" spans="1:25" s="33" customFormat="1" ht="11.4" customHeight="1">
      <c r="A239" s="284" t="s">
        <v>139</v>
      </c>
      <c r="B239" s="467" t="s">
        <v>37</v>
      </c>
      <c r="C239" s="468" t="s">
        <v>3182</v>
      </c>
      <c r="D239" s="469" t="s">
        <v>684</v>
      </c>
      <c r="E239" s="469" t="s">
        <v>3183</v>
      </c>
      <c r="F239" s="469" t="s">
        <v>47</v>
      </c>
      <c r="G239" s="469" t="s">
        <v>3184</v>
      </c>
      <c r="H239" s="469" t="s">
        <v>230</v>
      </c>
      <c r="I239" s="469" t="s">
        <v>230</v>
      </c>
      <c r="J239" s="469" t="s">
        <v>2803</v>
      </c>
      <c r="K239" s="469" t="s">
        <v>1192</v>
      </c>
      <c r="L239" s="470" t="s">
        <v>1948</v>
      </c>
      <c r="M239" s="471" t="s">
        <v>230</v>
      </c>
      <c r="N239" s="469" t="s">
        <v>230</v>
      </c>
      <c r="O239" s="469" t="s">
        <v>411</v>
      </c>
      <c r="P239" s="469" t="s">
        <v>230</v>
      </c>
      <c r="Q239" s="469" t="s">
        <v>511</v>
      </c>
      <c r="R239" s="469" t="s">
        <v>501</v>
      </c>
      <c r="S239" s="469" t="s">
        <v>835</v>
      </c>
      <c r="T239" s="469" t="s">
        <v>3185</v>
      </c>
      <c r="U239" s="469" t="s">
        <v>835</v>
      </c>
      <c r="V239" s="469" t="s">
        <v>667</v>
      </c>
      <c r="W239" s="472" t="s">
        <v>230</v>
      </c>
      <c r="X239" s="1041" t="s">
        <v>37</v>
      </c>
      <c r="Y239" s="284" t="s">
        <v>139</v>
      </c>
    </row>
    <row r="240" spans="1:25" s="33" customFormat="1" ht="11.4" customHeight="1">
      <c r="A240" s="286"/>
      <c r="B240" s="473" t="s">
        <v>38</v>
      </c>
      <c r="C240" s="460" t="s">
        <v>3186</v>
      </c>
      <c r="D240" s="461" t="s">
        <v>3187</v>
      </c>
      <c r="E240" s="461" t="s">
        <v>2801</v>
      </c>
      <c r="F240" s="461" t="s">
        <v>47</v>
      </c>
      <c r="G240" s="461" t="s">
        <v>1381</v>
      </c>
      <c r="H240" s="461" t="s">
        <v>230</v>
      </c>
      <c r="I240" s="461" t="s">
        <v>230</v>
      </c>
      <c r="J240" s="461" t="s">
        <v>1828</v>
      </c>
      <c r="K240" s="461" t="s">
        <v>2374</v>
      </c>
      <c r="L240" s="462" t="s">
        <v>2001</v>
      </c>
      <c r="M240" s="463" t="s">
        <v>230</v>
      </c>
      <c r="N240" s="461" t="s">
        <v>230</v>
      </c>
      <c r="O240" s="461" t="s">
        <v>448</v>
      </c>
      <c r="P240" s="461" t="s">
        <v>230</v>
      </c>
      <c r="Q240" s="461" t="s">
        <v>956</v>
      </c>
      <c r="R240" s="461" t="s">
        <v>604</v>
      </c>
      <c r="S240" s="461" t="s">
        <v>2481</v>
      </c>
      <c r="T240" s="461" t="s">
        <v>3188</v>
      </c>
      <c r="U240" s="461" t="s">
        <v>718</v>
      </c>
      <c r="V240" s="461" t="s">
        <v>494</v>
      </c>
      <c r="W240" s="464" t="s">
        <v>230</v>
      </c>
      <c r="X240" s="1042" t="s">
        <v>38</v>
      </c>
      <c r="Y240" s="286"/>
    </row>
    <row r="241" spans="1:25" s="33" customFormat="1" ht="11.4" customHeight="1">
      <c r="A241" s="286"/>
      <c r="B241" s="474" t="s">
        <v>361</v>
      </c>
      <c r="C241" s="460" t="s">
        <v>1107</v>
      </c>
      <c r="D241" s="461" t="s">
        <v>2454</v>
      </c>
      <c r="E241" s="461" t="s">
        <v>1745</v>
      </c>
      <c r="F241" s="461" t="s">
        <v>47</v>
      </c>
      <c r="G241" s="461" t="s">
        <v>3189</v>
      </c>
      <c r="H241" s="461" t="s">
        <v>230</v>
      </c>
      <c r="I241" s="461" t="s">
        <v>230</v>
      </c>
      <c r="J241" s="461" t="s">
        <v>588</v>
      </c>
      <c r="K241" s="461" t="s">
        <v>631</v>
      </c>
      <c r="L241" s="462" t="s">
        <v>3190</v>
      </c>
      <c r="M241" s="463" t="s">
        <v>503</v>
      </c>
      <c r="N241" s="461" t="s">
        <v>230</v>
      </c>
      <c r="O241" s="461" t="s">
        <v>603</v>
      </c>
      <c r="P241" s="461" t="s">
        <v>230</v>
      </c>
      <c r="Q241" s="461" t="s">
        <v>790</v>
      </c>
      <c r="R241" s="461" t="s">
        <v>583</v>
      </c>
      <c r="S241" s="461" t="s">
        <v>1574</v>
      </c>
      <c r="T241" s="461" t="s">
        <v>3191</v>
      </c>
      <c r="U241" s="461" t="s">
        <v>1968</v>
      </c>
      <c r="V241" s="461" t="s">
        <v>442</v>
      </c>
      <c r="W241" s="464" t="s">
        <v>230</v>
      </c>
      <c r="X241" s="1043" t="s">
        <v>361</v>
      </c>
      <c r="Y241" s="286"/>
    </row>
    <row r="242" spans="1:25" s="33" customFormat="1" ht="11.4" customHeight="1">
      <c r="A242" s="286"/>
      <c r="B242" s="475" t="s">
        <v>362</v>
      </c>
      <c r="C242" s="460" t="s">
        <v>1488</v>
      </c>
      <c r="D242" s="461" t="s">
        <v>3192</v>
      </c>
      <c r="E242" s="461" t="s">
        <v>1132</v>
      </c>
      <c r="F242" s="461" t="s">
        <v>47</v>
      </c>
      <c r="G242" s="461" t="s">
        <v>3017</v>
      </c>
      <c r="H242" s="461" t="s">
        <v>230</v>
      </c>
      <c r="I242" s="461" t="s">
        <v>230</v>
      </c>
      <c r="J242" s="461" t="s">
        <v>929</v>
      </c>
      <c r="K242" s="461" t="s">
        <v>3193</v>
      </c>
      <c r="L242" s="462" t="s">
        <v>929</v>
      </c>
      <c r="M242" s="463" t="s">
        <v>751</v>
      </c>
      <c r="N242" s="461" t="s">
        <v>431</v>
      </c>
      <c r="O242" s="461" t="s">
        <v>411</v>
      </c>
      <c r="P242" s="461" t="s">
        <v>230</v>
      </c>
      <c r="Q242" s="461" t="s">
        <v>613</v>
      </c>
      <c r="R242" s="461" t="s">
        <v>668</v>
      </c>
      <c r="S242" s="461" t="s">
        <v>1637</v>
      </c>
      <c r="T242" s="461" t="s">
        <v>1924</v>
      </c>
      <c r="U242" s="461" t="s">
        <v>799</v>
      </c>
      <c r="V242" s="461" t="s">
        <v>577</v>
      </c>
      <c r="W242" s="464" t="s">
        <v>230</v>
      </c>
      <c r="X242" s="1044" t="s">
        <v>362</v>
      </c>
      <c r="Y242" s="286"/>
    </row>
    <row r="243" spans="1:25" s="33" customFormat="1" ht="11.4" customHeight="1">
      <c r="A243" s="286"/>
      <c r="B243" s="475" t="s">
        <v>4776</v>
      </c>
      <c r="C243" s="460" t="s">
        <v>5680</v>
      </c>
      <c r="D243" s="461" t="s">
        <v>3761</v>
      </c>
      <c r="E243" s="461" t="s">
        <v>1514</v>
      </c>
      <c r="F243" s="461" t="s">
        <v>47</v>
      </c>
      <c r="G243" s="461" t="s">
        <v>5681</v>
      </c>
      <c r="H243" s="461" t="s">
        <v>230</v>
      </c>
      <c r="I243" s="461" t="s">
        <v>230</v>
      </c>
      <c r="J243" s="461" t="s">
        <v>4655</v>
      </c>
      <c r="K243" s="461" t="s">
        <v>4435</v>
      </c>
      <c r="L243" s="462" t="s">
        <v>1954</v>
      </c>
      <c r="M243" s="463" t="s">
        <v>230</v>
      </c>
      <c r="N243" s="461" t="s">
        <v>695</v>
      </c>
      <c r="O243" s="461" t="s">
        <v>603</v>
      </c>
      <c r="P243" s="461" t="s">
        <v>230</v>
      </c>
      <c r="Q243" s="461" t="s">
        <v>453</v>
      </c>
      <c r="R243" s="461" t="s">
        <v>1993</v>
      </c>
      <c r="S243" s="461" t="s">
        <v>5260</v>
      </c>
      <c r="T243" s="461" t="s">
        <v>848</v>
      </c>
      <c r="U243" s="461" t="s">
        <v>540</v>
      </c>
      <c r="V243" s="461" t="s">
        <v>468</v>
      </c>
      <c r="W243" s="464" t="s">
        <v>230</v>
      </c>
      <c r="X243" s="1044" t="s">
        <v>4776</v>
      </c>
      <c r="Y243" s="286"/>
    </row>
    <row r="244" spans="1:25" s="33" customFormat="1" ht="11.4" customHeight="1">
      <c r="A244" s="284" t="s">
        <v>140</v>
      </c>
      <c r="B244" s="467" t="s">
        <v>37</v>
      </c>
      <c r="C244" s="468" t="s">
        <v>3198</v>
      </c>
      <c r="D244" s="469" t="s">
        <v>1923</v>
      </c>
      <c r="E244" s="469" t="s">
        <v>3199</v>
      </c>
      <c r="F244" s="469" t="s">
        <v>230</v>
      </c>
      <c r="G244" s="469" t="s">
        <v>3200</v>
      </c>
      <c r="H244" s="469" t="s">
        <v>1608</v>
      </c>
      <c r="I244" s="469" t="s">
        <v>230</v>
      </c>
      <c r="J244" s="469" t="s">
        <v>3023</v>
      </c>
      <c r="K244" s="469" t="s">
        <v>3201</v>
      </c>
      <c r="L244" s="470" t="s">
        <v>2100</v>
      </c>
      <c r="M244" s="471" t="s">
        <v>230</v>
      </c>
      <c r="N244" s="469" t="s">
        <v>498</v>
      </c>
      <c r="O244" s="469" t="s">
        <v>443</v>
      </c>
      <c r="P244" s="469" t="s">
        <v>602</v>
      </c>
      <c r="Q244" s="469" t="s">
        <v>418</v>
      </c>
      <c r="R244" s="469" t="s">
        <v>562</v>
      </c>
      <c r="S244" s="469" t="s">
        <v>1524</v>
      </c>
      <c r="T244" s="469" t="s">
        <v>1409</v>
      </c>
      <c r="U244" s="469" t="s">
        <v>1166</v>
      </c>
      <c r="V244" s="469" t="s">
        <v>746</v>
      </c>
      <c r="W244" s="472" t="s">
        <v>230</v>
      </c>
      <c r="X244" s="1041" t="s">
        <v>37</v>
      </c>
      <c r="Y244" s="284" t="s">
        <v>140</v>
      </c>
    </row>
    <row r="245" spans="1:25" s="33" customFormat="1" ht="11.4" customHeight="1">
      <c r="A245" s="286"/>
      <c r="B245" s="473" t="s">
        <v>38</v>
      </c>
      <c r="C245" s="460" t="s">
        <v>3202</v>
      </c>
      <c r="D245" s="461" t="s">
        <v>788</v>
      </c>
      <c r="E245" s="461" t="s">
        <v>3203</v>
      </c>
      <c r="F245" s="461" t="s">
        <v>230</v>
      </c>
      <c r="G245" s="461" t="s">
        <v>3204</v>
      </c>
      <c r="H245" s="461" t="s">
        <v>230</v>
      </c>
      <c r="I245" s="461" t="s">
        <v>2302</v>
      </c>
      <c r="J245" s="461" t="s">
        <v>2292</v>
      </c>
      <c r="K245" s="461" t="s">
        <v>2961</v>
      </c>
      <c r="L245" s="462" t="s">
        <v>3205</v>
      </c>
      <c r="M245" s="463" t="s">
        <v>230</v>
      </c>
      <c r="N245" s="461" t="s">
        <v>432</v>
      </c>
      <c r="O245" s="461" t="s">
        <v>443</v>
      </c>
      <c r="P245" s="461" t="s">
        <v>230</v>
      </c>
      <c r="Q245" s="461" t="s">
        <v>607</v>
      </c>
      <c r="R245" s="461" t="s">
        <v>583</v>
      </c>
      <c r="S245" s="461" t="s">
        <v>3206</v>
      </c>
      <c r="T245" s="461" t="s">
        <v>3207</v>
      </c>
      <c r="U245" s="461" t="s">
        <v>3208</v>
      </c>
      <c r="V245" s="461" t="s">
        <v>1968</v>
      </c>
      <c r="W245" s="464" t="s">
        <v>453</v>
      </c>
      <c r="X245" s="1042" t="s">
        <v>38</v>
      </c>
      <c r="Y245" s="286"/>
    </row>
    <row r="246" spans="1:25" s="33" customFormat="1" ht="11.4" customHeight="1">
      <c r="A246" s="286"/>
      <c r="B246" s="474" t="s">
        <v>361</v>
      </c>
      <c r="C246" s="460" t="s">
        <v>3209</v>
      </c>
      <c r="D246" s="461" t="s">
        <v>3089</v>
      </c>
      <c r="E246" s="461" t="s">
        <v>3210</v>
      </c>
      <c r="F246" s="461" t="s">
        <v>230</v>
      </c>
      <c r="G246" s="461" t="s">
        <v>1227</v>
      </c>
      <c r="H246" s="461" t="s">
        <v>230</v>
      </c>
      <c r="I246" s="461" t="s">
        <v>709</v>
      </c>
      <c r="J246" s="461" t="s">
        <v>703</v>
      </c>
      <c r="K246" s="461" t="s">
        <v>3211</v>
      </c>
      <c r="L246" s="462" t="s">
        <v>914</v>
      </c>
      <c r="M246" s="463" t="s">
        <v>230</v>
      </c>
      <c r="N246" s="461" t="s">
        <v>460</v>
      </c>
      <c r="O246" s="461" t="s">
        <v>471</v>
      </c>
      <c r="P246" s="461" t="s">
        <v>230</v>
      </c>
      <c r="Q246" s="461" t="s">
        <v>453</v>
      </c>
      <c r="R246" s="461" t="s">
        <v>508</v>
      </c>
      <c r="S246" s="461" t="s">
        <v>3212</v>
      </c>
      <c r="T246" s="461" t="s">
        <v>3213</v>
      </c>
      <c r="U246" s="461" t="s">
        <v>955</v>
      </c>
      <c r="V246" s="461" t="s">
        <v>640</v>
      </c>
      <c r="W246" s="464" t="s">
        <v>436</v>
      </c>
      <c r="X246" s="1043" t="s">
        <v>361</v>
      </c>
      <c r="Y246" s="286"/>
    </row>
    <row r="247" spans="1:25" s="33" customFormat="1" ht="11.4" customHeight="1">
      <c r="A247" s="286"/>
      <c r="B247" s="475" t="s">
        <v>362</v>
      </c>
      <c r="C247" s="460" t="s">
        <v>3214</v>
      </c>
      <c r="D247" s="461" t="s">
        <v>1585</v>
      </c>
      <c r="E247" s="461" t="s">
        <v>3215</v>
      </c>
      <c r="F247" s="461" t="s">
        <v>230</v>
      </c>
      <c r="G247" s="461" t="s">
        <v>3216</v>
      </c>
      <c r="H247" s="461" t="s">
        <v>230</v>
      </c>
      <c r="I247" s="461" t="s">
        <v>913</v>
      </c>
      <c r="J247" s="461" t="s">
        <v>859</v>
      </c>
      <c r="K247" s="461" t="s">
        <v>3217</v>
      </c>
      <c r="L247" s="462" t="s">
        <v>2786</v>
      </c>
      <c r="M247" s="463" t="s">
        <v>47</v>
      </c>
      <c r="N247" s="461" t="s">
        <v>440</v>
      </c>
      <c r="O247" s="461" t="s">
        <v>507</v>
      </c>
      <c r="P247" s="461" t="s">
        <v>3218</v>
      </c>
      <c r="Q247" s="461" t="s">
        <v>422</v>
      </c>
      <c r="R247" s="461" t="s">
        <v>2131</v>
      </c>
      <c r="S247" s="461" t="s">
        <v>1913</v>
      </c>
      <c r="T247" s="461" t="s">
        <v>3219</v>
      </c>
      <c r="U247" s="461" t="s">
        <v>3220</v>
      </c>
      <c r="V247" s="461" t="s">
        <v>985</v>
      </c>
      <c r="W247" s="464" t="s">
        <v>556</v>
      </c>
      <c r="X247" s="1044" t="s">
        <v>362</v>
      </c>
      <c r="Y247" s="286"/>
    </row>
    <row r="248" spans="1:25" s="33" customFormat="1" ht="11.4" customHeight="1">
      <c r="A248" s="286"/>
      <c r="B248" s="475" t="s">
        <v>4776</v>
      </c>
      <c r="C248" s="460" t="s">
        <v>5682</v>
      </c>
      <c r="D248" s="461" t="s">
        <v>2509</v>
      </c>
      <c r="E248" s="461" t="s">
        <v>5683</v>
      </c>
      <c r="F248" s="461" t="s">
        <v>230</v>
      </c>
      <c r="G248" s="461" t="s">
        <v>2985</v>
      </c>
      <c r="H248" s="461" t="s">
        <v>230</v>
      </c>
      <c r="I248" s="461" t="s">
        <v>2159</v>
      </c>
      <c r="J248" s="461" t="s">
        <v>2003</v>
      </c>
      <c r="K248" s="461" t="s">
        <v>5326</v>
      </c>
      <c r="L248" s="462" t="s">
        <v>1621</v>
      </c>
      <c r="M248" s="463" t="s">
        <v>230</v>
      </c>
      <c r="N248" s="461" t="s">
        <v>479</v>
      </c>
      <c r="O248" s="461" t="s">
        <v>471</v>
      </c>
      <c r="P248" s="461" t="s">
        <v>798</v>
      </c>
      <c r="Q248" s="461" t="s">
        <v>469</v>
      </c>
      <c r="R248" s="461" t="s">
        <v>636</v>
      </c>
      <c r="S248" s="461" t="s">
        <v>4287</v>
      </c>
      <c r="T248" s="461" t="s">
        <v>729</v>
      </c>
      <c r="U248" s="461" t="s">
        <v>1865</v>
      </c>
      <c r="V248" s="461" t="s">
        <v>763</v>
      </c>
      <c r="W248" s="464" t="s">
        <v>230</v>
      </c>
      <c r="X248" s="1044" t="s">
        <v>4776</v>
      </c>
      <c r="Y248" s="286"/>
    </row>
    <row r="249" spans="1:25" s="33" customFormat="1" ht="11.4" customHeight="1">
      <c r="A249" s="284" t="s">
        <v>141</v>
      </c>
      <c r="B249" s="467" t="s">
        <v>37</v>
      </c>
      <c r="C249" s="468" t="s">
        <v>3223</v>
      </c>
      <c r="D249" s="469" t="s">
        <v>2292</v>
      </c>
      <c r="E249" s="469" t="s">
        <v>3224</v>
      </c>
      <c r="F249" s="469" t="s">
        <v>230</v>
      </c>
      <c r="G249" s="469" t="s">
        <v>960</v>
      </c>
      <c r="H249" s="469" t="s">
        <v>47</v>
      </c>
      <c r="I249" s="469" t="s">
        <v>230</v>
      </c>
      <c r="J249" s="469" t="s">
        <v>230</v>
      </c>
      <c r="K249" s="469" t="s">
        <v>2240</v>
      </c>
      <c r="L249" s="470" t="s">
        <v>449</v>
      </c>
      <c r="M249" s="471" t="s">
        <v>230</v>
      </c>
      <c r="N249" s="469" t="s">
        <v>47</v>
      </c>
      <c r="O249" s="469" t="s">
        <v>516</v>
      </c>
      <c r="P249" s="469" t="s">
        <v>230</v>
      </c>
      <c r="Q249" s="469" t="s">
        <v>230</v>
      </c>
      <c r="R249" s="469" t="s">
        <v>494</v>
      </c>
      <c r="S249" s="469" t="s">
        <v>1954</v>
      </c>
      <c r="T249" s="469" t="s">
        <v>746</v>
      </c>
      <c r="U249" s="469" t="s">
        <v>3225</v>
      </c>
      <c r="V249" s="469" t="s">
        <v>509</v>
      </c>
      <c r="W249" s="472" t="s">
        <v>439</v>
      </c>
      <c r="X249" s="1041" t="s">
        <v>37</v>
      </c>
      <c r="Y249" s="284" t="s">
        <v>141</v>
      </c>
    </row>
    <row r="250" spans="1:25" s="33" customFormat="1" ht="11.4" customHeight="1">
      <c r="A250" s="286"/>
      <c r="B250" s="473" t="s">
        <v>38</v>
      </c>
      <c r="C250" s="460" t="s">
        <v>3226</v>
      </c>
      <c r="D250" s="461" t="s">
        <v>3227</v>
      </c>
      <c r="E250" s="461" t="s">
        <v>3065</v>
      </c>
      <c r="F250" s="461" t="s">
        <v>230</v>
      </c>
      <c r="G250" s="461" t="s">
        <v>499</v>
      </c>
      <c r="H250" s="461" t="s">
        <v>47</v>
      </c>
      <c r="I250" s="461" t="s">
        <v>230</v>
      </c>
      <c r="J250" s="461" t="s">
        <v>230</v>
      </c>
      <c r="K250" s="461" t="s">
        <v>859</v>
      </c>
      <c r="L250" s="462" t="s">
        <v>778</v>
      </c>
      <c r="M250" s="463" t="s">
        <v>230</v>
      </c>
      <c r="N250" s="461" t="s">
        <v>230</v>
      </c>
      <c r="O250" s="461" t="s">
        <v>435</v>
      </c>
      <c r="P250" s="461" t="s">
        <v>230</v>
      </c>
      <c r="Q250" s="461" t="s">
        <v>230</v>
      </c>
      <c r="R250" s="461" t="s">
        <v>230</v>
      </c>
      <c r="S250" s="461" t="s">
        <v>2482</v>
      </c>
      <c r="T250" s="461" t="s">
        <v>763</v>
      </c>
      <c r="U250" s="461" t="s">
        <v>230</v>
      </c>
      <c r="V250" s="461" t="s">
        <v>431</v>
      </c>
      <c r="W250" s="464" t="s">
        <v>436</v>
      </c>
      <c r="X250" s="1042" t="s">
        <v>38</v>
      </c>
      <c r="Y250" s="286"/>
    </row>
    <row r="251" spans="1:25" s="33" customFormat="1" ht="11.4" customHeight="1">
      <c r="A251" s="286"/>
      <c r="B251" s="474" t="s">
        <v>361</v>
      </c>
      <c r="C251" s="460" t="s">
        <v>2939</v>
      </c>
      <c r="D251" s="461" t="s">
        <v>3228</v>
      </c>
      <c r="E251" s="461" t="s">
        <v>1984</v>
      </c>
      <c r="F251" s="461" t="s">
        <v>230</v>
      </c>
      <c r="G251" s="461" t="s">
        <v>495</v>
      </c>
      <c r="H251" s="461" t="s">
        <v>47</v>
      </c>
      <c r="I251" s="461" t="s">
        <v>230</v>
      </c>
      <c r="J251" s="461" t="s">
        <v>230</v>
      </c>
      <c r="K251" s="461" t="s">
        <v>3229</v>
      </c>
      <c r="L251" s="462" t="s">
        <v>778</v>
      </c>
      <c r="M251" s="463" t="s">
        <v>230</v>
      </c>
      <c r="N251" s="461" t="s">
        <v>230</v>
      </c>
      <c r="O251" s="461" t="s">
        <v>569</v>
      </c>
      <c r="P251" s="461" t="s">
        <v>47</v>
      </c>
      <c r="Q251" s="461" t="s">
        <v>516</v>
      </c>
      <c r="R251" s="461" t="s">
        <v>230</v>
      </c>
      <c r="S251" s="461" t="s">
        <v>986</v>
      </c>
      <c r="T251" s="461" t="s">
        <v>755</v>
      </c>
      <c r="U251" s="461" t="s">
        <v>230</v>
      </c>
      <c r="V251" s="461" t="s">
        <v>794</v>
      </c>
      <c r="W251" s="464" t="s">
        <v>411</v>
      </c>
      <c r="X251" s="1043" t="s">
        <v>361</v>
      </c>
      <c r="Y251" s="286"/>
    </row>
    <row r="252" spans="1:25" s="33" customFormat="1" ht="11.4" customHeight="1">
      <c r="A252" s="286"/>
      <c r="B252" s="475" t="s">
        <v>362</v>
      </c>
      <c r="C252" s="460" t="s">
        <v>3230</v>
      </c>
      <c r="D252" s="461" t="s">
        <v>3092</v>
      </c>
      <c r="E252" s="461" t="s">
        <v>3231</v>
      </c>
      <c r="F252" s="461" t="s">
        <v>230</v>
      </c>
      <c r="G252" s="461" t="s">
        <v>873</v>
      </c>
      <c r="H252" s="461" t="s">
        <v>47</v>
      </c>
      <c r="I252" s="461" t="s">
        <v>230</v>
      </c>
      <c r="J252" s="461" t="s">
        <v>230</v>
      </c>
      <c r="K252" s="461" t="s">
        <v>3232</v>
      </c>
      <c r="L252" s="462" t="s">
        <v>751</v>
      </c>
      <c r="M252" s="463" t="s">
        <v>230</v>
      </c>
      <c r="N252" s="461" t="s">
        <v>230</v>
      </c>
      <c r="O252" s="461" t="s">
        <v>646</v>
      </c>
      <c r="P252" s="461" t="s">
        <v>47</v>
      </c>
      <c r="Q252" s="461" t="s">
        <v>230</v>
      </c>
      <c r="R252" s="461" t="s">
        <v>230</v>
      </c>
      <c r="S252" s="461" t="s">
        <v>849</v>
      </c>
      <c r="T252" s="461" t="s">
        <v>1499</v>
      </c>
      <c r="U252" s="461" t="s">
        <v>230</v>
      </c>
      <c r="V252" s="461" t="s">
        <v>564</v>
      </c>
      <c r="W252" s="464" t="s">
        <v>453</v>
      </c>
      <c r="X252" s="1044" t="s">
        <v>362</v>
      </c>
      <c r="Y252" s="286"/>
    </row>
    <row r="253" spans="1:25" s="33" customFormat="1" ht="11.4" customHeight="1">
      <c r="A253" s="286"/>
      <c r="B253" s="475" t="s">
        <v>4776</v>
      </c>
      <c r="C253" s="460" t="s">
        <v>3688</v>
      </c>
      <c r="D253" s="461" t="s">
        <v>923</v>
      </c>
      <c r="E253" s="461" t="s">
        <v>4269</v>
      </c>
      <c r="F253" s="461" t="s">
        <v>230</v>
      </c>
      <c r="G253" s="461" t="s">
        <v>861</v>
      </c>
      <c r="H253" s="461" t="s">
        <v>47</v>
      </c>
      <c r="I253" s="461" t="s">
        <v>230</v>
      </c>
      <c r="J253" s="461" t="s">
        <v>230</v>
      </c>
      <c r="K253" s="461" t="s">
        <v>552</v>
      </c>
      <c r="L253" s="462" t="s">
        <v>613</v>
      </c>
      <c r="M253" s="463" t="s">
        <v>230</v>
      </c>
      <c r="N253" s="461" t="s">
        <v>230</v>
      </c>
      <c r="O253" s="461" t="s">
        <v>435</v>
      </c>
      <c r="P253" s="461" t="s">
        <v>47</v>
      </c>
      <c r="Q253" s="461" t="s">
        <v>230</v>
      </c>
      <c r="R253" s="461" t="s">
        <v>230</v>
      </c>
      <c r="S253" s="461" t="s">
        <v>526</v>
      </c>
      <c r="T253" s="461" t="s">
        <v>832</v>
      </c>
      <c r="U253" s="461" t="s">
        <v>990</v>
      </c>
      <c r="V253" s="461" t="s">
        <v>584</v>
      </c>
      <c r="W253" s="464" t="s">
        <v>418</v>
      </c>
      <c r="X253" s="1044" t="s">
        <v>4776</v>
      </c>
      <c r="Y253" s="286"/>
    </row>
    <row r="254" spans="1:25" s="33" customFormat="1" ht="11.4" customHeight="1">
      <c r="A254" s="284" t="s">
        <v>142</v>
      </c>
      <c r="B254" s="467" t="s">
        <v>37</v>
      </c>
      <c r="C254" s="468" t="s">
        <v>3236</v>
      </c>
      <c r="D254" s="469" t="s">
        <v>3237</v>
      </c>
      <c r="E254" s="469" t="s">
        <v>1865</v>
      </c>
      <c r="F254" s="469" t="s">
        <v>47</v>
      </c>
      <c r="G254" s="469" t="s">
        <v>2136</v>
      </c>
      <c r="H254" s="469" t="s">
        <v>456</v>
      </c>
      <c r="I254" s="469" t="s">
        <v>783</v>
      </c>
      <c r="J254" s="469" t="s">
        <v>230</v>
      </c>
      <c r="K254" s="469" t="s">
        <v>596</v>
      </c>
      <c r="L254" s="470" t="s">
        <v>899</v>
      </c>
      <c r="M254" s="471" t="s">
        <v>574</v>
      </c>
      <c r="N254" s="469" t="s">
        <v>230</v>
      </c>
      <c r="O254" s="469" t="s">
        <v>440</v>
      </c>
      <c r="P254" s="469" t="s">
        <v>47</v>
      </c>
      <c r="Q254" s="469" t="s">
        <v>230</v>
      </c>
      <c r="R254" s="469" t="s">
        <v>592</v>
      </c>
      <c r="S254" s="469" t="s">
        <v>3238</v>
      </c>
      <c r="T254" s="469" t="s">
        <v>937</v>
      </c>
      <c r="U254" s="469" t="s">
        <v>995</v>
      </c>
      <c r="V254" s="469" t="s">
        <v>702</v>
      </c>
      <c r="W254" s="472" t="s">
        <v>230</v>
      </c>
      <c r="X254" s="1041" t="s">
        <v>37</v>
      </c>
      <c r="Y254" s="284" t="s">
        <v>142</v>
      </c>
    </row>
    <row r="255" spans="1:25" s="33" customFormat="1" ht="11.4" customHeight="1">
      <c r="A255" s="286"/>
      <c r="B255" s="473" t="s">
        <v>38</v>
      </c>
      <c r="C255" s="460" t="s">
        <v>3239</v>
      </c>
      <c r="D255" s="461" t="s">
        <v>441</v>
      </c>
      <c r="E255" s="461" t="s">
        <v>2646</v>
      </c>
      <c r="F255" s="461" t="s">
        <v>47</v>
      </c>
      <c r="G255" s="461" t="s">
        <v>3240</v>
      </c>
      <c r="H255" s="461" t="s">
        <v>605</v>
      </c>
      <c r="I255" s="461" t="s">
        <v>2690</v>
      </c>
      <c r="J255" s="461" t="s">
        <v>230</v>
      </c>
      <c r="K255" s="461" t="s">
        <v>3241</v>
      </c>
      <c r="L255" s="462" t="s">
        <v>807</v>
      </c>
      <c r="M255" s="463" t="s">
        <v>230</v>
      </c>
      <c r="N255" s="461" t="s">
        <v>230</v>
      </c>
      <c r="O255" s="461" t="s">
        <v>440</v>
      </c>
      <c r="P255" s="461" t="s">
        <v>47</v>
      </c>
      <c r="Q255" s="461" t="s">
        <v>460</v>
      </c>
      <c r="R255" s="461" t="s">
        <v>230</v>
      </c>
      <c r="S255" s="461" t="s">
        <v>3126</v>
      </c>
      <c r="T255" s="461" t="s">
        <v>1912</v>
      </c>
      <c r="U255" s="461" t="s">
        <v>230</v>
      </c>
      <c r="V255" s="461" t="s">
        <v>583</v>
      </c>
      <c r="W255" s="464" t="s">
        <v>230</v>
      </c>
      <c r="X255" s="1042" t="s">
        <v>38</v>
      </c>
      <c r="Y255" s="286"/>
    </row>
    <row r="256" spans="1:25" s="33" customFormat="1" ht="11.4" customHeight="1">
      <c r="A256" s="286"/>
      <c r="B256" s="474" t="s">
        <v>361</v>
      </c>
      <c r="C256" s="460" t="s">
        <v>3242</v>
      </c>
      <c r="D256" s="461" t="s">
        <v>656</v>
      </c>
      <c r="E256" s="461" t="s">
        <v>1746</v>
      </c>
      <c r="F256" s="461" t="s">
        <v>47</v>
      </c>
      <c r="G256" s="461" t="s">
        <v>3243</v>
      </c>
      <c r="H256" s="461" t="s">
        <v>230</v>
      </c>
      <c r="I256" s="461" t="s">
        <v>230</v>
      </c>
      <c r="J256" s="461" t="s">
        <v>230</v>
      </c>
      <c r="K256" s="461" t="s">
        <v>3065</v>
      </c>
      <c r="L256" s="462" t="s">
        <v>903</v>
      </c>
      <c r="M256" s="463" t="s">
        <v>230</v>
      </c>
      <c r="N256" s="461" t="s">
        <v>649</v>
      </c>
      <c r="O256" s="461" t="s">
        <v>620</v>
      </c>
      <c r="P256" s="461" t="s">
        <v>47</v>
      </c>
      <c r="Q256" s="461" t="s">
        <v>230</v>
      </c>
      <c r="R256" s="461" t="s">
        <v>230</v>
      </c>
      <c r="S256" s="461" t="s">
        <v>2320</v>
      </c>
      <c r="T256" s="461" t="s">
        <v>1978</v>
      </c>
      <c r="U256" s="461" t="s">
        <v>860</v>
      </c>
      <c r="V256" s="461" t="s">
        <v>578</v>
      </c>
      <c r="W256" s="464" t="s">
        <v>230</v>
      </c>
      <c r="X256" s="1043" t="s">
        <v>361</v>
      </c>
      <c r="Y256" s="286"/>
    </row>
    <row r="257" spans="1:25" s="33" customFormat="1" ht="11.4" customHeight="1">
      <c r="A257" s="286"/>
      <c r="B257" s="475" t="s">
        <v>362</v>
      </c>
      <c r="C257" s="460" t="s">
        <v>3244</v>
      </c>
      <c r="D257" s="461" t="s">
        <v>1773</v>
      </c>
      <c r="E257" s="461" t="s">
        <v>3245</v>
      </c>
      <c r="F257" s="461" t="s">
        <v>47</v>
      </c>
      <c r="G257" s="461" t="s">
        <v>3246</v>
      </c>
      <c r="H257" s="461" t="s">
        <v>610</v>
      </c>
      <c r="I257" s="461" t="s">
        <v>511</v>
      </c>
      <c r="J257" s="461" t="s">
        <v>230</v>
      </c>
      <c r="K257" s="461" t="s">
        <v>1620</v>
      </c>
      <c r="L257" s="462" t="s">
        <v>635</v>
      </c>
      <c r="M257" s="463" t="s">
        <v>230</v>
      </c>
      <c r="N257" s="461" t="s">
        <v>610</v>
      </c>
      <c r="O257" s="461" t="s">
        <v>432</v>
      </c>
      <c r="P257" s="461" t="s">
        <v>47</v>
      </c>
      <c r="Q257" s="461" t="s">
        <v>230</v>
      </c>
      <c r="R257" s="461" t="s">
        <v>230</v>
      </c>
      <c r="S257" s="461" t="s">
        <v>2365</v>
      </c>
      <c r="T257" s="461" t="s">
        <v>2052</v>
      </c>
      <c r="U257" s="461" t="s">
        <v>230</v>
      </c>
      <c r="V257" s="461" t="s">
        <v>541</v>
      </c>
      <c r="W257" s="464" t="s">
        <v>230</v>
      </c>
      <c r="X257" s="1044" t="s">
        <v>362</v>
      </c>
      <c r="Y257" s="286"/>
    </row>
    <row r="258" spans="1:25" s="33" customFormat="1" ht="11.4" customHeight="1">
      <c r="A258" s="286"/>
      <c r="B258" s="475" t="s">
        <v>4776</v>
      </c>
      <c r="C258" s="460" t="s">
        <v>3541</v>
      </c>
      <c r="D258" s="461" t="s">
        <v>230</v>
      </c>
      <c r="E258" s="461" t="s">
        <v>1220</v>
      </c>
      <c r="F258" s="461" t="s">
        <v>47</v>
      </c>
      <c r="G258" s="461" t="s">
        <v>5684</v>
      </c>
      <c r="H258" s="461" t="s">
        <v>456</v>
      </c>
      <c r="I258" s="461" t="s">
        <v>574</v>
      </c>
      <c r="J258" s="461" t="s">
        <v>230</v>
      </c>
      <c r="K258" s="461" t="s">
        <v>2463</v>
      </c>
      <c r="L258" s="462" t="s">
        <v>434</v>
      </c>
      <c r="M258" s="463" t="s">
        <v>230</v>
      </c>
      <c r="N258" s="461" t="s">
        <v>605</v>
      </c>
      <c r="O258" s="461" t="s">
        <v>429</v>
      </c>
      <c r="P258" s="461" t="s">
        <v>47</v>
      </c>
      <c r="Q258" s="461" t="s">
        <v>438</v>
      </c>
      <c r="R258" s="461" t="s">
        <v>230</v>
      </c>
      <c r="S258" s="461" t="s">
        <v>1917</v>
      </c>
      <c r="T258" s="461" t="s">
        <v>3496</v>
      </c>
      <c r="U258" s="461" t="s">
        <v>4645</v>
      </c>
      <c r="V258" s="461" t="s">
        <v>610</v>
      </c>
      <c r="W258" s="464" t="s">
        <v>230</v>
      </c>
      <c r="X258" s="1044" t="s">
        <v>4776</v>
      </c>
      <c r="Y258" s="286"/>
    </row>
    <row r="259" spans="1:25" s="33" customFormat="1" ht="11.4" customHeight="1">
      <c r="A259" s="284" t="s">
        <v>143</v>
      </c>
      <c r="B259" s="467" t="s">
        <v>37</v>
      </c>
      <c r="C259" s="468" t="s">
        <v>3250</v>
      </c>
      <c r="D259" s="469" t="s">
        <v>829</v>
      </c>
      <c r="E259" s="469" t="s">
        <v>3251</v>
      </c>
      <c r="F259" s="469" t="s">
        <v>661</v>
      </c>
      <c r="G259" s="469" t="s">
        <v>3252</v>
      </c>
      <c r="H259" s="469" t="s">
        <v>919</v>
      </c>
      <c r="I259" s="469" t="s">
        <v>3253</v>
      </c>
      <c r="J259" s="469" t="s">
        <v>3254</v>
      </c>
      <c r="K259" s="469" t="s">
        <v>3255</v>
      </c>
      <c r="L259" s="470" t="s">
        <v>3256</v>
      </c>
      <c r="M259" s="471" t="s">
        <v>3257</v>
      </c>
      <c r="N259" s="469" t="s">
        <v>3258</v>
      </c>
      <c r="O259" s="469" t="s">
        <v>975</v>
      </c>
      <c r="P259" s="469" t="s">
        <v>1882</v>
      </c>
      <c r="Q259" s="469" t="s">
        <v>1339</v>
      </c>
      <c r="R259" s="469" t="s">
        <v>2022</v>
      </c>
      <c r="S259" s="469" t="s">
        <v>3259</v>
      </c>
      <c r="T259" s="469" t="s">
        <v>3260</v>
      </c>
      <c r="U259" s="469" t="s">
        <v>3261</v>
      </c>
      <c r="V259" s="469" t="s">
        <v>825</v>
      </c>
      <c r="W259" s="472" t="s">
        <v>2805</v>
      </c>
      <c r="X259" s="1041" t="s">
        <v>37</v>
      </c>
      <c r="Y259" s="284" t="s">
        <v>143</v>
      </c>
    </row>
    <row r="260" spans="1:25" s="33" customFormat="1" ht="11.4" customHeight="1">
      <c r="A260" s="286"/>
      <c r="B260" s="473" t="s">
        <v>38</v>
      </c>
      <c r="C260" s="460" t="s">
        <v>3262</v>
      </c>
      <c r="D260" s="461" t="s">
        <v>3263</v>
      </c>
      <c r="E260" s="461" t="s">
        <v>3264</v>
      </c>
      <c r="F260" s="461" t="s">
        <v>434</v>
      </c>
      <c r="G260" s="461" t="s">
        <v>3265</v>
      </c>
      <c r="H260" s="461" t="s">
        <v>2522</v>
      </c>
      <c r="I260" s="461" t="s">
        <v>3266</v>
      </c>
      <c r="J260" s="461" t="s">
        <v>3267</v>
      </c>
      <c r="K260" s="461" t="s">
        <v>3268</v>
      </c>
      <c r="L260" s="462" t="s">
        <v>3269</v>
      </c>
      <c r="M260" s="463" t="s">
        <v>3270</v>
      </c>
      <c r="N260" s="461" t="s">
        <v>3271</v>
      </c>
      <c r="O260" s="461" t="s">
        <v>767</v>
      </c>
      <c r="P260" s="461" t="s">
        <v>3272</v>
      </c>
      <c r="Q260" s="461" t="s">
        <v>3273</v>
      </c>
      <c r="R260" s="461" t="s">
        <v>3274</v>
      </c>
      <c r="S260" s="461" t="s">
        <v>3275</v>
      </c>
      <c r="T260" s="461" t="s">
        <v>3276</v>
      </c>
      <c r="U260" s="461" t="s">
        <v>3277</v>
      </c>
      <c r="V260" s="461" t="s">
        <v>3278</v>
      </c>
      <c r="W260" s="464" t="s">
        <v>1750</v>
      </c>
      <c r="X260" s="1042" t="s">
        <v>38</v>
      </c>
      <c r="Y260" s="286"/>
    </row>
    <row r="261" spans="1:25" s="33" customFormat="1" ht="11.4" customHeight="1">
      <c r="A261" s="286"/>
      <c r="B261" s="474" t="s">
        <v>361</v>
      </c>
      <c r="C261" s="460" t="s">
        <v>3279</v>
      </c>
      <c r="D261" s="461" t="s">
        <v>1613</v>
      </c>
      <c r="E261" s="461" t="s">
        <v>3280</v>
      </c>
      <c r="F261" s="461" t="s">
        <v>894</v>
      </c>
      <c r="G261" s="461" t="s">
        <v>3281</v>
      </c>
      <c r="H261" s="461" t="s">
        <v>2152</v>
      </c>
      <c r="I261" s="461" t="s">
        <v>3282</v>
      </c>
      <c r="J261" s="461" t="s">
        <v>1957</v>
      </c>
      <c r="K261" s="461" t="s">
        <v>2175</v>
      </c>
      <c r="L261" s="462" t="s">
        <v>741</v>
      </c>
      <c r="M261" s="463" t="s">
        <v>1612</v>
      </c>
      <c r="N261" s="461" t="s">
        <v>3283</v>
      </c>
      <c r="O261" s="461" t="s">
        <v>1779</v>
      </c>
      <c r="P261" s="461" t="s">
        <v>3284</v>
      </c>
      <c r="Q261" s="461" t="s">
        <v>3285</v>
      </c>
      <c r="R261" s="461" t="s">
        <v>3273</v>
      </c>
      <c r="S261" s="461" t="s">
        <v>3286</v>
      </c>
      <c r="T261" s="461" t="s">
        <v>1304</v>
      </c>
      <c r="U261" s="461" t="s">
        <v>3287</v>
      </c>
      <c r="V261" s="461" t="s">
        <v>2196</v>
      </c>
      <c r="W261" s="464" t="s">
        <v>2692</v>
      </c>
      <c r="X261" s="1043" t="s">
        <v>361</v>
      </c>
      <c r="Y261" s="286"/>
    </row>
    <row r="262" spans="1:25" s="33" customFormat="1" ht="11.4" customHeight="1">
      <c r="A262" s="286"/>
      <c r="B262" s="475" t="s">
        <v>362</v>
      </c>
      <c r="C262" s="460" t="s">
        <v>3288</v>
      </c>
      <c r="D262" s="461" t="s">
        <v>2320</v>
      </c>
      <c r="E262" s="461" t="s">
        <v>3289</v>
      </c>
      <c r="F262" s="461" t="s">
        <v>801</v>
      </c>
      <c r="G262" s="461" t="s">
        <v>3290</v>
      </c>
      <c r="H262" s="461" t="s">
        <v>3291</v>
      </c>
      <c r="I262" s="461" t="s">
        <v>3292</v>
      </c>
      <c r="J262" s="461" t="s">
        <v>3293</v>
      </c>
      <c r="K262" s="461" t="s">
        <v>3294</v>
      </c>
      <c r="L262" s="462" t="s">
        <v>1970</v>
      </c>
      <c r="M262" s="463" t="s">
        <v>3295</v>
      </c>
      <c r="N262" s="461" t="s">
        <v>3017</v>
      </c>
      <c r="O262" s="461" t="s">
        <v>687</v>
      </c>
      <c r="P262" s="461" t="s">
        <v>1491</v>
      </c>
      <c r="Q262" s="461" t="s">
        <v>1745</v>
      </c>
      <c r="R262" s="461" t="s">
        <v>2097</v>
      </c>
      <c r="S262" s="461" t="s">
        <v>3296</v>
      </c>
      <c r="T262" s="461" t="s">
        <v>3297</v>
      </c>
      <c r="U262" s="461" t="s">
        <v>3298</v>
      </c>
      <c r="V262" s="461" t="s">
        <v>1607</v>
      </c>
      <c r="W262" s="464" t="s">
        <v>3299</v>
      </c>
      <c r="X262" s="1044" t="s">
        <v>362</v>
      </c>
      <c r="Y262" s="286"/>
    </row>
    <row r="263" spans="1:25" s="33" customFormat="1" ht="11.4" customHeight="1">
      <c r="A263" s="286"/>
      <c r="B263" s="475" t="s">
        <v>4776</v>
      </c>
      <c r="C263" s="460" t="s">
        <v>5685</v>
      </c>
      <c r="D263" s="461" t="s">
        <v>786</v>
      </c>
      <c r="E263" s="461" t="s">
        <v>5686</v>
      </c>
      <c r="F263" s="461" t="s">
        <v>904</v>
      </c>
      <c r="G263" s="461" t="s">
        <v>5687</v>
      </c>
      <c r="H263" s="461" t="s">
        <v>2337</v>
      </c>
      <c r="I263" s="461" t="s">
        <v>1880</v>
      </c>
      <c r="J263" s="461" t="s">
        <v>3885</v>
      </c>
      <c r="K263" s="461" t="s">
        <v>5688</v>
      </c>
      <c r="L263" s="462" t="s">
        <v>5689</v>
      </c>
      <c r="M263" s="463" t="s">
        <v>2842</v>
      </c>
      <c r="N263" s="461" t="s">
        <v>5690</v>
      </c>
      <c r="O263" s="461" t="s">
        <v>1546</v>
      </c>
      <c r="P263" s="461" t="s">
        <v>2357</v>
      </c>
      <c r="Q263" s="461" t="s">
        <v>5691</v>
      </c>
      <c r="R263" s="461" t="s">
        <v>3588</v>
      </c>
      <c r="S263" s="461" t="s">
        <v>3875</v>
      </c>
      <c r="T263" s="461" t="s">
        <v>5692</v>
      </c>
      <c r="U263" s="461" t="s">
        <v>3938</v>
      </c>
      <c r="V263" s="461" t="s">
        <v>1853</v>
      </c>
      <c r="W263" s="464" t="s">
        <v>2622</v>
      </c>
      <c r="X263" s="1044" t="s">
        <v>4776</v>
      </c>
      <c r="Y263" s="286"/>
    </row>
    <row r="264" spans="1:25" s="33" customFormat="1" ht="11.4" customHeight="1">
      <c r="A264" s="281" t="s">
        <v>27</v>
      </c>
      <c r="B264" s="459" t="s">
        <v>37</v>
      </c>
      <c r="C264" s="1332" t="s">
        <v>3304</v>
      </c>
      <c r="D264" s="1333" t="s">
        <v>3305</v>
      </c>
      <c r="E264" s="1333" t="s">
        <v>3306</v>
      </c>
      <c r="F264" s="1333" t="s">
        <v>3307</v>
      </c>
      <c r="G264" s="1333" t="s">
        <v>3308</v>
      </c>
      <c r="H264" s="1333" t="s">
        <v>3309</v>
      </c>
      <c r="I264" s="1333" t="s">
        <v>3310</v>
      </c>
      <c r="J264" s="1333" t="s">
        <v>3311</v>
      </c>
      <c r="K264" s="1333" t="s">
        <v>3312</v>
      </c>
      <c r="L264" s="1334" t="s">
        <v>3313</v>
      </c>
      <c r="M264" s="1335" t="s">
        <v>2119</v>
      </c>
      <c r="N264" s="1333" t="s">
        <v>3030</v>
      </c>
      <c r="O264" s="1333" t="s">
        <v>3314</v>
      </c>
      <c r="P264" s="1333" t="s">
        <v>1944</v>
      </c>
      <c r="Q264" s="1333" t="s">
        <v>3315</v>
      </c>
      <c r="R264" s="1333" t="s">
        <v>2284</v>
      </c>
      <c r="S264" s="1333" t="s">
        <v>3316</v>
      </c>
      <c r="T264" s="1333" t="s">
        <v>3317</v>
      </c>
      <c r="U264" s="1333" t="s">
        <v>3318</v>
      </c>
      <c r="V264" s="1333" t="s">
        <v>1823</v>
      </c>
      <c r="W264" s="1336" t="s">
        <v>1244</v>
      </c>
      <c r="X264" s="1037" t="s">
        <v>37</v>
      </c>
      <c r="Y264" s="281" t="s">
        <v>27</v>
      </c>
    </row>
    <row r="265" spans="1:25" s="33" customFormat="1" ht="11.4" customHeight="1">
      <c r="A265" s="283"/>
      <c r="B265" s="55" t="s">
        <v>38</v>
      </c>
      <c r="C265" s="1337" t="s">
        <v>3319</v>
      </c>
      <c r="D265" s="1338" t="s">
        <v>3320</v>
      </c>
      <c r="E265" s="1338" t="s">
        <v>3321</v>
      </c>
      <c r="F265" s="1338" t="s">
        <v>3322</v>
      </c>
      <c r="G265" s="1338" t="s">
        <v>3323</v>
      </c>
      <c r="H265" s="1338" t="s">
        <v>3324</v>
      </c>
      <c r="I265" s="1338" t="s">
        <v>3325</v>
      </c>
      <c r="J265" s="1338" t="s">
        <v>3326</v>
      </c>
      <c r="K265" s="1338" t="s">
        <v>3327</v>
      </c>
      <c r="L265" s="1339" t="s">
        <v>3328</v>
      </c>
      <c r="M265" s="1340" t="s">
        <v>2855</v>
      </c>
      <c r="N265" s="1338" t="s">
        <v>3329</v>
      </c>
      <c r="O265" s="1338" t="s">
        <v>2304</v>
      </c>
      <c r="P265" s="1338" t="s">
        <v>1256</v>
      </c>
      <c r="Q265" s="1338" t="s">
        <v>3330</v>
      </c>
      <c r="R265" s="1338" t="s">
        <v>3331</v>
      </c>
      <c r="S265" s="1338" t="s">
        <v>3332</v>
      </c>
      <c r="T265" s="1338" t="s">
        <v>3333</v>
      </c>
      <c r="U265" s="1338" t="s">
        <v>3334</v>
      </c>
      <c r="V265" s="1338" t="s">
        <v>3335</v>
      </c>
      <c r="W265" s="1341" t="s">
        <v>3336</v>
      </c>
      <c r="X265" s="1038" t="s">
        <v>38</v>
      </c>
      <c r="Y265" s="283"/>
    </row>
    <row r="266" spans="1:25" s="33" customFormat="1" ht="11.4" customHeight="1">
      <c r="A266" s="283"/>
      <c r="B266" s="465" t="s">
        <v>361</v>
      </c>
      <c r="C266" s="1337" t="s">
        <v>3337</v>
      </c>
      <c r="D266" s="1338" t="s">
        <v>3248</v>
      </c>
      <c r="E266" s="1338" t="s">
        <v>3338</v>
      </c>
      <c r="F266" s="1338" t="s">
        <v>3222</v>
      </c>
      <c r="G266" s="1338" t="s">
        <v>3339</v>
      </c>
      <c r="H266" s="1338" t="s">
        <v>2361</v>
      </c>
      <c r="I266" s="1338" t="s">
        <v>2707</v>
      </c>
      <c r="J266" s="1338" t="s">
        <v>3340</v>
      </c>
      <c r="K266" s="1338" t="s">
        <v>3341</v>
      </c>
      <c r="L266" s="1339" t="s">
        <v>3342</v>
      </c>
      <c r="M266" s="1340" t="s">
        <v>3303</v>
      </c>
      <c r="N266" s="1338" t="s">
        <v>3343</v>
      </c>
      <c r="O266" s="1338" t="s">
        <v>3344</v>
      </c>
      <c r="P266" s="1338" t="s">
        <v>3345</v>
      </c>
      <c r="Q266" s="1338" t="s">
        <v>2484</v>
      </c>
      <c r="R266" s="1338" t="s">
        <v>1423</v>
      </c>
      <c r="S266" s="1338" t="s">
        <v>3346</v>
      </c>
      <c r="T266" s="1338" t="s">
        <v>3347</v>
      </c>
      <c r="U266" s="1338" t="s">
        <v>3348</v>
      </c>
      <c r="V266" s="1338" t="s">
        <v>3349</v>
      </c>
      <c r="W266" s="1341" t="s">
        <v>3215</v>
      </c>
      <c r="X266" s="1039" t="s">
        <v>361</v>
      </c>
      <c r="Y266" s="283"/>
    </row>
    <row r="267" spans="1:25" s="33" customFormat="1" ht="11.4" customHeight="1">
      <c r="A267" s="283"/>
      <c r="B267" s="466" t="s">
        <v>362</v>
      </c>
      <c r="C267" s="1337" t="s">
        <v>3350</v>
      </c>
      <c r="D267" s="1338" t="s">
        <v>1957</v>
      </c>
      <c r="E267" s="1338" t="s">
        <v>3351</v>
      </c>
      <c r="F267" s="1338" t="s">
        <v>2467</v>
      </c>
      <c r="G267" s="1338" t="s">
        <v>3352</v>
      </c>
      <c r="H267" s="1338" t="s">
        <v>3353</v>
      </c>
      <c r="I267" s="1338" t="s">
        <v>1667</v>
      </c>
      <c r="J267" s="1338" t="s">
        <v>3354</v>
      </c>
      <c r="K267" s="1338" t="s">
        <v>3355</v>
      </c>
      <c r="L267" s="1339" t="s">
        <v>3356</v>
      </c>
      <c r="M267" s="1340" t="s">
        <v>3357</v>
      </c>
      <c r="N267" s="1338" t="s">
        <v>3358</v>
      </c>
      <c r="O267" s="1338" t="s">
        <v>2250</v>
      </c>
      <c r="P267" s="1338" t="s">
        <v>2117</v>
      </c>
      <c r="Q267" s="1338" t="s">
        <v>3359</v>
      </c>
      <c r="R267" s="1338" t="s">
        <v>3360</v>
      </c>
      <c r="S267" s="1338" t="s">
        <v>3361</v>
      </c>
      <c r="T267" s="1338" t="s">
        <v>3362</v>
      </c>
      <c r="U267" s="1338" t="s">
        <v>3363</v>
      </c>
      <c r="V267" s="1338" t="s">
        <v>3364</v>
      </c>
      <c r="W267" s="1341" t="s">
        <v>3365</v>
      </c>
      <c r="X267" s="1040" t="s">
        <v>362</v>
      </c>
      <c r="Y267" s="283"/>
    </row>
    <row r="268" spans="1:25" s="33" customFormat="1" ht="11.4" customHeight="1">
      <c r="A268" s="283"/>
      <c r="B268" s="466" t="s">
        <v>4776</v>
      </c>
      <c r="C268" s="1337" t="s">
        <v>5693</v>
      </c>
      <c r="D268" s="1338" t="s">
        <v>2532</v>
      </c>
      <c r="E268" s="1338" t="s">
        <v>5694</v>
      </c>
      <c r="F268" s="1338" t="s">
        <v>4396</v>
      </c>
      <c r="G268" s="1338" t="s">
        <v>5695</v>
      </c>
      <c r="H268" s="1338" t="s">
        <v>2250</v>
      </c>
      <c r="I268" s="1338" t="s">
        <v>5696</v>
      </c>
      <c r="J268" s="1338" t="s">
        <v>5697</v>
      </c>
      <c r="K268" s="1338" t="s">
        <v>5698</v>
      </c>
      <c r="L268" s="1339" t="s">
        <v>5699</v>
      </c>
      <c r="M268" s="1340" t="s">
        <v>3302</v>
      </c>
      <c r="N268" s="1338" t="s">
        <v>2151</v>
      </c>
      <c r="O268" s="1338" t="s">
        <v>4534</v>
      </c>
      <c r="P268" s="1338" t="s">
        <v>5338</v>
      </c>
      <c r="Q268" s="1338" t="s">
        <v>5700</v>
      </c>
      <c r="R268" s="1338" t="s">
        <v>5701</v>
      </c>
      <c r="S268" s="1338" t="s">
        <v>5702</v>
      </c>
      <c r="T268" s="1338" t="s">
        <v>5703</v>
      </c>
      <c r="U268" s="1338" t="s">
        <v>5704</v>
      </c>
      <c r="V268" s="1338" t="s">
        <v>5681</v>
      </c>
      <c r="W268" s="1341" t="s">
        <v>5705</v>
      </c>
      <c r="X268" s="1040" t="s">
        <v>4776</v>
      </c>
      <c r="Y268" s="283"/>
    </row>
    <row r="269" spans="1:25" s="33" customFormat="1" ht="11.4" customHeight="1">
      <c r="A269" s="284" t="s">
        <v>144</v>
      </c>
      <c r="B269" s="467" t="s">
        <v>37</v>
      </c>
      <c r="C269" s="468" t="s">
        <v>3369</v>
      </c>
      <c r="D269" s="469" t="s">
        <v>2246</v>
      </c>
      <c r="E269" s="469" t="s">
        <v>3370</v>
      </c>
      <c r="F269" s="469" t="s">
        <v>47</v>
      </c>
      <c r="G269" s="469" t="s">
        <v>3371</v>
      </c>
      <c r="H269" s="469" t="s">
        <v>3218</v>
      </c>
      <c r="I269" s="469" t="s">
        <v>3372</v>
      </c>
      <c r="J269" s="469" t="s">
        <v>3373</v>
      </c>
      <c r="K269" s="469" t="s">
        <v>3374</v>
      </c>
      <c r="L269" s="470" t="s">
        <v>1630</v>
      </c>
      <c r="M269" s="471" t="s">
        <v>3375</v>
      </c>
      <c r="N269" s="469" t="s">
        <v>3376</v>
      </c>
      <c r="O269" s="469" t="s">
        <v>910</v>
      </c>
      <c r="P269" s="469" t="s">
        <v>862</v>
      </c>
      <c r="Q269" s="469" t="s">
        <v>812</v>
      </c>
      <c r="R269" s="469" t="s">
        <v>3377</v>
      </c>
      <c r="S269" s="469" t="s">
        <v>3378</v>
      </c>
      <c r="T269" s="469" t="s">
        <v>3379</v>
      </c>
      <c r="U269" s="469" t="s">
        <v>3380</v>
      </c>
      <c r="V269" s="469" t="s">
        <v>3381</v>
      </c>
      <c r="W269" s="472" t="s">
        <v>545</v>
      </c>
      <c r="X269" s="1041" t="s">
        <v>37</v>
      </c>
      <c r="Y269" s="284" t="s">
        <v>144</v>
      </c>
    </row>
    <row r="270" spans="1:25" s="33" customFormat="1" ht="11.4" customHeight="1">
      <c r="A270" s="286"/>
      <c r="B270" s="473" t="s">
        <v>38</v>
      </c>
      <c r="C270" s="460" t="s">
        <v>1772</v>
      </c>
      <c r="D270" s="461" t="s">
        <v>1833</v>
      </c>
      <c r="E270" s="461" t="s">
        <v>3382</v>
      </c>
      <c r="F270" s="461" t="s">
        <v>47</v>
      </c>
      <c r="G270" s="461" t="s">
        <v>3383</v>
      </c>
      <c r="H270" s="461" t="s">
        <v>642</v>
      </c>
      <c r="I270" s="461" t="s">
        <v>3384</v>
      </c>
      <c r="J270" s="461" t="s">
        <v>2689</v>
      </c>
      <c r="K270" s="461" t="s">
        <v>3385</v>
      </c>
      <c r="L270" s="462" t="s">
        <v>1528</v>
      </c>
      <c r="M270" s="463" t="s">
        <v>3386</v>
      </c>
      <c r="N270" s="461" t="s">
        <v>3387</v>
      </c>
      <c r="O270" s="461" t="s">
        <v>687</v>
      </c>
      <c r="P270" s="461" t="s">
        <v>3388</v>
      </c>
      <c r="Q270" s="461" t="s">
        <v>3389</v>
      </c>
      <c r="R270" s="461" t="s">
        <v>3390</v>
      </c>
      <c r="S270" s="461" t="s">
        <v>3391</v>
      </c>
      <c r="T270" s="461" t="s">
        <v>2691</v>
      </c>
      <c r="U270" s="461" t="s">
        <v>3392</v>
      </c>
      <c r="V270" s="461" t="s">
        <v>3393</v>
      </c>
      <c r="W270" s="464" t="s">
        <v>948</v>
      </c>
      <c r="X270" s="1042" t="s">
        <v>38</v>
      </c>
      <c r="Y270" s="286"/>
    </row>
    <row r="271" spans="1:25" s="33" customFormat="1" ht="11.4" customHeight="1">
      <c r="A271" s="286"/>
      <c r="B271" s="474" t="s">
        <v>361</v>
      </c>
      <c r="C271" s="460" t="s">
        <v>3394</v>
      </c>
      <c r="D271" s="461" t="s">
        <v>1846</v>
      </c>
      <c r="E271" s="461" t="s">
        <v>3395</v>
      </c>
      <c r="F271" s="461" t="s">
        <v>47</v>
      </c>
      <c r="G271" s="461" t="s">
        <v>2853</v>
      </c>
      <c r="H271" s="461" t="s">
        <v>2049</v>
      </c>
      <c r="I271" s="461" t="s">
        <v>2469</v>
      </c>
      <c r="J271" s="461" t="s">
        <v>3039</v>
      </c>
      <c r="K271" s="461" t="s">
        <v>3396</v>
      </c>
      <c r="L271" s="462" t="s">
        <v>3397</v>
      </c>
      <c r="M271" s="463" t="s">
        <v>1226</v>
      </c>
      <c r="N271" s="461" t="s">
        <v>1846</v>
      </c>
      <c r="O271" s="461" t="s">
        <v>1880</v>
      </c>
      <c r="P271" s="461" t="s">
        <v>3398</v>
      </c>
      <c r="Q271" s="461" t="s">
        <v>803</v>
      </c>
      <c r="R271" s="461" t="s">
        <v>3399</v>
      </c>
      <c r="S271" s="461" t="s">
        <v>3400</v>
      </c>
      <c r="T271" s="461" t="s">
        <v>3401</v>
      </c>
      <c r="U271" s="461" t="s">
        <v>3402</v>
      </c>
      <c r="V271" s="461" t="s">
        <v>2188</v>
      </c>
      <c r="W271" s="464" t="s">
        <v>2780</v>
      </c>
      <c r="X271" s="1043" t="s">
        <v>361</v>
      </c>
      <c r="Y271" s="286"/>
    </row>
    <row r="272" spans="1:25" s="33" customFormat="1" ht="11.4" customHeight="1">
      <c r="A272" s="286"/>
      <c r="B272" s="475" t="s">
        <v>362</v>
      </c>
      <c r="C272" s="460" t="s">
        <v>3403</v>
      </c>
      <c r="D272" s="461" t="s">
        <v>948</v>
      </c>
      <c r="E272" s="461" t="s">
        <v>3404</v>
      </c>
      <c r="F272" s="461" t="s">
        <v>47</v>
      </c>
      <c r="G272" s="461" t="s">
        <v>3405</v>
      </c>
      <c r="H272" s="461" t="s">
        <v>763</v>
      </c>
      <c r="I272" s="461" t="s">
        <v>3406</v>
      </c>
      <c r="J272" s="461" t="s">
        <v>1654</v>
      </c>
      <c r="K272" s="461" t="s">
        <v>3407</v>
      </c>
      <c r="L272" s="462" t="s">
        <v>2655</v>
      </c>
      <c r="M272" s="463" t="s">
        <v>3408</v>
      </c>
      <c r="N272" s="461" t="s">
        <v>3409</v>
      </c>
      <c r="O272" s="461" t="s">
        <v>2094</v>
      </c>
      <c r="P272" s="461" t="s">
        <v>1664</v>
      </c>
      <c r="Q272" s="461" t="s">
        <v>1953</v>
      </c>
      <c r="R272" s="461" t="s">
        <v>2411</v>
      </c>
      <c r="S272" s="461" t="s">
        <v>3410</v>
      </c>
      <c r="T272" s="461" t="s">
        <v>3411</v>
      </c>
      <c r="U272" s="461" t="s">
        <v>2874</v>
      </c>
      <c r="V272" s="461" t="s">
        <v>2390</v>
      </c>
      <c r="W272" s="464" t="s">
        <v>2780</v>
      </c>
      <c r="X272" s="1044" t="s">
        <v>362</v>
      </c>
      <c r="Y272" s="286"/>
    </row>
    <row r="273" spans="1:25" s="33" customFormat="1" ht="11.4" customHeight="1">
      <c r="A273" s="286"/>
      <c r="B273" s="475" t="s">
        <v>4776</v>
      </c>
      <c r="C273" s="460" t="s">
        <v>5706</v>
      </c>
      <c r="D273" s="461" t="s">
        <v>2454</v>
      </c>
      <c r="E273" s="461" t="s">
        <v>5707</v>
      </c>
      <c r="F273" s="461" t="s">
        <v>47</v>
      </c>
      <c r="G273" s="461" t="s">
        <v>5708</v>
      </c>
      <c r="H273" s="461" t="s">
        <v>478</v>
      </c>
      <c r="I273" s="461" t="s">
        <v>2276</v>
      </c>
      <c r="J273" s="461" t="s">
        <v>4372</v>
      </c>
      <c r="K273" s="461" t="s">
        <v>5709</v>
      </c>
      <c r="L273" s="462" t="s">
        <v>1651</v>
      </c>
      <c r="M273" s="463" t="s">
        <v>1846</v>
      </c>
      <c r="N273" s="461" t="s">
        <v>2286</v>
      </c>
      <c r="O273" s="461" t="s">
        <v>3187</v>
      </c>
      <c r="P273" s="461" t="s">
        <v>1531</v>
      </c>
      <c r="Q273" s="461" t="s">
        <v>2338</v>
      </c>
      <c r="R273" s="461" t="s">
        <v>3143</v>
      </c>
      <c r="S273" s="461" t="s">
        <v>5710</v>
      </c>
      <c r="T273" s="461" t="s">
        <v>5711</v>
      </c>
      <c r="U273" s="461" t="s">
        <v>5712</v>
      </c>
      <c r="V273" s="461" t="s">
        <v>2391</v>
      </c>
      <c r="W273" s="464" t="s">
        <v>4550</v>
      </c>
      <c r="X273" s="1044" t="s">
        <v>4776</v>
      </c>
      <c r="Y273" s="286"/>
    </row>
    <row r="274" spans="1:25" s="33" customFormat="1" ht="11.4" customHeight="1">
      <c r="A274" s="284" t="s">
        <v>145</v>
      </c>
      <c r="B274" s="467" t="s">
        <v>37</v>
      </c>
      <c r="C274" s="468" t="s">
        <v>3412</v>
      </c>
      <c r="D274" s="469" t="s">
        <v>230</v>
      </c>
      <c r="E274" s="469" t="s">
        <v>2622</v>
      </c>
      <c r="F274" s="469" t="s">
        <v>230</v>
      </c>
      <c r="G274" s="469" t="s">
        <v>857</v>
      </c>
      <c r="H274" s="469" t="s">
        <v>230</v>
      </c>
      <c r="I274" s="469" t="s">
        <v>558</v>
      </c>
      <c r="J274" s="469" t="s">
        <v>526</v>
      </c>
      <c r="K274" s="469" t="s">
        <v>923</v>
      </c>
      <c r="L274" s="470" t="s">
        <v>673</v>
      </c>
      <c r="M274" s="471" t="s">
        <v>230</v>
      </c>
      <c r="N274" s="469" t="s">
        <v>230</v>
      </c>
      <c r="O274" s="469" t="s">
        <v>610</v>
      </c>
      <c r="P274" s="469" t="s">
        <v>610</v>
      </c>
      <c r="Q274" s="469" t="s">
        <v>577</v>
      </c>
      <c r="R274" s="469" t="s">
        <v>465</v>
      </c>
      <c r="S274" s="469" t="s">
        <v>865</v>
      </c>
      <c r="T274" s="469" t="s">
        <v>3218</v>
      </c>
      <c r="U274" s="469" t="s">
        <v>1284</v>
      </c>
      <c r="V274" s="469" t="s">
        <v>776</v>
      </c>
      <c r="W274" s="472" t="s">
        <v>610</v>
      </c>
      <c r="X274" s="1041" t="s">
        <v>37</v>
      </c>
      <c r="Y274" s="284" t="s">
        <v>145</v>
      </c>
    </row>
    <row r="275" spans="1:25" s="33" customFormat="1" ht="11.4" customHeight="1">
      <c r="A275" s="286"/>
      <c r="B275" s="473" t="s">
        <v>38</v>
      </c>
      <c r="C275" s="460" t="s">
        <v>3413</v>
      </c>
      <c r="D275" s="461" t="s">
        <v>230</v>
      </c>
      <c r="E275" s="461" t="s">
        <v>939</v>
      </c>
      <c r="F275" s="461" t="s">
        <v>230</v>
      </c>
      <c r="G275" s="461" t="s">
        <v>1538</v>
      </c>
      <c r="H275" s="461" t="s">
        <v>230</v>
      </c>
      <c r="I275" s="461" t="s">
        <v>807</v>
      </c>
      <c r="J275" s="461" t="s">
        <v>1516</v>
      </c>
      <c r="K275" s="461" t="s">
        <v>3414</v>
      </c>
      <c r="L275" s="462" t="s">
        <v>1939</v>
      </c>
      <c r="M275" s="463" t="s">
        <v>230</v>
      </c>
      <c r="N275" s="461" t="s">
        <v>230</v>
      </c>
      <c r="O275" s="461" t="s">
        <v>456</v>
      </c>
      <c r="P275" s="461" t="s">
        <v>230</v>
      </c>
      <c r="Q275" s="461" t="s">
        <v>230</v>
      </c>
      <c r="R275" s="461" t="s">
        <v>567</v>
      </c>
      <c r="S275" s="461" t="s">
        <v>467</v>
      </c>
      <c r="T275" s="461" t="s">
        <v>3300</v>
      </c>
      <c r="U275" s="461" t="s">
        <v>796</v>
      </c>
      <c r="V275" s="461" t="s">
        <v>504</v>
      </c>
      <c r="W275" s="464" t="s">
        <v>610</v>
      </c>
      <c r="X275" s="1042" t="s">
        <v>38</v>
      </c>
      <c r="Y275" s="286"/>
    </row>
    <row r="276" spans="1:25" s="33" customFormat="1" ht="11.4" customHeight="1">
      <c r="A276" s="286"/>
      <c r="B276" s="474" t="s">
        <v>361</v>
      </c>
      <c r="C276" s="460" t="s">
        <v>3415</v>
      </c>
      <c r="D276" s="461" t="s">
        <v>230</v>
      </c>
      <c r="E276" s="461" t="s">
        <v>2983</v>
      </c>
      <c r="F276" s="461" t="s">
        <v>230</v>
      </c>
      <c r="G276" s="461" t="s">
        <v>1574</v>
      </c>
      <c r="H276" s="461" t="s">
        <v>230</v>
      </c>
      <c r="I276" s="461" t="s">
        <v>566</v>
      </c>
      <c r="J276" s="461" t="s">
        <v>1939</v>
      </c>
      <c r="K276" s="461" t="s">
        <v>2239</v>
      </c>
      <c r="L276" s="462" t="s">
        <v>988</v>
      </c>
      <c r="M276" s="463" t="s">
        <v>230</v>
      </c>
      <c r="N276" s="461" t="s">
        <v>230</v>
      </c>
      <c r="O276" s="461" t="s">
        <v>514</v>
      </c>
      <c r="P276" s="461" t="s">
        <v>230</v>
      </c>
      <c r="Q276" s="461" t="s">
        <v>230</v>
      </c>
      <c r="R276" s="461" t="s">
        <v>481</v>
      </c>
      <c r="S276" s="461" t="s">
        <v>3416</v>
      </c>
      <c r="T276" s="461" t="s">
        <v>437</v>
      </c>
      <c r="U276" s="461" t="s">
        <v>566</v>
      </c>
      <c r="V276" s="461" t="s">
        <v>778</v>
      </c>
      <c r="W276" s="464" t="s">
        <v>667</v>
      </c>
      <c r="X276" s="1043" t="s">
        <v>361</v>
      </c>
      <c r="Y276" s="286"/>
    </row>
    <row r="277" spans="1:25" s="33" customFormat="1" ht="11.4" customHeight="1">
      <c r="A277" s="286"/>
      <c r="B277" s="475" t="s">
        <v>362</v>
      </c>
      <c r="C277" s="460" t="s">
        <v>870</v>
      </c>
      <c r="D277" s="461" t="s">
        <v>230</v>
      </c>
      <c r="E277" s="461" t="s">
        <v>1406</v>
      </c>
      <c r="F277" s="461" t="s">
        <v>230</v>
      </c>
      <c r="G277" s="461" t="s">
        <v>517</v>
      </c>
      <c r="H277" s="461" t="s">
        <v>230</v>
      </c>
      <c r="I277" s="461" t="s">
        <v>757</v>
      </c>
      <c r="J277" s="461" t="s">
        <v>1617</v>
      </c>
      <c r="K277" s="461" t="s">
        <v>534</v>
      </c>
      <c r="L277" s="462" t="s">
        <v>1952</v>
      </c>
      <c r="M277" s="463" t="s">
        <v>230</v>
      </c>
      <c r="N277" s="461" t="s">
        <v>230</v>
      </c>
      <c r="O277" s="461" t="s">
        <v>605</v>
      </c>
      <c r="P277" s="461" t="s">
        <v>862</v>
      </c>
      <c r="Q277" s="461" t="s">
        <v>230</v>
      </c>
      <c r="R277" s="461" t="s">
        <v>230</v>
      </c>
      <c r="S277" s="461" t="s">
        <v>1649</v>
      </c>
      <c r="T277" s="461" t="s">
        <v>1852</v>
      </c>
      <c r="U277" s="461" t="s">
        <v>432</v>
      </c>
      <c r="V277" s="461" t="s">
        <v>518</v>
      </c>
      <c r="W277" s="464" t="s">
        <v>605</v>
      </c>
      <c r="X277" s="1044" t="s">
        <v>362</v>
      </c>
      <c r="Y277" s="286"/>
    </row>
    <row r="278" spans="1:25" s="33" customFormat="1" ht="11.4" customHeight="1">
      <c r="A278" s="286"/>
      <c r="B278" s="475" t="s">
        <v>4776</v>
      </c>
      <c r="C278" s="460" t="s">
        <v>5713</v>
      </c>
      <c r="D278" s="461" t="s">
        <v>230</v>
      </c>
      <c r="E278" s="461" t="s">
        <v>961</v>
      </c>
      <c r="F278" s="461" t="s">
        <v>47</v>
      </c>
      <c r="G278" s="461" t="s">
        <v>2015</v>
      </c>
      <c r="H278" s="461" t="s">
        <v>230</v>
      </c>
      <c r="I278" s="461" t="s">
        <v>230</v>
      </c>
      <c r="J278" s="461" t="s">
        <v>1264</v>
      </c>
      <c r="K278" s="461" t="s">
        <v>1605</v>
      </c>
      <c r="L278" s="462" t="s">
        <v>656</v>
      </c>
      <c r="M278" s="463" t="s">
        <v>230</v>
      </c>
      <c r="N278" s="461" t="s">
        <v>428</v>
      </c>
      <c r="O278" s="461" t="s">
        <v>620</v>
      </c>
      <c r="P278" s="461" t="s">
        <v>768</v>
      </c>
      <c r="Q278" s="461" t="s">
        <v>514</v>
      </c>
      <c r="R278" s="461" t="s">
        <v>230</v>
      </c>
      <c r="S278" s="461" t="s">
        <v>773</v>
      </c>
      <c r="T278" s="461" t="s">
        <v>2686</v>
      </c>
      <c r="U278" s="461" t="s">
        <v>439</v>
      </c>
      <c r="V278" s="461" t="s">
        <v>708</v>
      </c>
      <c r="W278" s="464" t="s">
        <v>605</v>
      </c>
      <c r="X278" s="1044" t="s">
        <v>4776</v>
      </c>
      <c r="Y278" s="286"/>
    </row>
    <row r="279" spans="1:25" s="33" customFormat="1" ht="11.4" customHeight="1">
      <c r="A279" s="284" t="s">
        <v>146</v>
      </c>
      <c r="B279" s="467" t="s">
        <v>37</v>
      </c>
      <c r="C279" s="468" t="s">
        <v>3420</v>
      </c>
      <c r="D279" s="469" t="s">
        <v>974</v>
      </c>
      <c r="E279" s="469" t="s">
        <v>3421</v>
      </c>
      <c r="F279" s="469" t="s">
        <v>230</v>
      </c>
      <c r="G279" s="469" t="s">
        <v>3422</v>
      </c>
      <c r="H279" s="469" t="s">
        <v>230</v>
      </c>
      <c r="I279" s="469" t="s">
        <v>2402</v>
      </c>
      <c r="J279" s="469" t="s">
        <v>593</v>
      </c>
      <c r="K279" s="469" t="s">
        <v>916</v>
      </c>
      <c r="L279" s="470" t="s">
        <v>571</v>
      </c>
      <c r="M279" s="471" t="s">
        <v>604</v>
      </c>
      <c r="N279" s="469" t="s">
        <v>702</v>
      </c>
      <c r="O279" s="469" t="s">
        <v>589</v>
      </c>
      <c r="P279" s="469" t="s">
        <v>518</v>
      </c>
      <c r="Q279" s="469" t="s">
        <v>456</v>
      </c>
      <c r="R279" s="469" t="s">
        <v>710</v>
      </c>
      <c r="S279" s="469" t="s">
        <v>2369</v>
      </c>
      <c r="T279" s="469" t="s">
        <v>3423</v>
      </c>
      <c r="U279" s="469" t="s">
        <v>745</v>
      </c>
      <c r="V279" s="469" t="s">
        <v>752</v>
      </c>
      <c r="W279" s="472" t="s">
        <v>458</v>
      </c>
      <c r="X279" s="1041" t="s">
        <v>37</v>
      </c>
      <c r="Y279" s="284" t="s">
        <v>146</v>
      </c>
    </row>
    <row r="280" spans="1:25" s="33" customFormat="1" ht="11.4" customHeight="1">
      <c r="A280" s="286"/>
      <c r="B280" s="473" t="s">
        <v>38</v>
      </c>
      <c r="C280" s="460" t="s">
        <v>3424</v>
      </c>
      <c r="D280" s="461" t="s">
        <v>2047</v>
      </c>
      <c r="E280" s="461" t="s">
        <v>3425</v>
      </c>
      <c r="F280" s="461" t="s">
        <v>230</v>
      </c>
      <c r="G280" s="461" t="s">
        <v>3426</v>
      </c>
      <c r="H280" s="461" t="s">
        <v>456</v>
      </c>
      <c r="I280" s="461" t="s">
        <v>230</v>
      </c>
      <c r="J280" s="461" t="s">
        <v>1760</v>
      </c>
      <c r="K280" s="461" t="s">
        <v>3427</v>
      </c>
      <c r="L280" s="462" t="s">
        <v>912</v>
      </c>
      <c r="M280" s="463" t="s">
        <v>798</v>
      </c>
      <c r="N280" s="461" t="s">
        <v>683</v>
      </c>
      <c r="O280" s="461" t="s">
        <v>471</v>
      </c>
      <c r="P280" s="461" t="s">
        <v>580</v>
      </c>
      <c r="Q280" s="461" t="s">
        <v>620</v>
      </c>
      <c r="R280" s="461" t="s">
        <v>810</v>
      </c>
      <c r="S280" s="461" t="s">
        <v>3428</v>
      </c>
      <c r="T280" s="461" t="s">
        <v>3129</v>
      </c>
      <c r="U280" s="461" t="s">
        <v>230</v>
      </c>
      <c r="V280" s="461" t="s">
        <v>950</v>
      </c>
      <c r="W280" s="464" t="s">
        <v>230</v>
      </c>
      <c r="X280" s="1042" t="s">
        <v>38</v>
      </c>
      <c r="Y280" s="286"/>
    </row>
    <row r="281" spans="1:25" s="33" customFormat="1" ht="11.4" customHeight="1">
      <c r="A281" s="286"/>
      <c r="B281" s="474" t="s">
        <v>361</v>
      </c>
      <c r="C281" s="460" t="s">
        <v>3429</v>
      </c>
      <c r="D281" s="461" t="s">
        <v>2329</v>
      </c>
      <c r="E281" s="461" t="s">
        <v>3430</v>
      </c>
      <c r="F281" s="461" t="s">
        <v>230</v>
      </c>
      <c r="G281" s="461" t="s">
        <v>3431</v>
      </c>
      <c r="H281" s="461" t="s">
        <v>610</v>
      </c>
      <c r="I281" s="461" t="s">
        <v>230</v>
      </c>
      <c r="J281" s="461" t="s">
        <v>588</v>
      </c>
      <c r="K281" s="461" t="s">
        <v>3091</v>
      </c>
      <c r="L281" s="462" t="s">
        <v>929</v>
      </c>
      <c r="M281" s="463" t="s">
        <v>670</v>
      </c>
      <c r="N281" s="461" t="s">
        <v>674</v>
      </c>
      <c r="O281" s="461" t="s">
        <v>580</v>
      </c>
      <c r="P281" s="461" t="s">
        <v>496</v>
      </c>
      <c r="Q281" s="461" t="s">
        <v>649</v>
      </c>
      <c r="R281" s="461" t="s">
        <v>492</v>
      </c>
      <c r="S281" s="461" t="s">
        <v>3083</v>
      </c>
      <c r="T281" s="461" t="s">
        <v>1971</v>
      </c>
      <c r="U281" s="461" t="s">
        <v>230</v>
      </c>
      <c r="V281" s="461" t="s">
        <v>950</v>
      </c>
      <c r="W281" s="464" t="s">
        <v>230</v>
      </c>
      <c r="X281" s="1043" t="s">
        <v>361</v>
      </c>
      <c r="Y281" s="286"/>
    </row>
    <row r="282" spans="1:25" s="33" customFormat="1" ht="11.4" customHeight="1">
      <c r="A282" s="286"/>
      <c r="B282" s="475" t="s">
        <v>362</v>
      </c>
      <c r="C282" s="460" t="s">
        <v>3432</v>
      </c>
      <c r="D282" s="461" t="s">
        <v>550</v>
      </c>
      <c r="E282" s="461" t="s">
        <v>3433</v>
      </c>
      <c r="F282" s="461" t="s">
        <v>230</v>
      </c>
      <c r="G282" s="461" t="s">
        <v>3434</v>
      </c>
      <c r="H282" s="461" t="s">
        <v>610</v>
      </c>
      <c r="I282" s="461" t="s">
        <v>230</v>
      </c>
      <c r="J282" s="461" t="s">
        <v>748</v>
      </c>
      <c r="K282" s="461" t="s">
        <v>1185</v>
      </c>
      <c r="L282" s="462" t="s">
        <v>763</v>
      </c>
      <c r="M282" s="463" t="s">
        <v>3435</v>
      </c>
      <c r="N282" s="461" t="s">
        <v>765</v>
      </c>
      <c r="O282" s="461" t="s">
        <v>607</v>
      </c>
      <c r="P282" s="461" t="s">
        <v>650</v>
      </c>
      <c r="Q282" s="461" t="s">
        <v>435</v>
      </c>
      <c r="R282" s="461" t="s">
        <v>798</v>
      </c>
      <c r="S282" s="461" t="s">
        <v>1408</v>
      </c>
      <c r="T282" s="461" t="s">
        <v>3436</v>
      </c>
      <c r="U282" s="461" t="s">
        <v>2815</v>
      </c>
      <c r="V282" s="461" t="s">
        <v>3023</v>
      </c>
      <c r="W282" s="464" t="s">
        <v>453</v>
      </c>
      <c r="X282" s="1044" t="s">
        <v>362</v>
      </c>
      <c r="Y282" s="286"/>
    </row>
    <row r="283" spans="1:25" s="33" customFormat="1" ht="11.4" customHeight="1">
      <c r="A283" s="286"/>
      <c r="B283" s="475" t="s">
        <v>4776</v>
      </c>
      <c r="C283" s="460" t="s">
        <v>5714</v>
      </c>
      <c r="D283" s="461" t="s">
        <v>2196</v>
      </c>
      <c r="E283" s="461" t="s">
        <v>5715</v>
      </c>
      <c r="F283" s="461" t="s">
        <v>230</v>
      </c>
      <c r="G283" s="461" t="s">
        <v>5716</v>
      </c>
      <c r="H283" s="461" t="s">
        <v>498</v>
      </c>
      <c r="I283" s="461" t="s">
        <v>230</v>
      </c>
      <c r="J283" s="461" t="s">
        <v>1458</v>
      </c>
      <c r="K283" s="461" t="s">
        <v>2513</v>
      </c>
      <c r="L283" s="462" t="s">
        <v>2132</v>
      </c>
      <c r="M283" s="463" t="s">
        <v>650</v>
      </c>
      <c r="N283" s="461" t="s">
        <v>794</v>
      </c>
      <c r="O283" s="461" t="s">
        <v>634</v>
      </c>
      <c r="P283" s="461" t="s">
        <v>453</v>
      </c>
      <c r="Q283" s="461" t="s">
        <v>516</v>
      </c>
      <c r="R283" s="461" t="s">
        <v>1007</v>
      </c>
      <c r="S283" s="461" t="s">
        <v>4368</v>
      </c>
      <c r="T283" s="461" t="s">
        <v>4554</v>
      </c>
      <c r="U283" s="461" t="s">
        <v>2653</v>
      </c>
      <c r="V283" s="461" t="s">
        <v>752</v>
      </c>
      <c r="W283" s="464" t="s">
        <v>520</v>
      </c>
      <c r="X283" s="1044" t="s">
        <v>4776</v>
      </c>
      <c r="Y283" s="286"/>
    </row>
    <row r="284" spans="1:25" s="33" customFormat="1" ht="11.4" customHeight="1">
      <c r="A284" s="284" t="s">
        <v>147</v>
      </c>
      <c r="B284" s="467" t="s">
        <v>37</v>
      </c>
      <c r="C284" s="468" t="s">
        <v>3439</v>
      </c>
      <c r="D284" s="469" t="s">
        <v>2340</v>
      </c>
      <c r="E284" s="469" t="s">
        <v>3440</v>
      </c>
      <c r="F284" s="469" t="s">
        <v>230</v>
      </c>
      <c r="G284" s="469" t="s">
        <v>877</v>
      </c>
      <c r="H284" s="469" t="s">
        <v>230</v>
      </c>
      <c r="I284" s="469" t="s">
        <v>2424</v>
      </c>
      <c r="J284" s="469" t="s">
        <v>3065</v>
      </c>
      <c r="K284" s="469" t="s">
        <v>3441</v>
      </c>
      <c r="L284" s="470" t="s">
        <v>640</v>
      </c>
      <c r="M284" s="471" t="s">
        <v>580</v>
      </c>
      <c r="N284" s="469" t="s">
        <v>230</v>
      </c>
      <c r="O284" s="469" t="s">
        <v>494</v>
      </c>
      <c r="P284" s="469" t="s">
        <v>230</v>
      </c>
      <c r="Q284" s="469" t="s">
        <v>468</v>
      </c>
      <c r="R284" s="469" t="s">
        <v>449</v>
      </c>
      <c r="S284" s="469" t="s">
        <v>3066</v>
      </c>
      <c r="T284" s="469" t="s">
        <v>534</v>
      </c>
      <c r="U284" s="469" t="s">
        <v>777</v>
      </c>
      <c r="V284" s="469" t="s">
        <v>649</v>
      </c>
      <c r="W284" s="472" t="s">
        <v>230</v>
      </c>
      <c r="X284" s="1041" t="s">
        <v>37</v>
      </c>
      <c r="Y284" s="284" t="s">
        <v>147</v>
      </c>
    </row>
    <row r="285" spans="1:25" s="33" customFormat="1" ht="11.4" customHeight="1">
      <c r="A285" s="286"/>
      <c r="B285" s="473" t="s">
        <v>38</v>
      </c>
      <c r="C285" s="460" t="s">
        <v>3442</v>
      </c>
      <c r="D285" s="461" t="s">
        <v>2758</v>
      </c>
      <c r="E285" s="461" t="s">
        <v>3443</v>
      </c>
      <c r="F285" s="461" t="s">
        <v>230</v>
      </c>
      <c r="G285" s="461" t="s">
        <v>3444</v>
      </c>
      <c r="H285" s="461" t="s">
        <v>448</v>
      </c>
      <c r="I285" s="461" t="s">
        <v>230</v>
      </c>
      <c r="J285" s="461" t="s">
        <v>656</v>
      </c>
      <c r="K285" s="461" t="s">
        <v>2396</v>
      </c>
      <c r="L285" s="462" t="s">
        <v>957</v>
      </c>
      <c r="M285" s="463" t="s">
        <v>230</v>
      </c>
      <c r="N285" s="461" t="s">
        <v>230</v>
      </c>
      <c r="O285" s="461" t="s">
        <v>577</v>
      </c>
      <c r="P285" s="461" t="s">
        <v>230</v>
      </c>
      <c r="Q285" s="461" t="s">
        <v>568</v>
      </c>
      <c r="R285" s="461" t="s">
        <v>582</v>
      </c>
      <c r="S285" s="461" t="s">
        <v>3445</v>
      </c>
      <c r="T285" s="461" t="s">
        <v>590</v>
      </c>
      <c r="U285" s="461" t="s">
        <v>230</v>
      </c>
      <c r="V285" s="461" t="s">
        <v>569</v>
      </c>
      <c r="W285" s="464" t="s">
        <v>230</v>
      </c>
      <c r="X285" s="1042" t="s">
        <v>38</v>
      </c>
      <c r="Y285" s="286"/>
    </row>
    <row r="286" spans="1:25" s="33" customFormat="1" ht="11.4" customHeight="1">
      <c r="A286" s="286"/>
      <c r="B286" s="474" t="s">
        <v>361</v>
      </c>
      <c r="C286" s="460" t="s">
        <v>3446</v>
      </c>
      <c r="D286" s="461" t="s">
        <v>1837</v>
      </c>
      <c r="E286" s="461" t="s">
        <v>3365</v>
      </c>
      <c r="F286" s="461" t="s">
        <v>230</v>
      </c>
      <c r="G286" s="461" t="s">
        <v>1851</v>
      </c>
      <c r="H286" s="461" t="s">
        <v>439</v>
      </c>
      <c r="I286" s="461" t="s">
        <v>230</v>
      </c>
      <c r="J286" s="461" t="s">
        <v>437</v>
      </c>
      <c r="K286" s="461" t="s">
        <v>661</v>
      </c>
      <c r="L286" s="462" t="s">
        <v>413</v>
      </c>
      <c r="M286" s="463" t="s">
        <v>230</v>
      </c>
      <c r="N286" s="461" t="s">
        <v>610</v>
      </c>
      <c r="O286" s="461" t="s">
        <v>610</v>
      </c>
      <c r="P286" s="461" t="s">
        <v>230</v>
      </c>
      <c r="Q286" s="461" t="s">
        <v>587</v>
      </c>
      <c r="R286" s="461" t="s">
        <v>714</v>
      </c>
      <c r="S286" s="461" t="s">
        <v>2228</v>
      </c>
      <c r="T286" s="461" t="s">
        <v>863</v>
      </c>
      <c r="U286" s="461" t="s">
        <v>230</v>
      </c>
      <c r="V286" s="461" t="s">
        <v>516</v>
      </c>
      <c r="W286" s="464" t="s">
        <v>230</v>
      </c>
      <c r="X286" s="1043" t="s">
        <v>361</v>
      </c>
      <c r="Y286" s="286"/>
    </row>
    <row r="287" spans="1:25" s="33" customFormat="1" ht="11.4" customHeight="1">
      <c r="A287" s="286"/>
      <c r="B287" s="475" t="s">
        <v>362</v>
      </c>
      <c r="C287" s="460" t="s">
        <v>3447</v>
      </c>
      <c r="D287" s="461" t="s">
        <v>1972</v>
      </c>
      <c r="E287" s="461" t="s">
        <v>3448</v>
      </c>
      <c r="F287" s="461" t="s">
        <v>230</v>
      </c>
      <c r="G287" s="461" t="s">
        <v>3449</v>
      </c>
      <c r="H287" s="461" t="s">
        <v>230</v>
      </c>
      <c r="I287" s="461" t="s">
        <v>574</v>
      </c>
      <c r="J287" s="461" t="s">
        <v>2458</v>
      </c>
      <c r="K287" s="461" t="s">
        <v>757</v>
      </c>
      <c r="L287" s="462" t="s">
        <v>409</v>
      </c>
      <c r="M287" s="463" t="s">
        <v>230</v>
      </c>
      <c r="N287" s="461" t="s">
        <v>667</v>
      </c>
      <c r="O287" s="461" t="s">
        <v>514</v>
      </c>
      <c r="P287" s="461" t="s">
        <v>230</v>
      </c>
      <c r="Q287" s="461" t="s">
        <v>468</v>
      </c>
      <c r="R287" s="461" t="s">
        <v>579</v>
      </c>
      <c r="S287" s="461" t="s">
        <v>913</v>
      </c>
      <c r="T287" s="461" t="s">
        <v>1844</v>
      </c>
      <c r="U287" s="461" t="s">
        <v>230</v>
      </c>
      <c r="V287" s="461" t="s">
        <v>646</v>
      </c>
      <c r="W287" s="464" t="s">
        <v>230</v>
      </c>
      <c r="X287" s="1044" t="s">
        <v>362</v>
      </c>
      <c r="Y287" s="286"/>
    </row>
    <row r="288" spans="1:25" s="33" customFormat="1" ht="11.4" customHeight="1">
      <c r="A288" s="286"/>
      <c r="B288" s="475" t="s">
        <v>4776</v>
      </c>
      <c r="C288" s="460" t="s">
        <v>5717</v>
      </c>
      <c r="D288" s="461" t="s">
        <v>3162</v>
      </c>
      <c r="E288" s="461" t="s">
        <v>5718</v>
      </c>
      <c r="F288" s="461" t="s">
        <v>230</v>
      </c>
      <c r="G288" s="461" t="s">
        <v>5719</v>
      </c>
      <c r="H288" s="461" t="s">
        <v>230</v>
      </c>
      <c r="I288" s="461" t="s">
        <v>492</v>
      </c>
      <c r="J288" s="461" t="s">
        <v>485</v>
      </c>
      <c r="K288" s="461" t="s">
        <v>2770</v>
      </c>
      <c r="L288" s="462" t="s">
        <v>613</v>
      </c>
      <c r="M288" s="463" t="s">
        <v>230</v>
      </c>
      <c r="N288" s="461" t="s">
        <v>577</v>
      </c>
      <c r="O288" s="461" t="s">
        <v>230</v>
      </c>
      <c r="P288" s="461" t="s">
        <v>230</v>
      </c>
      <c r="Q288" s="461" t="s">
        <v>448</v>
      </c>
      <c r="R288" s="461" t="s">
        <v>671</v>
      </c>
      <c r="S288" s="461" t="s">
        <v>3783</v>
      </c>
      <c r="T288" s="461" t="s">
        <v>815</v>
      </c>
      <c r="U288" s="461" t="s">
        <v>790</v>
      </c>
      <c r="V288" s="461" t="s">
        <v>649</v>
      </c>
      <c r="W288" s="464" t="s">
        <v>230</v>
      </c>
      <c r="X288" s="1044" t="s">
        <v>4776</v>
      </c>
      <c r="Y288" s="286"/>
    </row>
    <row r="289" spans="1:25" s="33" customFormat="1" ht="11.4" customHeight="1">
      <c r="A289" s="284" t="s">
        <v>148</v>
      </c>
      <c r="B289" s="467" t="s">
        <v>37</v>
      </c>
      <c r="C289" s="468" t="s">
        <v>3453</v>
      </c>
      <c r="D289" s="469" t="s">
        <v>3454</v>
      </c>
      <c r="E289" s="469" t="s">
        <v>1497</v>
      </c>
      <c r="F289" s="469" t="s">
        <v>230</v>
      </c>
      <c r="G289" s="469" t="s">
        <v>3455</v>
      </c>
      <c r="H289" s="469" t="s">
        <v>230</v>
      </c>
      <c r="I289" s="469" t="s">
        <v>3441</v>
      </c>
      <c r="J289" s="469" t="s">
        <v>230</v>
      </c>
      <c r="K289" s="469" t="s">
        <v>2400</v>
      </c>
      <c r="L289" s="470" t="s">
        <v>759</v>
      </c>
      <c r="M289" s="471" t="s">
        <v>710</v>
      </c>
      <c r="N289" s="469" t="s">
        <v>230</v>
      </c>
      <c r="O289" s="469" t="s">
        <v>498</v>
      </c>
      <c r="P289" s="469" t="s">
        <v>47</v>
      </c>
      <c r="Q289" s="469" t="s">
        <v>230</v>
      </c>
      <c r="R289" s="469" t="s">
        <v>567</v>
      </c>
      <c r="S289" s="469" t="s">
        <v>2239</v>
      </c>
      <c r="T289" s="469" t="s">
        <v>230</v>
      </c>
      <c r="U289" s="469" t="s">
        <v>1543</v>
      </c>
      <c r="V289" s="469" t="s">
        <v>514</v>
      </c>
      <c r="W289" s="472" t="s">
        <v>440</v>
      </c>
      <c r="X289" s="1041" t="s">
        <v>37</v>
      </c>
      <c r="Y289" s="284" t="s">
        <v>148</v>
      </c>
    </row>
    <row r="290" spans="1:25" s="33" customFormat="1" ht="11.4" customHeight="1">
      <c r="A290" s="286"/>
      <c r="B290" s="473" t="s">
        <v>38</v>
      </c>
      <c r="C290" s="460" t="s">
        <v>1334</v>
      </c>
      <c r="D290" s="461" t="s">
        <v>896</v>
      </c>
      <c r="E290" s="461" t="s">
        <v>2438</v>
      </c>
      <c r="F290" s="461" t="s">
        <v>230</v>
      </c>
      <c r="G290" s="461" t="s">
        <v>1502</v>
      </c>
      <c r="H290" s="461" t="s">
        <v>230</v>
      </c>
      <c r="I290" s="461" t="s">
        <v>618</v>
      </c>
      <c r="J290" s="461" t="s">
        <v>230</v>
      </c>
      <c r="K290" s="461" t="s">
        <v>3456</v>
      </c>
      <c r="L290" s="462" t="s">
        <v>751</v>
      </c>
      <c r="M290" s="463" t="s">
        <v>2608</v>
      </c>
      <c r="N290" s="461" t="s">
        <v>230</v>
      </c>
      <c r="O290" s="461" t="s">
        <v>667</v>
      </c>
      <c r="P290" s="461" t="s">
        <v>47</v>
      </c>
      <c r="Q290" s="461" t="s">
        <v>509</v>
      </c>
      <c r="R290" s="461" t="s">
        <v>230</v>
      </c>
      <c r="S290" s="461" t="s">
        <v>2112</v>
      </c>
      <c r="T290" s="461" t="s">
        <v>230</v>
      </c>
      <c r="U290" s="461" t="s">
        <v>1887</v>
      </c>
      <c r="V290" s="461" t="s">
        <v>442</v>
      </c>
      <c r="W290" s="464" t="s">
        <v>448</v>
      </c>
      <c r="X290" s="1042" t="s">
        <v>38</v>
      </c>
      <c r="Y290" s="286"/>
    </row>
    <row r="291" spans="1:25" s="33" customFormat="1" ht="11.4" customHeight="1">
      <c r="A291" s="286"/>
      <c r="B291" s="474" t="s">
        <v>361</v>
      </c>
      <c r="C291" s="460" t="s">
        <v>3457</v>
      </c>
      <c r="D291" s="461" t="s">
        <v>685</v>
      </c>
      <c r="E291" s="461" t="s">
        <v>3458</v>
      </c>
      <c r="F291" s="461" t="s">
        <v>230</v>
      </c>
      <c r="G291" s="461" t="s">
        <v>230</v>
      </c>
      <c r="H291" s="461" t="s">
        <v>230</v>
      </c>
      <c r="I291" s="461" t="s">
        <v>634</v>
      </c>
      <c r="J291" s="461" t="s">
        <v>230</v>
      </c>
      <c r="K291" s="461" t="s">
        <v>3459</v>
      </c>
      <c r="L291" s="462" t="s">
        <v>778</v>
      </c>
      <c r="M291" s="463" t="s">
        <v>1007</v>
      </c>
      <c r="N291" s="461" t="s">
        <v>230</v>
      </c>
      <c r="O291" s="461" t="s">
        <v>605</v>
      </c>
      <c r="P291" s="461" t="s">
        <v>47</v>
      </c>
      <c r="Q291" s="461" t="s">
        <v>431</v>
      </c>
      <c r="R291" s="461" t="s">
        <v>591</v>
      </c>
      <c r="S291" s="461" t="s">
        <v>1619</v>
      </c>
      <c r="T291" s="461" t="s">
        <v>230</v>
      </c>
      <c r="U291" s="461" t="s">
        <v>3238</v>
      </c>
      <c r="V291" s="461" t="s">
        <v>498</v>
      </c>
      <c r="W291" s="464" t="s">
        <v>422</v>
      </c>
      <c r="X291" s="1043" t="s">
        <v>361</v>
      </c>
      <c r="Y291" s="286"/>
    </row>
    <row r="292" spans="1:25" s="33" customFormat="1" ht="11.4" customHeight="1">
      <c r="A292" s="286"/>
      <c r="B292" s="475" t="s">
        <v>362</v>
      </c>
      <c r="C292" s="460" t="s">
        <v>3460</v>
      </c>
      <c r="D292" s="461" t="s">
        <v>2240</v>
      </c>
      <c r="E292" s="461" t="s">
        <v>3461</v>
      </c>
      <c r="F292" s="461" t="s">
        <v>230</v>
      </c>
      <c r="G292" s="461" t="s">
        <v>3462</v>
      </c>
      <c r="H292" s="461" t="s">
        <v>230</v>
      </c>
      <c r="I292" s="461" t="s">
        <v>578</v>
      </c>
      <c r="J292" s="461" t="s">
        <v>230</v>
      </c>
      <c r="K292" s="461" t="s">
        <v>3459</v>
      </c>
      <c r="L292" s="462" t="s">
        <v>582</v>
      </c>
      <c r="M292" s="463" t="s">
        <v>907</v>
      </c>
      <c r="N292" s="461" t="s">
        <v>230</v>
      </c>
      <c r="O292" s="461" t="s">
        <v>610</v>
      </c>
      <c r="P292" s="461" t="s">
        <v>47</v>
      </c>
      <c r="Q292" s="461" t="s">
        <v>431</v>
      </c>
      <c r="R292" s="461" t="s">
        <v>586</v>
      </c>
      <c r="S292" s="461" t="s">
        <v>3463</v>
      </c>
      <c r="T292" s="461" t="s">
        <v>230</v>
      </c>
      <c r="U292" s="461" t="s">
        <v>2058</v>
      </c>
      <c r="V292" s="461" t="s">
        <v>494</v>
      </c>
      <c r="W292" s="464" t="s">
        <v>479</v>
      </c>
      <c r="X292" s="1044" t="s">
        <v>362</v>
      </c>
      <c r="Y292" s="286"/>
    </row>
    <row r="293" spans="1:25" s="33" customFormat="1" ht="11.4" customHeight="1">
      <c r="A293" s="286"/>
      <c r="B293" s="475" t="s">
        <v>4776</v>
      </c>
      <c r="C293" s="460" t="s">
        <v>5720</v>
      </c>
      <c r="D293" s="461" t="s">
        <v>3237</v>
      </c>
      <c r="E293" s="461" t="s">
        <v>5528</v>
      </c>
      <c r="F293" s="461" t="s">
        <v>230</v>
      </c>
      <c r="G293" s="461" t="s">
        <v>2411</v>
      </c>
      <c r="H293" s="461" t="s">
        <v>230</v>
      </c>
      <c r="I293" s="461" t="s">
        <v>230</v>
      </c>
      <c r="J293" s="461" t="s">
        <v>230</v>
      </c>
      <c r="K293" s="461" t="s">
        <v>856</v>
      </c>
      <c r="L293" s="462" t="s">
        <v>710</v>
      </c>
      <c r="M293" s="463" t="s">
        <v>230</v>
      </c>
      <c r="N293" s="461" t="s">
        <v>230</v>
      </c>
      <c r="O293" s="461" t="s">
        <v>456</v>
      </c>
      <c r="P293" s="461" t="s">
        <v>47</v>
      </c>
      <c r="Q293" s="461" t="s">
        <v>431</v>
      </c>
      <c r="R293" s="461" t="s">
        <v>453</v>
      </c>
      <c r="S293" s="461" t="s">
        <v>703</v>
      </c>
      <c r="T293" s="461" t="s">
        <v>230</v>
      </c>
      <c r="U293" s="461" t="s">
        <v>761</v>
      </c>
      <c r="V293" s="461" t="s">
        <v>569</v>
      </c>
      <c r="W293" s="464" t="s">
        <v>418</v>
      </c>
      <c r="X293" s="1044" t="s">
        <v>4776</v>
      </c>
      <c r="Y293" s="286"/>
    </row>
    <row r="294" spans="1:25" s="33" customFormat="1" ht="11.4" customHeight="1">
      <c r="A294" s="284" t="s">
        <v>149</v>
      </c>
      <c r="B294" s="467" t="s">
        <v>37</v>
      </c>
      <c r="C294" s="468" t="s">
        <v>3468</v>
      </c>
      <c r="D294" s="469" t="s">
        <v>3141</v>
      </c>
      <c r="E294" s="469" t="s">
        <v>3446</v>
      </c>
      <c r="F294" s="469" t="s">
        <v>230</v>
      </c>
      <c r="G294" s="469" t="s">
        <v>3469</v>
      </c>
      <c r="H294" s="469" t="s">
        <v>230</v>
      </c>
      <c r="I294" s="469" t="s">
        <v>3470</v>
      </c>
      <c r="J294" s="469" t="s">
        <v>2300</v>
      </c>
      <c r="K294" s="469" t="s">
        <v>3471</v>
      </c>
      <c r="L294" s="470" t="s">
        <v>2833</v>
      </c>
      <c r="M294" s="471" t="s">
        <v>230</v>
      </c>
      <c r="N294" s="469" t="s">
        <v>230</v>
      </c>
      <c r="O294" s="469" t="s">
        <v>838</v>
      </c>
      <c r="P294" s="469" t="s">
        <v>901</v>
      </c>
      <c r="Q294" s="469" t="s">
        <v>566</v>
      </c>
      <c r="R294" s="469" t="s">
        <v>640</v>
      </c>
      <c r="S294" s="469" t="s">
        <v>3472</v>
      </c>
      <c r="T294" s="469" t="s">
        <v>3473</v>
      </c>
      <c r="U294" s="469" t="s">
        <v>3474</v>
      </c>
      <c r="V294" s="469" t="s">
        <v>454</v>
      </c>
      <c r="W294" s="472" t="s">
        <v>602</v>
      </c>
      <c r="X294" s="1041" t="s">
        <v>37</v>
      </c>
      <c r="Y294" s="284" t="s">
        <v>149</v>
      </c>
    </row>
    <row r="295" spans="1:25" s="33" customFormat="1" ht="11.4" customHeight="1">
      <c r="A295" s="286"/>
      <c r="B295" s="473" t="s">
        <v>38</v>
      </c>
      <c r="C295" s="460" t="s">
        <v>3475</v>
      </c>
      <c r="D295" s="461" t="s">
        <v>437</v>
      </c>
      <c r="E295" s="461" t="s">
        <v>3476</v>
      </c>
      <c r="F295" s="461" t="s">
        <v>230</v>
      </c>
      <c r="G295" s="461" t="s">
        <v>2210</v>
      </c>
      <c r="H295" s="461" t="s">
        <v>564</v>
      </c>
      <c r="I295" s="461" t="s">
        <v>230</v>
      </c>
      <c r="J295" s="461" t="s">
        <v>2748</v>
      </c>
      <c r="K295" s="461" t="s">
        <v>3477</v>
      </c>
      <c r="L295" s="462" t="s">
        <v>3478</v>
      </c>
      <c r="M295" s="463" t="s">
        <v>230</v>
      </c>
      <c r="N295" s="461" t="s">
        <v>507</v>
      </c>
      <c r="O295" s="461" t="s">
        <v>599</v>
      </c>
      <c r="P295" s="461" t="s">
        <v>778</v>
      </c>
      <c r="Q295" s="461" t="s">
        <v>505</v>
      </c>
      <c r="R295" s="461" t="s">
        <v>616</v>
      </c>
      <c r="S295" s="461" t="s">
        <v>3479</v>
      </c>
      <c r="T295" s="461" t="s">
        <v>3480</v>
      </c>
      <c r="U295" s="461" t="s">
        <v>3481</v>
      </c>
      <c r="V295" s="461" t="s">
        <v>810</v>
      </c>
      <c r="W295" s="464" t="s">
        <v>230</v>
      </c>
      <c r="X295" s="1042" t="s">
        <v>38</v>
      </c>
      <c r="Y295" s="286"/>
    </row>
    <row r="296" spans="1:25" s="33" customFormat="1" ht="11.4" customHeight="1">
      <c r="A296" s="286"/>
      <c r="B296" s="474" t="s">
        <v>361</v>
      </c>
      <c r="C296" s="460" t="s">
        <v>3482</v>
      </c>
      <c r="D296" s="461" t="s">
        <v>3229</v>
      </c>
      <c r="E296" s="461" t="s">
        <v>3483</v>
      </c>
      <c r="F296" s="461" t="s">
        <v>230</v>
      </c>
      <c r="G296" s="461" t="s">
        <v>3484</v>
      </c>
      <c r="H296" s="461" t="s">
        <v>230</v>
      </c>
      <c r="I296" s="461" t="s">
        <v>521</v>
      </c>
      <c r="J296" s="461" t="s">
        <v>1106</v>
      </c>
      <c r="K296" s="461" t="s">
        <v>3485</v>
      </c>
      <c r="L296" s="462" t="s">
        <v>3486</v>
      </c>
      <c r="M296" s="463" t="s">
        <v>230</v>
      </c>
      <c r="N296" s="461" t="s">
        <v>643</v>
      </c>
      <c r="O296" s="461" t="s">
        <v>508</v>
      </c>
      <c r="P296" s="461" t="s">
        <v>698</v>
      </c>
      <c r="Q296" s="461" t="s">
        <v>230</v>
      </c>
      <c r="R296" s="461" t="s">
        <v>672</v>
      </c>
      <c r="S296" s="461" t="s">
        <v>3487</v>
      </c>
      <c r="T296" s="461" t="s">
        <v>2859</v>
      </c>
      <c r="U296" s="461" t="s">
        <v>1889</v>
      </c>
      <c r="V296" s="461" t="s">
        <v>928</v>
      </c>
      <c r="W296" s="464" t="s">
        <v>584</v>
      </c>
      <c r="X296" s="1043" t="s">
        <v>361</v>
      </c>
      <c r="Y296" s="286"/>
    </row>
    <row r="297" spans="1:25" s="33" customFormat="1" ht="11.4" customHeight="1">
      <c r="A297" s="286"/>
      <c r="B297" s="475" t="s">
        <v>362</v>
      </c>
      <c r="C297" s="460" t="s">
        <v>3488</v>
      </c>
      <c r="D297" s="461" t="s">
        <v>2232</v>
      </c>
      <c r="E297" s="461" t="s">
        <v>3489</v>
      </c>
      <c r="F297" s="461" t="s">
        <v>230</v>
      </c>
      <c r="G297" s="461" t="s">
        <v>3490</v>
      </c>
      <c r="H297" s="461" t="s">
        <v>230</v>
      </c>
      <c r="I297" s="461" t="s">
        <v>763</v>
      </c>
      <c r="J297" s="461" t="s">
        <v>2324</v>
      </c>
      <c r="K297" s="461" t="s">
        <v>3491</v>
      </c>
      <c r="L297" s="462" t="s">
        <v>3142</v>
      </c>
      <c r="M297" s="463" t="s">
        <v>230</v>
      </c>
      <c r="N297" s="461" t="s">
        <v>587</v>
      </c>
      <c r="O297" s="461" t="s">
        <v>674</v>
      </c>
      <c r="P297" s="461" t="s">
        <v>778</v>
      </c>
      <c r="Q297" s="461" t="s">
        <v>577</v>
      </c>
      <c r="R297" s="461" t="s">
        <v>590</v>
      </c>
      <c r="S297" s="461" t="s">
        <v>3492</v>
      </c>
      <c r="T297" s="461" t="s">
        <v>964</v>
      </c>
      <c r="U297" s="461" t="s">
        <v>230</v>
      </c>
      <c r="V297" s="461" t="s">
        <v>505</v>
      </c>
      <c r="W297" s="464" t="s">
        <v>599</v>
      </c>
      <c r="X297" s="1044" t="s">
        <v>362</v>
      </c>
      <c r="Y297" s="286"/>
    </row>
    <row r="298" spans="1:25" s="33" customFormat="1" ht="11.4" customHeight="1">
      <c r="A298" s="286"/>
      <c r="B298" s="475" t="s">
        <v>4776</v>
      </c>
      <c r="C298" s="460" t="s">
        <v>5721</v>
      </c>
      <c r="D298" s="461" t="s">
        <v>598</v>
      </c>
      <c r="E298" s="461" t="s">
        <v>5722</v>
      </c>
      <c r="F298" s="461" t="s">
        <v>230</v>
      </c>
      <c r="G298" s="461" t="s">
        <v>1006</v>
      </c>
      <c r="H298" s="461" t="s">
        <v>230</v>
      </c>
      <c r="I298" s="461" t="s">
        <v>911</v>
      </c>
      <c r="J298" s="461" t="s">
        <v>1773</v>
      </c>
      <c r="K298" s="461" t="s">
        <v>1227</v>
      </c>
      <c r="L298" s="462" t="s">
        <v>1586</v>
      </c>
      <c r="M298" s="463" t="s">
        <v>230</v>
      </c>
      <c r="N298" s="461" t="s">
        <v>507</v>
      </c>
      <c r="O298" s="461" t="s">
        <v>597</v>
      </c>
      <c r="P298" s="461" t="s">
        <v>715</v>
      </c>
      <c r="Q298" s="461" t="s">
        <v>554</v>
      </c>
      <c r="R298" s="461" t="s">
        <v>2758</v>
      </c>
      <c r="S298" s="461" t="s">
        <v>4390</v>
      </c>
      <c r="T298" s="461" t="s">
        <v>4386</v>
      </c>
      <c r="U298" s="461" t="s">
        <v>3542</v>
      </c>
      <c r="V298" s="461" t="s">
        <v>863</v>
      </c>
      <c r="W298" s="464" t="s">
        <v>230</v>
      </c>
      <c r="X298" s="1044" t="s">
        <v>4776</v>
      </c>
      <c r="Y298" s="286"/>
    </row>
    <row r="299" spans="1:25" s="33" customFormat="1" ht="11.4" customHeight="1">
      <c r="A299" s="284" t="s">
        <v>150</v>
      </c>
      <c r="B299" s="467" t="s">
        <v>37</v>
      </c>
      <c r="C299" s="468" t="s">
        <v>1524</v>
      </c>
      <c r="D299" s="469" t="s">
        <v>230</v>
      </c>
      <c r="E299" s="469" t="s">
        <v>2112</v>
      </c>
      <c r="F299" s="469" t="s">
        <v>47</v>
      </c>
      <c r="G299" s="469" t="s">
        <v>2400</v>
      </c>
      <c r="H299" s="469" t="s">
        <v>230</v>
      </c>
      <c r="I299" s="469" t="s">
        <v>230</v>
      </c>
      <c r="J299" s="469" t="s">
        <v>230</v>
      </c>
      <c r="K299" s="469" t="s">
        <v>903</v>
      </c>
      <c r="L299" s="470" t="s">
        <v>508</v>
      </c>
      <c r="M299" s="471" t="s">
        <v>47</v>
      </c>
      <c r="N299" s="469" t="s">
        <v>230</v>
      </c>
      <c r="O299" s="469" t="s">
        <v>435</v>
      </c>
      <c r="P299" s="469" t="s">
        <v>230</v>
      </c>
      <c r="Q299" s="469" t="s">
        <v>592</v>
      </c>
      <c r="R299" s="469" t="s">
        <v>415</v>
      </c>
      <c r="S299" s="469" t="s">
        <v>2458</v>
      </c>
      <c r="T299" s="469" t="s">
        <v>230</v>
      </c>
      <c r="U299" s="469" t="s">
        <v>497</v>
      </c>
      <c r="V299" s="469" t="s">
        <v>592</v>
      </c>
      <c r="W299" s="472" t="s">
        <v>230</v>
      </c>
      <c r="X299" s="1041" t="s">
        <v>37</v>
      </c>
      <c r="Y299" s="284" t="s">
        <v>150</v>
      </c>
    </row>
    <row r="300" spans="1:25" s="33" customFormat="1" ht="11.4" customHeight="1">
      <c r="A300" s="286"/>
      <c r="B300" s="473" t="s">
        <v>38</v>
      </c>
      <c r="C300" s="460" t="s">
        <v>1281</v>
      </c>
      <c r="D300" s="461" t="s">
        <v>230</v>
      </c>
      <c r="E300" s="461" t="s">
        <v>2687</v>
      </c>
      <c r="F300" s="461" t="s">
        <v>47</v>
      </c>
      <c r="G300" s="461" t="s">
        <v>2631</v>
      </c>
      <c r="H300" s="461" t="s">
        <v>230</v>
      </c>
      <c r="I300" s="461" t="s">
        <v>230</v>
      </c>
      <c r="J300" s="461" t="s">
        <v>230</v>
      </c>
      <c r="K300" s="461" t="s">
        <v>641</v>
      </c>
      <c r="L300" s="462" t="s">
        <v>597</v>
      </c>
      <c r="M300" s="463" t="s">
        <v>47</v>
      </c>
      <c r="N300" s="461" t="s">
        <v>230</v>
      </c>
      <c r="O300" s="461" t="s">
        <v>646</v>
      </c>
      <c r="P300" s="461" t="s">
        <v>230</v>
      </c>
      <c r="Q300" s="461" t="s">
        <v>516</v>
      </c>
      <c r="R300" s="461" t="s">
        <v>230</v>
      </c>
      <c r="S300" s="461" t="s">
        <v>543</v>
      </c>
      <c r="T300" s="461" t="s">
        <v>230</v>
      </c>
      <c r="U300" s="461" t="s">
        <v>427</v>
      </c>
      <c r="V300" s="461" t="s">
        <v>569</v>
      </c>
      <c r="W300" s="464" t="s">
        <v>230</v>
      </c>
      <c r="X300" s="1042" t="s">
        <v>38</v>
      </c>
      <c r="Y300" s="286"/>
    </row>
    <row r="301" spans="1:25" s="33" customFormat="1" ht="11.4" customHeight="1">
      <c r="A301" s="286"/>
      <c r="B301" s="474" t="s">
        <v>361</v>
      </c>
      <c r="C301" s="460" t="s">
        <v>1522</v>
      </c>
      <c r="D301" s="461" t="s">
        <v>230</v>
      </c>
      <c r="E301" s="461" t="s">
        <v>1666</v>
      </c>
      <c r="F301" s="461" t="s">
        <v>47</v>
      </c>
      <c r="G301" s="461" t="s">
        <v>230</v>
      </c>
      <c r="H301" s="461" t="s">
        <v>47</v>
      </c>
      <c r="I301" s="461" t="s">
        <v>230</v>
      </c>
      <c r="J301" s="461" t="s">
        <v>230</v>
      </c>
      <c r="K301" s="461" t="s">
        <v>489</v>
      </c>
      <c r="L301" s="462" t="s">
        <v>597</v>
      </c>
      <c r="M301" s="463" t="s">
        <v>47</v>
      </c>
      <c r="N301" s="461" t="s">
        <v>230</v>
      </c>
      <c r="O301" s="461" t="s">
        <v>649</v>
      </c>
      <c r="P301" s="461" t="s">
        <v>230</v>
      </c>
      <c r="Q301" s="461" t="s">
        <v>649</v>
      </c>
      <c r="R301" s="461" t="s">
        <v>230</v>
      </c>
      <c r="S301" s="461" t="s">
        <v>1574</v>
      </c>
      <c r="T301" s="461" t="s">
        <v>230</v>
      </c>
      <c r="U301" s="461" t="s">
        <v>427</v>
      </c>
      <c r="V301" s="461" t="s">
        <v>592</v>
      </c>
      <c r="W301" s="464" t="s">
        <v>230</v>
      </c>
      <c r="X301" s="1043" t="s">
        <v>361</v>
      </c>
      <c r="Y301" s="286"/>
    </row>
    <row r="302" spans="1:25" s="33" customFormat="1" ht="11.4" customHeight="1">
      <c r="A302" s="286"/>
      <c r="B302" s="475" t="s">
        <v>362</v>
      </c>
      <c r="C302" s="460" t="s">
        <v>3494</v>
      </c>
      <c r="D302" s="461" t="s">
        <v>643</v>
      </c>
      <c r="E302" s="461" t="s">
        <v>3088</v>
      </c>
      <c r="F302" s="461" t="s">
        <v>47</v>
      </c>
      <c r="G302" s="461" t="s">
        <v>517</v>
      </c>
      <c r="H302" s="461" t="s">
        <v>230</v>
      </c>
      <c r="I302" s="461" t="s">
        <v>230</v>
      </c>
      <c r="J302" s="461" t="s">
        <v>230</v>
      </c>
      <c r="K302" s="461" t="s">
        <v>555</v>
      </c>
      <c r="L302" s="462" t="s">
        <v>487</v>
      </c>
      <c r="M302" s="463" t="s">
        <v>47</v>
      </c>
      <c r="N302" s="461" t="s">
        <v>428</v>
      </c>
      <c r="O302" s="461" t="s">
        <v>592</v>
      </c>
      <c r="P302" s="461" t="s">
        <v>230</v>
      </c>
      <c r="Q302" s="461" t="s">
        <v>592</v>
      </c>
      <c r="R302" s="461" t="s">
        <v>230</v>
      </c>
      <c r="S302" s="461" t="s">
        <v>2477</v>
      </c>
      <c r="T302" s="461" t="s">
        <v>230</v>
      </c>
      <c r="U302" s="461" t="s">
        <v>899</v>
      </c>
      <c r="V302" s="461" t="s">
        <v>438</v>
      </c>
      <c r="W302" s="464" t="s">
        <v>230</v>
      </c>
      <c r="X302" s="1044" t="s">
        <v>362</v>
      </c>
      <c r="Y302" s="286"/>
    </row>
    <row r="303" spans="1:25" s="33" customFormat="1" ht="11.4" customHeight="1">
      <c r="A303" s="286"/>
      <c r="B303" s="475" t="s">
        <v>4776</v>
      </c>
      <c r="C303" s="460" t="s">
        <v>1222</v>
      </c>
      <c r="D303" s="461" t="s">
        <v>823</v>
      </c>
      <c r="E303" s="461" t="s">
        <v>915</v>
      </c>
      <c r="F303" s="461" t="s">
        <v>47</v>
      </c>
      <c r="G303" s="461" t="s">
        <v>836</v>
      </c>
      <c r="H303" s="461" t="s">
        <v>230</v>
      </c>
      <c r="I303" s="461" t="s">
        <v>230</v>
      </c>
      <c r="J303" s="461" t="s">
        <v>230</v>
      </c>
      <c r="K303" s="461" t="s">
        <v>2608</v>
      </c>
      <c r="L303" s="462" t="s">
        <v>794</v>
      </c>
      <c r="M303" s="463" t="s">
        <v>47</v>
      </c>
      <c r="N303" s="461" t="s">
        <v>428</v>
      </c>
      <c r="O303" s="461" t="s">
        <v>230</v>
      </c>
      <c r="P303" s="461" t="s">
        <v>230</v>
      </c>
      <c r="Q303" s="461" t="s">
        <v>509</v>
      </c>
      <c r="R303" s="461" t="s">
        <v>230</v>
      </c>
      <c r="S303" s="461" t="s">
        <v>701</v>
      </c>
      <c r="T303" s="461" t="s">
        <v>230</v>
      </c>
      <c r="U303" s="461" t="s">
        <v>849</v>
      </c>
      <c r="V303" s="461" t="s">
        <v>438</v>
      </c>
      <c r="W303" s="464" t="s">
        <v>230</v>
      </c>
      <c r="X303" s="1044" t="s">
        <v>4776</v>
      </c>
      <c r="Y303" s="286"/>
    </row>
    <row r="304" spans="1:25" s="33" customFormat="1" ht="11.4" customHeight="1">
      <c r="A304" s="284" t="s">
        <v>151</v>
      </c>
      <c r="B304" s="467" t="s">
        <v>37</v>
      </c>
      <c r="C304" s="468" t="s">
        <v>3497</v>
      </c>
      <c r="D304" s="469" t="s">
        <v>499</v>
      </c>
      <c r="E304" s="469" t="s">
        <v>3194</v>
      </c>
      <c r="F304" s="469" t="s">
        <v>230</v>
      </c>
      <c r="G304" s="469" t="s">
        <v>3498</v>
      </c>
      <c r="H304" s="469" t="s">
        <v>230</v>
      </c>
      <c r="I304" s="469" t="s">
        <v>608</v>
      </c>
      <c r="J304" s="469" t="s">
        <v>230</v>
      </c>
      <c r="K304" s="469" t="s">
        <v>510</v>
      </c>
      <c r="L304" s="470" t="s">
        <v>708</v>
      </c>
      <c r="M304" s="471" t="s">
        <v>230</v>
      </c>
      <c r="N304" s="469" t="s">
        <v>230</v>
      </c>
      <c r="O304" s="469" t="s">
        <v>491</v>
      </c>
      <c r="P304" s="469" t="s">
        <v>230</v>
      </c>
      <c r="Q304" s="469" t="s">
        <v>807</v>
      </c>
      <c r="R304" s="469" t="s">
        <v>3499</v>
      </c>
      <c r="S304" s="469" t="s">
        <v>3500</v>
      </c>
      <c r="T304" s="469" t="s">
        <v>687</v>
      </c>
      <c r="U304" s="469" t="s">
        <v>722</v>
      </c>
      <c r="V304" s="469" t="s">
        <v>486</v>
      </c>
      <c r="W304" s="472" t="s">
        <v>456</v>
      </c>
      <c r="X304" s="1041" t="s">
        <v>37</v>
      </c>
      <c r="Y304" s="284" t="s">
        <v>151</v>
      </c>
    </row>
    <row r="305" spans="1:25" s="33" customFormat="1" ht="11.4" customHeight="1">
      <c r="A305" s="286"/>
      <c r="B305" s="473" t="s">
        <v>38</v>
      </c>
      <c r="C305" s="460" t="s">
        <v>3501</v>
      </c>
      <c r="D305" s="461" t="s">
        <v>664</v>
      </c>
      <c r="E305" s="461" t="s">
        <v>3502</v>
      </c>
      <c r="F305" s="461" t="s">
        <v>230</v>
      </c>
      <c r="G305" s="461" t="s">
        <v>3503</v>
      </c>
      <c r="H305" s="461" t="s">
        <v>230</v>
      </c>
      <c r="I305" s="461" t="s">
        <v>508</v>
      </c>
      <c r="J305" s="461" t="s">
        <v>230</v>
      </c>
      <c r="K305" s="461" t="s">
        <v>452</v>
      </c>
      <c r="L305" s="462" t="s">
        <v>513</v>
      </c>
      <c r="M305" s="463" t="s">
        <v>230</v>
      </c>
      <c r="N305" s="461" t="s">
        <v>230</v>
      </c>
      <c r="O305" s="461" t="s">
        <v>491</v>
      </c>
      <c r="P305" s="461" t="s">
        <v>230</v>
      </c>
      <c r="Q305" s="461" t="s">
        <v>3504</v>
      </c>
      <c r="R305" s="461" t="s">
        <v>2757</v>
      </c>
      <c r="S305" s="461" t="s">
        <v>1951</v>
      </c>
      <c r="T305" s="461" t="s">
        <v>769</v>
      </c>
      <c r="U305" s="461" t="s">
        <v>230</v>
      </c>
      <c r="V305" s="461" t="s">
        <v>634</v>
      </c>
      <c r="W305" s="464" t="s">
        <v>667</v>
      </c>
      <c r="X305" s="1042" t="s">
        <v>38</v>
      </c>
      <c r="Y305" s="286"/>
    </row>
    <row r="306" spans="1:25" s="33" customFormat="1" ht="11.4" customHeight="1">
      <c r="A306" s="286"/>
      <c r="B306" s="474" t="s">
        <v>361</v>
      </c>
      <c r="C306" s="460" t="s">
        <v>3505</v>
      </c>
      <c r="D306" s="461" t="s">
        <v>725</v>
      </c>
      <c r="E306" s="461" t="s">
        <v>2550</v>
      </c>
      <c r="F306" s="461" t="s">
        <v>230</v>
      </c>
      <c r="G306" s="461" t="s">
        <v>1609</v>
      </c>
      <c r="H306" s="461" t="s">
        <v>230</v>
      </c>
      <c r="I306" s="461" t="s">
        <v>487</v>
      </c>
      <c r="J306" s="461" t="s">
        <v>47</v>
      </c>
      <c r="K306" s="461" t="s">
        <v>3506</v>
      </c>
      <c r="L306" s="462" t="s">
        <v>751</v>
      </c>
      <c r="M306" s="463" t="s">
        <v>230</v>
      </c>
      <c r="N306" s="461" t="s">
        <v>230</v>
      </c>
      <c r="O306" s="461" t="s">
        <v>415</v>
      </c>
      <c r="P306" s="461" t="s">
        <v>230</v>
      </c>
      <c r="Q306" s="461" t="s">
        <v>230</v>
      </c>
      <c r="R306" s="461" t="s">
        <v>3507</v>
      </c>
      <c r="S306" s="461" t="s">
        <v>969</v>
      </c>
      <c r="T306" s="461" t="s">
        <v>2795</v>
      </c>
      <c r="U306" s="461" t="s">
        <v>1511</v>
      </c>
      <c r="V306" s="461" t="s">
        <v>862</v>
      </c>
      <c r="W306" s="464" t="s">
        <v>577</v>
      </c>
      <c r="X306" s="1043" t="s">
        <v>361</v>
      </c>
      <c r="Y306" s="286"/>
    </row>
    <row r="307" spans="1:25" s="33" customFormat="1" ht="11.4" customHeight="1">
      <c r="A307" s="286"/>
      <c r="B307" s="475" t="s">
        <v>362</v>
      </c>
      <c r="C307" s="460" t="s">
        <v>3508</v>
      </c>
      <c r="D307" s="461" t="s">
        <v>230</v>
      </c>
      <c r="E307" s="461" t="s">
        <v>3509</v>
      </c>
      <c r="F307" s="461" t="s">
        <v>230</v>
      </c>
      <c r="G307" s="461" t="s">
        <v>2456</v>
      </c>
      <c r="H307" s="461" t="s">
        <v>230</v>
      </c>
      <c r="I307" s="461" t="s">
        <v>594</v>
      </c>
      <c r="J307" s="461" t="s">
        <v>230</v>
      </c>
      <c r="K307" s="461" t="s">
        <v>2094</v>
      </c>
      <c r="L307" s="462" t="s">
        <v>959</v>
      </c>
      <c r="M307" s="463" t="s">
        <v>230</v>
      </c>
      <c r="N307" s="461" t="s">
        <v>230</v>
      </c>
      <c r="O307" s="461" t="s">
        <v>422</v>
      </c>
      <c r="P307" s="461" t="s">
        <v>230</v>
      </c>
      <c r="Q307" s="461" t="s">
        <v>47</v>
      </c>
      <c r="R307" s="461" t="s">
        <v>695</v>
      </c>
      <c r="S307" s="461" t="s">
        <v>3510</v>
      </c>
      <c r="T307" s="461" t="s">
        <v>3511</v>
      </c>
      <c r="U307" s="461" t="s">
        <v>544</v>
      </c>
      <c r="V307" s="461" t="s">
        <v>481</v>
      </c>
      <c r="W307" s="464" t="s">
        <v>667</v>
      </c>
      <c r="X307" s="1044" t="s">
        <v>362</v>
      </c>
      <c r="Y307" s="286"/>
    </row>
    <row r="308" spans="1:25" s="33" customFormat="1" ht="11.4" customHeight="1">
      <c r="A308" s="286"/>
      <c r="B308" s="475" t="s">
        <v>4776</v>
      </c>
      <c r="C308" s="460" t="s">
        <v>5723</v>
      </c>
      <c r="D308" s="461" t="s">
        <v>230</v>
      </c>
      <c r="E308" s="461" t="s">
        <v>533</v>
      </c>
      <c r="F308" s="461" t="s">
        <v>230</v>
      </c>
      <c r="G308" s="461" t="s">
        <v>958</v>
      </c>
      <c r="H308" s="461" t="s">
        <v>230</v>
      </c>
      <c r="I308" s="461" t="s">
        <v>601</v>
      </c>
      <c r="J308" s="461" t="s">
        <v>230</v>
      </c>
      <c r="K308" s="461" t="s">
        <v>2056</v>
      </c>
      <c r="L308" s="462" t="s">
        <v>674</v>
      </c>
      <c r="M308" s="463" t="s">
        <v>230</v>
      </c>
      <c r="N308" s="461" t="s">
        <v>230</v>
      </c>
      <c r="O308" s="461" t="s">
        <v>453</v>
      </c>
      <c r="P308" s="461" t="s">
        <v>230</v>
      </c>
      <c r="Q308" s="461" t="s">
        <v>230</v>
      </c>
      <c r="R308" s="461" t="s">
        <v>898</v>
      </c>
      <c r="S308" s="461" t="s">
        <v>2266</v>
      </c>
      <c r="T308" s="461" t="s">
        <v>4335</v>
      </c>
      <c r="U308" s="461" t="s">
        <v>1828</v>
      </c>
      <c r="V308" s="461" t="s">
        <v>442</v>
      </c>
      <c r="W308" s="464" t="s">
        <v>460</v>
      </c>
      <c r="X308" s="1044" t="s">
        <v>4776</v>
      </c>
      <c r="Y308" s="286"/>
    </row>
    <row r="309" spans="1:25" s="33" customFormat="1" ht="11.4" customHeight="1">
      <c r="A309" s="284" t="s">
        <v>152</v>
      </c>
      <c r="B309" s="467" t="s">
        <v>37</v>
      </c>
      <c r="C309" s="468" t="s">
        <v>3514</v>
      </c>
      <c r="D309" s="469" t="s">
        <v>2219</v>
      </c>
      <c r="E309" s="469" t="s">
        <v>1989</v>
      </c>
      <c r="F309" s="469" t="s">
        <v>230</v>
      </c>
      <c r="G309" s="469" t="s">
        <v>3515</v>
      </c>
      <c r="H309" s="469" t="s">
        <v>611</v>
      </c>
      <c r="I309" s="469" t="s">
        <v>230</v>
      </c>
      <c r="J309" s="469" t="s">
        <v>676</v>
      </c>
      <c r="K309" s="469" t="s">
        <v>3516</v>
      </c>
      <c r="L309" s="470" t="s">
        <v>737</v>
      </c>
      <c r="M309" s="471" t="s">
        <v>230</v>
      </c>
      <c r="N309" s="469" t="s">
        <v>230</v>
      </c>
      <c r="O309" s="469" t="s">
        <v>601</v>
      </c>
      <c r="P309" s="469" t="s">
        <v>807</v>
      </c>
      <c r="Q309" s="469" t="s">
        <v>1411</v>
      </c>
      <c r="R309" s="469" t="s">
        <v>903</v>
      </c>
      <c r="S309" s="469" t="s">
        <v>3517</v>
      </c>
      <c r="T309" s="469" t="s">
        <v>2208</v>
      </c>
      <c r="U309" s="469" t="s">
        <v>2233</v>
      </c>
      <c r="V309" s="469" t="s">
        <v>988</v>
      </c>
      <c r="W309" s="472" t="s">
        <v>680</v>
      </c>
      <c r="X309" s="1041" t="s">
        <v>37</v>
      </c>
      <c r="Y309" s="284" t="s">
        <v>152</v>
      </c>
    </row>
    <row r="310" spans="1:25" s="33" customFormat="1" ht="11.4" customHeight="1">
      <c r="A310" s="286"/>
      <c r="B310" s="473" t="s">
        <v>38</v>
      </c>
      <c r="C310" s="460" t="s">
        <v>3518</v>
      </c>
      <c r="D310" s="461" t="s">
        <v>845</v>
      </c>
      <c r="E310" s="461" t="s">
        <v>3519</v>
      </c>
      <c r="F310" s="461" t="s">
        <v>230</v>
      </c>
      <c r="G310" s="461" t="s">
        <v>3520</v>
      </c>
      <c r="H310" s="461" t="s">
        <v>496</v>
      </c>
      <c r="I310" s="461" t="s">
        <v>230</v>
      </c>
      <c r="J310" s="461" t="s">
        <v>2324</v>
      </c>
      <c r="K310" s="461" t="s">
        <v>1806</v>
      </c>
      <c r="L310" s="462" t="s">
        <v>944</v>
      </c>
      <c r="M310" s="463" t="s">
        <v>230</v>
      </c>
      <c r="N310" s="461" t="s">
        <v>468</v>
      </c>
      <c r="O310" s="461" t="s">
        <v>454</v>
      </c>
      <c r="P310" s="461" t="s">
        <v>513</v>
      </c>
      <c r="Q310" s="461" t="s">
        <v>794</v>
      </c>
      <c r="R310" s="461" t="s">
        <v>515</v>
      </c>
      <c r="S310" s="461" t="s">
        <v>3521</v>
      </c>
      <c r="T310" s="461" t="s">
        <v>3522</v>
      </c>
      <c r="U310" s="461" t="s">
        <v>3372</v>
      </c>
      <c r="V310" s="461" t="s">
        <v>705</v>
      </c>
      <c r="W310" s="464" t="s">
        <v>230</v>
      </c>
      <c r="X310" s="1042" t="s">
        <v>38</v>
      </c>
      <c r="Y310" s="286"/>
    </row>
    <row r="311" spans="1:25" s="33" customFormat="1" ht="11.4" customHeight="1">
      <c r="A311" s="286"/>
      <c r="B311" s="474" t="s">
        <v>361</v>
      </c>
      <c r="C311" s="460" t="s">
        <v>3523</v>
      </c>
      <c r="D311" s="461" t="s">
        <v>2300</v>
      </c>
      <c r="E311" s="461" t="s">
        <v>3524</v>
      </c>
      <c r="F311" s="461" t="s">
        <v>230</v>
      </c>
      <c r="G311" s="461" t="s">
        <v>3525</v>
      </c>
      <c r="H311" s="461" t="s">
        <v>484</v>
      </c>
      <c r="I311" s="461" t="s">
        <v>230</v>
      </c>
      <c r="J311" s="461" t="s">
        <v>467</v>
      </c>
      <c r="K311" s="461" t="s">
        <v>2737</v>
      </c>
      <c r="L311" s="462" t="s">
        <v>2607</v>
      </c>
      <c r="M311" s="463" t="s">
        <v>230</v>
      </c>
      <c r="N311" s="461" t="s">
        <v>415</v>
      </c>
      <c r="O311" s="461" t="s">
        <v>463</v>
      </c>
      <c r="P311" s="461" t="s">
        <v>3126</v>
      </c>
      <c r="Q311" s="461" t="s">
        <v>230</v>
      </c>
      <c r="R311" s="461" t="s">
        <v>698</v>
      </c>
      <c r="S311" s="461" t="s">
        <v>3526</v>
      </c>
      <c r="T311" s="461" t="s">
        <v>3527</v>
      </c>
      <c r="U311" s="461" t="s">
        <v>1607</v>
      </c>
      <c r="V311" s="461" t="s">
        <v>834</v>
      </c>
      <c r="W311" s="464" t="s">
        <v>2501</v>
      </c>
      <c r="X311" s="1043" t="s">
        <v>361</v>
      </c>
      <c r="Y311" s="286"/>
    </row>
    <row r="312" spans="1:25" s="33" customFormat="1" ht="11.4" customHeight="1">
      <c r="A312" s="286"/>
      <c r="B312" s="475" t="s">
        <v>362</v>
      </c>
      <c r="C312" s="460" t="s">
        <v>3528</v>
      </c>
      <c r="D312" s="461" t="s">
        <v>3126</v>
      </c>
      <c r="E312" s="461" t="s">
        <v>1239</v>
      </c>
      <c r="F312" s="461" t="s">
        <v>230</v>
      </c>
      <c r="G312" s="461" t="s">
        <v>3529</v>
      </c>
      <c r="H312" s="461" t="s">
        <v>230</v>
      </c>
      <c r="I312" s="461" t="s">
        <v>1948</v>
      </c>
      <c r="J312" s="461" t="s">
        <v>230</v>
      </c>
      <c r="K312" s="461" t="s">
        <v>626</v>
      </c>
      <c r="L312" s="462" t="s">
        <v>3278</v>
      </c>
      <c r="M312" s="463" t="s">
        <v>230</v>
      </c>
      <c r="N312" s="461" t="s">
        <v>460</v>
      </c>
      <c r="O312" s="461" t="s">
        <v>493</v>
      </c>
      <c r="P312" s="461" t="s">
        <v>658</v>
      </c>
      <c r="Q312" s="461" t="s">
        <v>513</v>
      </c>
      <c r="R312" s="461" t="s">
        <v>702</v>
      </c>
      <c r="S312" s="461" t="s">
        <v>3530</v>
      </c>
      <c r="T312" s="461" t="s">
        <v>3531</v>
      </c>
      <c r="U312" s="461" t="s">
        <v>1585</v>
      </c>
      <c r="V312" s="461" t="s">
        <v>775</v>
      </c>
      <c r="W312" s="464" t="s">
        <v>477</v>
      </c>
      <c r="X312" s="1044" t="s">
        <v>362</v>
      </c>
      <c r="Y312" s="286"/>
    </row>
    <row r="313" spans="1:25" s="33" customFormat="1" ht="11.4" customHeight="1">
      <c r="A313" s="286"/>
      <c r="B313" s="475" t="s">
        <v>4776</v>
      </c>
      <c r="C313" s="460" t="s">
        <v>5724</v>
      </c>
      <c r="D313" s="461" t="s">
        <v>2488</v>
      </c>
      <c r="E313" s="461" t="s">
        <v>3046</v>
      </c>
      <c r="F313" s="461" t="s">
        <v>230</v>
      </c>
      <c r="G313" s="461" t="s">
        <v>2130</v>
      </c>
      <c r="H313" s="461" t="s">
        <v>608</v>
      </c>
      <c r="I313" s="461" t="s">
        <v>230</v>
      </c>
      <c r="J313" s="461" t="s">
        <v>609</v>
      </c>
      <c r="K313" s="461" t="s">
        <v>1349</v>
      </c>
      <c r="L313" s="462" t="s">
        <v>3438</v>
      </c>
      <c r="M313" s="463" t="s">
        <v>230</v>
      </c>
      <c r="N313" s="461" t="s">
        <v>436</v>
      </c>
      <c r="O313" s="461" t="s">
        <v>594</v>
      </c>
      <c r="P313" s="461" t="s">
        <v>427</v>
      </c>
      <c r="Q313" s="461" t="s">
        <v>643</v>
      </c>
      <c r="R313" s="461" t="s">
        <v>515</v>
      </c>
      <c r="S313" s="461" t="s">
        <v>2453</v>
      </c>
      <c r="T313" s="461" t="s">
        <v>1889</v>
      </c>
      <c r="U313" s="461" t="s">
        <v>2219</v>
      </c>
      <c r="V313" s="461" t="s">
        <v>3088</v>
      </c>
      <c r="W313" s="464" t="s">
        <v>230</v>
      </c>
      <c r="X313" s="1044" t="s">
        <v>4776</v>
      </c>
      <c r="Y313" s="286"/>
    </row>
    <row r="314" spans="1:25" s="33" customFormat="1" ht="11.4" customHeight="1">
      <c r="A314" s="284" t="s">
        <v>153</v>
      </c>
      <c r="B314" s="467" t="s">
        <v>37</v>
      </c>
      <c r="C314" s="468" t="s">
        <v>3533</v>
      </c>
      <c r="D314" s="469" t="s">
        <v>859</v>
      </c>
      <c r="E314" s="469" t="s">
        <v>3534</v>
      </c>
      <c r="F314" s="469" t="s">
        <v>230</v>
      </c>
      <c r="G314" s="469" t="s">
        <v>2032</v>
      </c>
      <c r="H314" s="469" t="s">
        <v>230</v>
      </c>
      <c r="I314" s="469" t="s">
        <v>508</v>
      </c>
      <c r="J314" s="469" t="s">
        <v>1463</v>
      </c>
      <c r="K314" s="469" t="s">
        <v>2519</v>
      </c>
      <c r="L314" s="470" t="s">
        <v>2100</v>
      </c>
      <c r="M314" s="471" t="s">
        <v>230</v>
      </c>
      <c r="N314" s="469" t="s">
        <v>230</v>
      </c>
      <c r="O314" s="469" t="s">
        <v>603</v>
      </c>
      <c r="P314" s="469" t="s">
        <v>468</v>
      </c>
      <c r="Q314" s="469" t="s">
        <v>728</v>
      </c>
      <c r="R314" s="469" t="s">
        <v>440</v>
      </c>
      <c r="S314" s="469" t="s">
        <v>2519</v>
      </c>
      <c r="T314" s="469" t="s">
        <v>1460</v>
      </c>
      <c r="U314" s="469" t="s">
        <v>880</v>
      </c>
      <c r="V314" s="469" t="s">
        <v>597</v>
      </c>
      <c r="W314" s="472" t="s">
        <v>589</v>
      </c>
      <c r="X314" s="1041" t="s">
        <v>37</v>
      </c>
      <c r="Y314" s="284" t="s">
        <v>153</v>
      </c>
    </row>
    <row r="315" spans="1:25" s="33" customFormat="1" ht="11.4" customHeight="1">
      <c r="A315" s="286"/>
      <c r="B315" s="473" t="s">
        <v>38</v>
      </c>
      <c r="C315" s="460" t="s">
        <v>3535</v>
      </c>
      <c r="D315" s="461" t="s">
        <v>2340</v>
      </c>
      <c r="E315" s="461" t="s">
        <v>2821</v>
      </c>
      <c r="F315" s="461" t="s">
        <v>230</v>
      </c>
      <c r="G315" s="461" t="s">
        <v>2942</v>
      </c>
      <c r="H315" s="461" t="s">
        <v>230</v>
      </c>
      <c r="I315" s="461" t="s">
        <v>497</v>
      </c>
      <c r="J315" s="461" t="s">
        <v>943</v>
      </c>
      <c r="K315" s="461" t="s">
        <v>3536</v>
      </c>
      <c r="L315" s="462" t="s">
        <v>3205</v>
      </c>
      <c r="M315" s="463" t="s">
        <v>230</v>
      </c>
      <c r="N315" s="461" t="s">
        <v>432</v>
      </c>
      <c r="O315" s="461" t="s">
        <v>453</v>
      </c>
      <c r="P315" s="461" t="s">
        <v>418</v>
      </c>
      <c r="Q315" s="461" t="s">
        <v>477</v>
      </c>
      <c r="R315" s="461" t="s">
        <v>494</v>
      </c>
      <c r="S315" s="461" t="s">
        <v>3069</v>
      </c>
      <c r="T315" s="461" t="s">
        <v>2238</v>
      </c>
      <c r="U315" s="461" t="s">
        <v>230</v>
      </c>
      <c r="V315" s="461" t="s">
        <v>894</v>
      </c>
      <c r="W315" s="464" t="s">
        <v>463</v>
      </c>
      <c r="X315" s="1042" t="s">
        <v>38</v>
      </c>
      <c r="Y315" s="286"/>
    </row>
    <row r="316" spans="1:25" s="33" customFormat="1" ht="11.4" customHeight="1">
      <c r="A316" s="286"/>
      <c r="B316" s="474" t="s">
        <v>361</v>
      </c>
      <c r="C316" s="460" t="s">
        <v>3537</v>
      </c>
      <c r="D316" s="461" t="s">
        <v>3538</v>
      </c>
      <c r="E316" s="461" t="s">
        <v>3539</v>
      </c>
      <c r="F316" s="461" t="s">
        <v>230</v>
      </c>
      <c r="G316" s="461" t="s">
        <v>528</v>
      </c>
      <c r="H316" s="461" t="s">
        <v>667</v>
      </c>
      <c r="I316" s="461" t="s">
        <v>230</v>
      </c>
      <c r="J316" s="461" t="s">
        <v>543</v>
      </c>
      <c r="K316" s="461" t="s">
        <v>2014</v>
      </c>
      <c r="L316" s="462" t="s">
        <v>1533</v>
      </c>
      <c r="M316" s="463" t="s">
        <v>3540</v>
      </c>
      <c r="N316" s="461" t="s">
        <v>491</v>
      </c>
      <c r="O316" s="461" t="s">
        <v>429</v>
      </c>
      <c r="P316" s="461" t="s">
        <v>230</v>
      </c>
      <c r="Q316" s="461" t="s">
        <v>230</v>
      </c>
      <c r="R316" s="461" t="s">
        <v>498</v>
      </c>
      <c r="S316" s="461" t="s">
        <v>860</v>
      </c>
      <c r="T316" s="461" t="s">
        <v>1935</v>
      </c>
      <c r="U316" s="461" t="s">
        <v>521</v>
      </c>
      <c r="V316" s="461" t="s">
        <v>1993</v>
      </c>
      <c r="W316" s="464" t="s">
        <v>461</v>
      </c>
      <c r="X316" s="1043" t="s">
        <v>361</v>
      </c>
      <c r="Y316" s="286"/>
    </row>
    <row r="317" spans="1:25" s="33" customFormat="1" ht="11.4" customHeight="1">
      <c r="A317" s="286"/>
      <c r="B317" s="475" t="s">
        <v>362</v>
      </c>
      <c r="C317" s="460" t="s">
        <v>3541</v>
      </c>
      <c r="D317" s="461" t="s">
        <v>686</v>
      </c>
      <c r="E317" s="461" t="s">
        <v>3542</v>
      </c>
      <c r="F317" s="461" t="s">
        <v>230</v>
      </c>
      <c r="G317" s="461" t="s">
        <v>3543</v>
      </c>
      <c r="H317" s="461" t="s">
        <v>667</v>
      </c>
      <c r="I317" s="461" t="s">
        <v>230</v>
      </c>
      <c r="J317" s="461" t="s">
        <v>982</v>
      </c>
      <c r="K317" s="461" t="s">
        <v>462</v>
      </c>
      <c r="L317" s="462" t="s">
        <v>459</v>
      </c>
      <c r="M317" s="463" t="s">
        <v>230</v>
      </c>
      <c r="N317" s="461" t="s">
        <v>439</v>
      </c>
      <c r="O317" s="461" t="s">
        <v>479</v>
      </c>
      <c r="P317" s="461" t="s">
        <v>230</v>
      </c>
      <c r="Q317" s="461" t="s">
        <v>2140</v>
      </c>
      <c r="R317" s="461" t="s">
        <v>411</v>
      </c>
      <c r="S317" s="461" t="s">
        <v>2219</v>
      </c>
      <c r="T317" s="461" t="s">
        <v>1582</v>
      </c>
      <c r="U317" s="461" t="s">
        <v>3504</v>
      </c>
      <c r="V317" s="461" t="s">
        <v>954</v>
      </c>
      <c r="W317" s="464" t="s">
        <v>461</v>
      </c>
      <c r="X317" s="1044" t="s">
        <v>362</v>
      </c>
      <c r="Y317" s="286"/>
    </row>
    <row r="318" spans="1:25" s="33" customFormat="1" ht="11.4" customHeight="1">
      <c r="A318" s="286"/>
      <c r="B318" s="475" t="s">
        <v>4776</v>
      </c>
      <c r="C318" s="460" t="s">
        <v>5725</v>
      </c>
      <c r="D318" s="461" t="s">
        <v>1984</v>
      </c>
      <c r="E318" s="461" t="s">
        <v>2430</v>
      </c>
      <c r="F318" s="461" t="s">
        <v>230</v>
      </c>
      <c r="G318" s="461" t="s">
        <v>888</v>
      </c>
      <c r="H318" s="461" t="s">
        <v>442</v>
      </c>
      <c r="I318" s="461" t="s">
        <v>230</v>
      </c>
      <c r="J318" s="461" t="s">
        <v>3456</v>
      </c>
      <c r="K318" s="461" t="s">
        <v>941</v>
      </c>
      <c r="L318" s="462" t="s">
        <v>534</v>
      </c>
      <c r="M318" s="463" t="s">
        <v>761</v>
      </c>
      <c r="N318" s="461" t="s">
        <v>498</v>
      </c>
      <c r="O318" s="461" t="s">
        <v>468</v>
      </c>
      <c r="P318" s="461" t="s">
        <v>230</v>
      </c>
      <c r="Q318" s="461" t="s">
        <v>514</v>
      </c>
      <c r="R318" s="461" t="s">
        <v>458</v>
      </c>
      <c r="S318" s="461" t="s">
        <v>519</v>
      </c>
      <c r="T318" s="461" t="s">
        <v>2531</v>
      </c>
      <c r="U318" s="461" t="s">
        <v>2687</v>
      </c>
      <c r="V318" s="461" t="s">
        <v>424</v>
      </c>
      <c r="W318" s="464" t="s">
        <v>230</v>
      </c>
      <c r="X318" s="1044" t="s">
        <v>4776</v>
      </c>
      <c r="Y318" s="286"/>
    </row>
    <row r="319" spans="1:25" s="33" customFormat="1" ht="11.4" customHeight="1">
      <c r="A319" s="284" t="s">
        <v>154</v>
      </c>
      <c r="B319" s="467" t="s">
        <v>37</v>
      </c>
      <c r="C319" s="468" t="s">
        <v>3544</v>
      </c>
      <c r="D319" s="469" t="s">
        <v>1404</v>
      </c>
      <c r="E319" s="469" t="s">
        <v>1356</v>
      </c>
      <c r="F319" s="469" t="s">
        <v>556</v>
      </c>
      <c r="G319" s="469" t="s">
        <v>3545</v>
      </c>
      <c r="H319" s="469" t="s">
        <v>2758</v>
      </c>
      <c r="I319" s="469" t="s">
        <v>1004</v>
      </c>
      <c r="J319" s="469" t="s">
        <v>3546</v>
      </c>
      <c r="K319" s="469" t="s">
        <v>3547</v>
      </c>
      <c r="L319" s="470" t="s">
        <v>2666</v>
      </c>
      <c r="M319" s="471" t="s">
        <v>447</v>
      </c>
      <c r="N319" s="469" t="s">
        <v>526</v>
      </c>
      <c r="O319" s="469" t="s">
        <v>513</v>
      </c>
      <c r="P319" s="469" t="s">
        <v>637</v>
      </c>
      <c r="Q319" s="469" t="s">
        <v>2271</v>
      </c>
      <c r="R319" s="469" t="s">
        <v>3548</v>
      </c>
      <c r="S319" s="469" t="s">
        <v>3549</v>
      </c>
      <c r="T319" s="469" t="s">
        <v>3550</v>
      </c>
      <c r="U319" s="469" t="s">
        <v>3551</v>
      </c>
      <c r="V319" s="469" t="s">
        <v>1526</v>
      </c>
      <c r="W319" s="472" t="s">
        <v>1892</v>
      </c>
      <c r="X319" s="1041" t="s">
        <v>37</v>
      </c>
      <c r="Y319" s="284" t="s">
        <v>154</v>
      </c>
    </row>
    <row r="320" spans="1:25" s="33" customFormat="1" ht="11.4" customHeight="1">
      <c r="A320" s="286"/>
      <c r="B320" s="473" t="s">
        <v>38</v>
      </c>
      <c r="C320" s="460" t="s">
        <v>3552</v>
      </c>
      <c r="D320" s="461" t="s">
        <v>2396</v>
      </c>
      <c r="E320" s="461" t="s">
        <v>3553</v>
      </c>
      <c r="F320" s="461" t="s">
        <v>429</v>
      </c>
      <c r="G320" s="461" t="s">
        <v>3554</v>
      </c>
      <c r="H320" s="461" t="s">
        <v>720</v>
      </c>
      <c r="I320" s="461" t="s">
        <v>590</v>
      </c>
      <c r="J320" s="461" t="s">
        <v>3555</v>
      </c>
      <c r="K320" s="461" t="s">
        <v>3556</v>
      </c>
      <c r="L320" s="462" t="s">
        <v>2740</v>
      </c>
      <c r="M320" s="463" t="s">
        <v>1959</v>
      </c>
      <c r="N320" s="461" t="s">
        <v>635</v>
      </c>
      <c r="O320" s="461" t="s">
        <v>675</v>
      </c>
      <c r="P320" s="461" t="s">
        <v>603</v>
      </c>
      <c r="Q320" s="461" t="s">
        <v>3557</v>
      </c>
      <c r="R320" s="461" t="s">
        <v>2350</v>
      </c>
      <c r="S320" s="461" t="s">
        <v>3558</v>
      </c>
      <c r="T320" s="461" t="s">
        <v>2854</v>
      </c>
      <c r="U320" s="461" t="s">
        <v>3559</v>
      </c>
      <c r="V320" s="461" t="s">
        <v>1649</v>
      </c>
      <c r="W320" s="464" t="s">
        <v>3560</v>
      </c>
      <c r="X320" s="1042" t="s">
        <v>38</v>
      </c>
      <c r="Y320" s="286"/>
    </row>
    <row r="321" spans="1:25" s="33" customFormat="1" ht="11.4" customHeight="1">
      <c r="A321" s="286"/>
      <c r="B321" s="474" t="s">
        <v>361</v>
      </c>
      <c r="C321" s="460" t="s">
        <v>3561</v>
      </c>
      <c r="D321" s="461" t="s">
        <v>783</v>
      </c>
      <c r="E321" s="461" t="s">
        <v>2161</v>
      </c>
      <c r="F321" s="461" t="s">
        <v>429</v>
      </c>
      <c r="G321" s="461" t="s">
        <v>3562</v>
      </c>
      <c r="H321" s="461" t="s">
        <v>3228</v>
      </c>
      <c r="I321" s="461" t="s">
        <v>755</v>
      </c>
      <c r="J321" s="461" t="s">
        <v>1831</v>
      </c>
      <c r="K321" s="461" t="s">
        <v>3563</v>
      </c>
      <c r="L321" s="462" t="s">
        <v>3564</v>
      </c>
      <c r="M321" s="463" t="s">
        <v>3565</v>
      </c>
      <c r="N321" s="461" t="s">
        <v>2402</v>
      </c>
      <c r="O321" s="461" t="s">
        <v>472</v>
      </c>
      <c r="P321" s="461" t="s">
        <v>614</v>
      </c>
      <c r="Q321" s="461" t="s">
        <v>3566</v>
      </c>
      <c r="R321" s="461" t="s">
        <v>3567</v>
      </c>
      <c r="S321" s="461" t="s">
        <v>1823</v>
      </c>
      <c r="T321" s="461" t="s">
        <v>3568</v>
      </c>
      <c r="U321" s="461" t="s">
        <v>3569</v>
      </c>
      <c r="V321" s="461" t="s">
        <v>1972</v>
      </c>
      <c r="W321" s="464" t="s">
        <v>3570</v>
      </c>
      <c r="X321" s="1043" t="s">
        <v>361</v>
      </c>
      <c r="Y321" s="286"/>
    </row>
    <row r="322" spans="1:25" s="33" customFormat="1" ht="11.4" customHeight="1">
      <c r="A322" s="286"/>
      <c r="B322" s="475" t="s">
        <v>362</v>
      </c>
      <c r="C322" s="460" t="s">
        <v>3571</v>
      </c>
      <c r="D322" s="461" t="s">
        <v>1917</v>
      </c>
      <c r="E322" s="461" t="s">
        <v>3572</v>
      </c>
      <c r="F322" s="461" t="s">
        <v>498</v>
      </c>
      <c r="G322" s="461" t="s">
        <v>1187</v>
      </c>
      <c r="H322" s="461" t="s">
        <v>3414</v>
      </c>
      <c r="I322" s="461" t="s">
        <v>731</v>
      </c>
      <c r="J322" s="461" t="s">
        <v>3573</v>
      </c>
      <c r="K322" s="461" t="s">
        <v>3574</v>
      </c>
      <c r="L322" s="462" t="s">
        <v>3575</v>
      </c>
      <c r="M322" s="463" t="s">
        <v>2512</v>
      </c>
      <c r="N322" s="461" t="s">
        <v>853</v>
      </c>
      <c r="O322" s="461" t="s">
        <v>668</v>
      </c>
      <c r="P322" s="461" t="s">
        <v>491</v>
      </c>
      <c r="Q322" s="461" t="s">
        <v>3576</v>
      </c>
      <c r="R322" s="461" t="s">
        <v>2355</v>
      </c>
      <c r="S322" s="461" t="s">
        <v>2108</v>
      </c>
      <c r="T322" s="461" t="s">
        <v>3577</v>
      </c>
      <c r="U322" s="461" t="s">
        <v>2820</v>
      </c>
      <c r="V322" s="461" t="s">
        <v>1948</v>
      </c>
      <c r="W322" s="464" t="s">
        <v>2625</v>
      </c>
      <c r="X322" s="1044" t="s">
        <v>362</v>
      </c>
      <c r="Y322" s="286"/>
    </row>
    <row r="323" spans="1:25" s="33" customFormat="1" ht="11.4" customHeight="1">
      <c r="A323" s="286"/>
      <c r="B323" s="475" t="s">
        <v>4776</v>
      </c>
      <c r="C323" s="460" t="s">
        <v>5726</v>
      </c>
      <c r="D323" s="461" t="s">
        <v>721</v>
      </c>
      <c r="E323" s="461" t="s">
        <v>5727</v>
      </c>
      <c r="F323" s="461" t="s">
        <v>230</v>
      </c>
      <c r="G323" s="461" t="s">
        <v>5728</v>
      </c>
      <c r="H323" s="461" t="s">
        <v>915</v>
      </c>
      <c r="I323" s="461" t="s">
        <v>230</v>
      </c>
      <c r="J323" s="461" t="s">
        <v>3123</v>
      </c>
      <c r="K323" s="461" t="s">
        <v>5729</v>
      </c>
      <c r="L323" s="462" t="s">
        <v>1430</v>
      </c>
      <c r="M323" s="463" t="s">
        <v>4323</v>
      </c>
      <c r="N323" s="461" t="s">
        <v>1836</v>
      </c>
      <c r="O323" s="461" t="s">
        <v>770</v>
      </c>
      <c r="P323" s="461" t="s">
        <v>432</v>
      </c>
      <c r="Q323" s="461" t="s">
        <v>4369</v>
      </c>
      <c r="R323" s="461" t="s">
        <v>897</v>
      </c>
      <c r="S323" s="461" t="s">
        <v>5730</v>
      </c>
      <c r="T323" s="461" t="s">
        <v>5731</v>
      </c>
      <c r="U323" s="461" t="s">
        <v>4612</v>
      </c>
      <c r="V323" s="461" t="s">
        <v>859</v>
      </c>
      <c r="W323" s="464" t="s">
        <v>2297</v>
      </c>
      <c r="X323" s="1044" t="s">
        <v>4776</v>
      </c>
      <c r="Y323" s="286"/>
    </row>
    <row r="324" spans="1:25" s="33" customFormat="1" ht="11.4" customHeight="1">
      <c r="A324" s="284" t="s">
        <v>155</v>
      </c>
      <c r="B324" s="467" t="s">
        <v>37</v>
      </c>
      <c r="C324" s="468" t="s">
        <v>3580</v>
      </c>
      <c r="D324" s="469" t="s">
        <v>1945</v>
      </c>
      <c r="E324" s="469" t="s">
        <v>3581</v>
      </c>
      <c r="F324" s="469" t="s">
        <v>230</v>
      </c>
      <c r="G324" s="469" t="s">
        <v>2099</v>
      </c>
      <c r="H324" s="469" t="s">
        <v>230</v>
      </c>
      <c r="I324" s="469" t="s">
        <v>230</v>
      </c>
      <c r="J324" s="469" t="s">
        <v>230</v>
      </c>
      <c r="K324" s="469" t="s">
        <v>543</v>
      </c>
      <c r="L324" s="470" t="s">
        <v>502</v>
      </c>
      <c r="M324" s="471" t="s">
        <v>230</v>
      </c>
      <c r="N324" s="469" t="s">
        <v>428</v>
      </c>
      <c r="O324" s="469" t="s">
        <v>494</v>
      </c>
      <c r="P324" s="469" t="s">
        <v>47</v>
      </c>
      <c r="Q324" s="469" t="s">
        <v>230</v>
      </c>
      <c r="R324" s="469" t="s">
        <v>569</v>
      </c>
      <c r="S324" s="469" t="s">
        <v>1632</v>
      </c>
      <c r="T324" s="469" t="s">
        <v>3560</v>
      </c>
      <c r="U324" s="469" t="s">
        <v>901</v>
      </c>
      <c r="V324" s="469" t="s">
        <v>438</v>
      </c>
      <c r="W324" s="472" t="s">
        <v>230</v>
      </c>
      <c r="X324" s="1041" t="s">
        <v>37</v>
      </c>
      <c r="Y324" s="284" t="s">
        <v>155</v>
      </c>
    </row>
    <row r="325" spans="1:25" s="33" customFormat="1" ht="11.4" customHeight="1">
      <c r="A325" s="286"/>
      <c r="B325" s="473" t="s">
        <v>38</v>
      </c>
      <c r="C325" s="460" t="s">
        <v>3582</v>
      </c>
      <c r="D325" s="461" t="s">
        <v>912</v>
      </c>
      <c r="E325" s="461" t="s">
        <v>2681</v>
      </c>
      <c r="F325" s="461" t="s">
        <v>230</v>
      </c>
      <c r="G325" s="461" t="s">
        <v>3583</v>
      </c>
      <c r="H325" s="461" t="s">
        <v>230</v>
      </c>
      <c r="I325" s="461" t="s">
        <v>230</v>
      </c>
      <c r="J325" s="461" t="s">
        <v>230</v>
      </c>
      <c r="K325" s="461" t="s">
        <v>441</v>
      </c>
      <c r="L325" s="462" t="s">
        <v>642</v>
      </c>
      <c r="M325" s="463" t="s">
        <v>230</v>
      </c>
      <c r="N325" s="461" t="s">
        <v>444</v>
      </c>
      <c r="O325" s="461" t="s">
        <v>456</v>
      </c>
      <c r="P325" s="461" t="s">
        <v>47</v>
      </c>
      <c r="Q325" s="461" t="s">
        <v>230</v>
      </c>
      <c r="R325" s="461" t="s">
        <v>667</v>
      </c>
      <c r="S325" s="461" t="s">
        <v>638</v>
      </c>
      <c r="T325" s="461" t="s">
        <v>2034</v>
      </c>
      <c r="U325" s="461" t="s">
        <v>2816</v>
      </c>
      <c r="V325" s="461" t="s">
        <v>438</v>
      </c>
      <c r="W325" s="464" t="s">
        <v>230</v>
      </c>
      <c r="X325" s="1042" t="s">
        <v>38</v>
      </c>
      <c r="Y325" s="286"/>
    </row>
    <row r="326" spans="1:25" s="33" customFormat="1" ht="11.4" customHeight="1">
      <c r="A326" s="286"/>
      <c r="B326" s="474" t="s">
        <v>361</v>
      </c>
      <c r="C326" s="460" t="s">
        <v>3584</v>
      </c>
      <c r="D326" s="461" t="s">
        <v>669</v>
      </c>
      <c r="E326" s="461" t="s">
        <v>3585</v>
      </c>
      <c r="F326" s="461" t="s">
        <v>230</v>
      </c>
      <c r="G326" s="461" t="s">
        <v>3586</v>
      </c>
      <c r="H326" s="461" t="s">
        <v>230</v>
      </c>
      <c r="I326" s="461" t="s">
        <v>230</v>
      </c>
      <c r="J326" s="461" t="s">
        <v>230</v>
      </c>
      <c r="K326" s="461" t="s">
        <v>3227</v>
      </c>
      <c r="L326" s="462" t="s">
        <v>1470</v>
      </c>
      <c r="M326" s="463" t="s">
        <v>230</v>
      </c>
      <c r="N326" s="461" t="s">
        <v>444</v>
      </c>
      <c r="O326" s="461" t="s">
        <v>610</v>
      </c>
      <c r="P326" s="461" t="s">
        <v>47</v>
      </c>
      <c r="Q326" s="461" t="s">
        <v>230</v>
      </c>
      <c r="R326" s="461" t="s">
        <v>230</v>
      </c>
      <c r="S326" s="461" t="s">
        <v>3141</v>
      </c>
      <c r="T326" s="461" t="s">
        <v>2278</v>
      </c>
      <c r="U326" s="461" t="s">
        <v>539</v>
      </c>
      <c r="V326" s="461" t="s">
        <v>569</v>
      </c>
      <c r="W326" s="464" t="s">
        <v>230</v>
      </c>
      <c r="X326" s="1043" t="s">
        <v>361</v>
      </c>
      <c r="Y326" s="286"/>
    </row>
    <row r="327" spans="1:25" s="33" customFormat="1" ht="11.4" customHeight="1">
      <c r="A327" s="286"/>
      <c r="B327" s="475" t="s">
        <v>362</v>
      </c>
      <c r="C327" s="460" t="s">
        <v>3587</v>
      </c>
      <c r="D327" s="461" t="s">
        <v>1972</v>
      </c>
      <c r="E327" s="461" t="s">
        <v>3588</v>
      </c>
      <c r="F327" s="461" t="s">
        <v>230</v>
      </c>
      <c r="G327" s="461" t="s">
        <v>3583</v>
      </c>
      <c r="H327" s="461" t="s">
        <v>230</v>
      </c>
      <c r="I327" s="461" t="s">
        <v>230</v>
      </c>
      <c r="J327" s="461" t="s">
        <v>230</v>
      </c>
      <c r="K327" s="461" t="s">
        <v>3205</v>
      </c>
      <c r="L327" s="462" t="s">
        <v>2477</v>
      </c>
      <c r="M327" s="463" t="s">
        <v>230</v>
      </c>
      <c r="N327" s="461" t="s">
        <v>509</v>
      </c>
      <c r="O327" s="461" t="s">
        <v>667</v>
      </c>
      <c r="P327" s="461" t="s">
        <v>47</v>
      </c>
      <c r="Q327" s="461" t="s">
        <v>230</v>
      </c>
      <c r="R327" s="461" t="s">
        <v>647</v>
      </c>
      <c r="S327" s="461" t="s">
        <v>928</v>
      </c>
      <c r="T327" s="461" t="s">
        <v>2299</v>
      </c>
      <c r="U327" s="461" t="s">
        <v>2324</v>
      </c>
      <c r="V327" s="461" t="s">
        <v>516</v>
      </c>
      <c r="W327" s="464" t="s">
        <v>230</v>
      </c>
      <c r="X327" s="1044" t="s">
        <v>362</v>
      </c>
      <c r="Y327" s="286"/>
    </row>
    <row r="328" spans="1:25" s="33" customFormat="1" ht="11.4" customHeight="1">
      <c r="A328" s="286"/>
      <c r="B328" s="475" t="s">
        <v>4776</v>
      </c>
      <c r="C328" s="460" t="s">
        <v>5732</v>
      </c>
      <c r="D328" s="461" t="s">
        <v>656</v>
      </c>
      <c r="E328" s="461" t="s">
        <v>4239</v>
      </c>
      <c r="F328" s="461" t="s">
        <v>230</v>
      </c>
      <c r="G328" s="461" t="s">
        <v>3204</v>
      </c>
      <c r="H328" s="461" t="s">
        <v>230</v>
      </c>
      <c r="I328" s="461" t="s">
        <v>230</v>
      </c>
      <c r="J328" s="461" t="s">
        <v>230</v>
      </c>
      <c r="K328" s="461" t="s">
        <v>1750</v>
      </c>
      <c r="L328" s="462" t="s">
        <v>1492</v>
      </c>
      <c r="M328" s="463" t="s">
        <v>230</v>
      </c>
      <c r="N328" s="461" t="s">
        <v>592</v>
      </c>
      <c r="O328" s="461" t="s">
        <v>456</v>
      </c>
      <c r="P328" s="461" t="s">
        <v>230</v>
      </c>
      <c r="Q328" s="461" t="s">
        <v>230</v>
      </c>
      <c r="R328" s="461" t="s">
        <v>411</v>
      </c>
      <c r="S328" s="461" t="s">
        <v>1415</v>
      </c>
      <c r="T328" s="461" t="s">
        <v>703</v>
      </c>
      <c r="U328" s="461" t="s">
        <v>2808</v>
      </c>
      <c r="V328" s="461" t="s">
        <v>646</v>
      </c>
      <c r="W328" s="464" t="s">
        <v>230</v>
      </c>
      <c r="X328" s="1044" t="s">
        <v>4776</v>
      </c>
      <c r="Y328" s="286"/>
    </row>
    <row r="329" spans="1:25" s="33" customFormat="1" ht="11.4" customHeight="1">
      <c r="A329" s="284" t="s">
        <v>156</v>
      </c>
      <c r="B329" s="467" t="s">
        <v>37</v>
      </c>
      <c r="C329" s="468" t="s">
        <v>3592</v>
      </c>
      <c r="D329" s="469" t="s">
        <v>677</v>
      </c>
      <c r="E329" s="469" t="s">
        <v>3593</v>
      </c>
      <c r="F329" s="469" t="s">
        <v>230</v>
      </c>
      <c r="G329" s="469" t="s">
        <v>3594</v>
      </c>
      <c r="H329" s="469" t="s">
        <v>796</v>
      </c>
      <c r="I329" s="469" t="s">
        <v>230</v>
      </c>
      <c r="J329" s="469" t="s">
        <v>2491</v>
      </c>
      <c r="K329" s="469" t="s">
        <v>3595</v>
      </c>
      <c r="L329" s="470" t="s">
        <v>3498</v>
      </c>
      <c r="M329" s="471" t="s">
        <v>489</v>
      </c>
      <c r="N329" s="469" t="s">
        <v>589</v>
      </c>
      <c r="O329" s="469" t="s">
        <v>571</v>
      </c>
      <c r="P329" s="469" t="s">
        <v>649</v>
      </c>
      <c r="Q329" s="469" t="s">
        <v>1973</v>
      </c>
      <c r="R329" s="469" t="s">
        <v>1608</v>
      </c>
      <c r="S329" s="469" t="s">
        <v>3596</v>
      </c>
      <c r="T329" s="469" t="s">
        <v>1406</v>
      </c>
      <c r="U329" s="469" t="s">
        <v>3372</v>
      </c>
      <c r="V329" s="469" t="s">
        <v>597</v>
      </c>
      <c r="W329" s="472" t="s">
        <v>670</v>
      </c>
      <c r="X329" s="1041" t="s">
        <v>37</v>
      </c>
      <c r="Y329" s="284" t="s">
        <v>156</v>
      </c>
    </row>
    <row r="330" spans="1:25" s="33" customFormat="1" ht="11.4" customHeight="1">
      <c r="A330" s="286"/>
      <c r="B330" s="473" t="s">
        <v>38</v>
      </c>
      <c r="C330" s="460" t="s">
        <v>3597</v>
      </c>
      <c r="D330" s="461" t="s">
        <v>477</v>
      </c>
      <c r="E330" s="461" t="s">
        <v>3598</v>
      </c>
      <c r="F330" s="461" t="s">
        <v>505</v>
      </c>
      <c r="G330" s="461" t="s">
        <v>3599</v>
      </c>
      <c r="H330" s="461" t="s">
        <v>899</v>
      </c>
      <c r="I330" s="461" t="s">
        <v>434</v>
      </c>
      <c r="J330" s="461" t="s">
        <v>3114</v>
      </c>
      <c r="K330" s="461" t="s">
        <v>998</v>
      </c>
      <c r="L330" s="462" t="s">
        <v>1486</v>
      </c>
      <c r="M330" s="463" t="s">
        <v>230</v>
      </c>
      <c r="N330" s="461" t="s">
        <v>458</v>
      </c>
      <c r="O330" s="461" t="s">
        <v>765</v>
      </c>
      <c r="P330" s="461" t="s">
        <v>649</v>
      </c>
      <c r="Q330" s="461" t="s">
        <v>1574</v>
      </c>
      <c r="R330" s="461" t="s">
        <v>2501</v>
      </c>
      <c r="S330" s="461" t="s">
        <v>3291</v>
      </c>
      <c r="T330" s="461" t="s">
        <v>723</v>
      </c>
      <c r="U330" s="461" t="s">
        <v>2748</v>
      </c>
      <c r="V330" s="461" t="s">
        <v>708</v>
      </c>
      <c r="W330" s="464" t="s">
        <v>230</v>
      </c>
      <c r="X330" s="1042" t="s">
        <v>38</v>
      </c>
      <c r="Y330" s="286"/>
    </row>
    <row r="331" spans="1:25" s="33" customFormat="1" ht="11.4" customHeight="1">
      <c r="A331" s="286"/>
      <c r="B331" s="474" t="s">
        <v>361</v>
      </c>
      <c r="C331" s="460" t="s">
        <v>3600</v>
      </c>
      <c r="D331" s="461" t="s">
        <v>759</v>
      </c>
      <c r="E331" s="461" t="s">
        <v>2940</v>
      </c>
      <c r="F331" s="461" t="s">
        <v>230</v>
      </c>
      <c r="G331" s="461" t="s">
        <v>3601</v>
      </c>
      <c r="H331" s="461" t="s">
        <v>956</v>
      </c>
      <c r="I331" s="461" t="s">
        <v>230</v>
      </c>
      <c r="J331" s="461" t="s">
        <v>627</v>
      </c>
      <c r="K331" s="461" t="s">
        <v>3602</v>
      </c>
      <c r="L331" s="462" t="s">
        <v>3603</v>
      </c>
      <c r="M331" s="463" t="s">
        <v>230</v>
      </c>
      <c r="N331" s="461" t="s">
        <v>446</v>
      </c>
      <c r="O331" s="461" t="s">
        <v>587</v>
      </c>
      <c r="P331" s="461" t="s">
        <v>649</v>
      </c>
      <c r="Q331" s="461" t="s">
        <v>2479</v>
      </c>
      <c r="R331" s="461" t="s">
        <v>656</v>
      </c>
      <c r="S331" s="461" t="s">
        <v>3604</v>
      </c>
      <c r="T331" s="461" t="s">
        <v>499</v>
      </c>
      <c r="U331" s="461" t="s">
        <v>230</v>
      </c>
      <c r="V331" s="461" t="s">
        <v>1004</v>
      </c>
      <c r="W331" s="464" t="s">
        <v>583</v>
      </c>
      <c r="X331" s="1043" t="s">
        <v>361</v>
      </c>
      <c r="Y331" s="286"/>
    </row>
    <row r="332" spans="1:25" s="33" customFormat="1" ht="11.4" customHeight="1">
      <c r="A332" s="286"/>
      <c r="B332" s="475" t="s">
        <v>362</v>
      </c>
      <c r="C332" s="460" t="s">
        <v>3605</v>
      </c>
      <c r="D332" s="461" t="s">
        <v>230</v>
      </c>
      <c r="E332" s="461" t="s">
        <v>3606</v>
      </c>
      <c r="F332" s="461" t="s">
        <v>565</v>
      </c>
      <c r="G332" s="461" t="s">
        <v>3607</v>
      </c>
      <c r="H332" s="461" t="s">
        <v>1007</v>
      </c>
      <c r="I332" s="461" t="s">
        <v>1574</v>
      </c>
      <c r="J332" s="461" t="s">
        <v>3241</v>
      </c>
      <c r="K332" s="461" t="s">
        <v>1531</v>
      </c>
      <c r="L332" s="462" t="s">
        <v>1571</v>
      </c>
      <c r="M332" s="463" t="s">
        <v>230</v>
      </c>
      <c r="N332" s="461" t="s">
        <v>620</v>
      </c>
      <c r="O332" s="461" t="s">
        <v>474</v>
      </c>
      <c r="P332" s="461" t="s">
        <v>820</v>
      </c>
      <c r="Q332" s="461" t="s">
        <v>2702</v>
      </c>
      <c r="R332" s="461" t="s">
        <v>455</v>
      </c>
      <c r="S332" s="461" t="s">
        <v>3608</v>
      </c>
      <c r="T332" s="461" t="s">
        <v>470</v>
      </c>
      <c r="U332" s="461" t="s">
        <v>2491</v>
      </c>
      <c r="V332" s="461" t="s">
        <v>463</v>
      </c>
      <c r="W332" s="464" t="s">
        <v>504</v>
      </c>
      <c r="X332" s="1044" t="s">
        <v>362</v>
      </c>
      <c r="Y332" s="286"/>
    </row>
    <row r="333" spans="1:25" s="33" customFormat="1" ht="11.4" customHeight="1">
      <c r="A333" s="286"/>
      <c r="B333" s="475" t="s">
        <v>4776</v>
      </c>
      <c r="C333" s="460" t="s">
        <v>5733</v>
      </c>
      <c r="D333" s="461" t="s">
        <v>776</v>
      </c>
      <c r="E333" s="461" t="s">
        <v>5734</v>
      </c>
      <c r="F333" s="461" t="s">
        <v>798</v>
      </c>
      <c r="G333" s="461" t="s">
        <v>5735</v>
      </c>
      <c r="H333" s="461" t="s">
        <v>561</v>
      </c>
      <c r="I333" s="461" t="s">
        <v>853</v>
      </c>
      <c r="J333" s="461" t="s">
        <v>2758</v>
      </c>
      <c r="K333" s="461" t="s">
        <v>888</v>
      </c>
      <c r="L333" s="462" t="s">
        <v>2257</v>
      </c>
      <c r="M333" s="463" t="s">
        <v>230</v>
      </c>
      <c r="N333" s="461" t="s">
        <v>587</v>
      </c>
      <c r="O333" s="461" t="s">
        <v>503</v>
      </c>
      <c r="P333" s="461" t="s">
        <v>230</v>
      </c>
      <c r="Q333" s="461" t="s">
        <v>1952</v>
      </c>
      <c r="R333" s="461" t="s">
        <v>780</v>
      </c>
      <c r="S333" s="461" t="s">
        <v>529</v>
      </c>
      <c r="T333" s="461" t="s">
        <v>3384</v>
      </c>
      <c r="U333" s="461" t="s">
        <v>425</v>
      </c>
      <c r="V333" s="461" t="s">
        <v>446</v>
      </c>
      <c r="W333" s="464" t="s">
        <v>2432</v>
      </c>
      <c r="X333" s="1044" t="s">
        <v>4776</v>
      </c>
      <c r="Y333" s="286"/>
    </row>
    <row r="334" spans="1:25" s="33" customFormat="1" ht="11.4" customHeight="1">
      <c r="A334" s="278" t="s">
        <v>28</v>
      </c>
      <c r="B334" s="61" t="s">
        <v>37</v>
      </c>
      <c r="C334" s="441" t="s">
        <v>3610</v>
      </c>
      <c r="D334" s="442" t="s">
        <v>3611</v>
      </c>
      <c r="E334" s="442" t="s">
        <v>3612</v>
      </c>
      <c r="F334" s="442" t="s">
        <v>2469</v>
      </c>
      <c r="G334" s="442" t="s">
        <v>3613</v>
      </c>
      <c r="H334" s="442" t="s">
        <v>2948</v>
      </c>
      <c r="I334" s="442" t="s">
        <v>3614</v>
      </c>
      <c r="J334" s="442" t="s">
        <v>3615</v>
      </c>
      <c r="K334" s="442" t="s">
        <v>3616</v>
      </c>
      <c r="L334" s="443" t="s">
        <v>3617</v>
      </c>
      <c r="M334" s="444" t="s">
        <v>3618</v>
      </c>
      <c r="N334" s="442" t="s">
        <v>3619</v>
      </c>
      <c r="O334" s="442" t="s">
        <v>3620</v>
      </c>
      <c r="P334" s="442" t="s">
        <v>3621</v>
      </c>
      <c r="Q334" s="442" t="s">
        <v>3622</v>
      </c>
      <c r="R334" s="442" t="s">
        <v>3623</v>
      </c>
      <c r="S334" s="442" t="s">
        <v>3624</v>
      </c>
      <c r="T334" s="442" t="s">
        <v>3625</v>
      </c>
      <c r="U334" s="442" t="s">
        <v>3626</v>
      </c>
      <c r="V334" s="442" t="s">
        <v>3627</v>
      </c>
      <c r="W334" s="445" t="s">
        <v>3628</v>
      </c>
      <c r="X334" s="1045" t="s">
        <v>37</v>
      </c>
      <c r="Y334" s="278" t="s">
        <v>28</v>
      </c>
    </row>
    <row r="335" spans="1:25" s="33" customFormat="1" ht="11.4" customHeight="1">
      <c r="A335" s="279"/>
      <c r="B335" s="48" t="s">
        <v>38</v>
      </c>
      <c r="C335" s="446" t="s">
        <v>3629</v>
      </c>
      <c r="D335" s="447" t="s">
        <v>3630</v>
      </c>
      <c r="E335" s="447" t="s">
        <v>3631</v>
      </c>
      <c r="F335" s="447" t="s">
        <v>230</v>
      </c>
      <c r="G335" s="447" t="s">
        <v>3632</v>
      </c>
      <c r="H335" s="447" t="s">
        <v>230</v>
      </c>
      <c r="I335" s="447" t="s">
        <v>230</v>
      </c>
      <c r="J335" s="447" t="s">
        <v>3633</v>
      </c>
      <c r="K335" s="447" t="s">
        <v>3634</v>
      </c>
      <c r="L335" s="448" t="s">
        <v>3635</v>
      </c>
      <c r="M335" s="449" t="s">
        <v>3636</v>
      </c>
      <c r="N335" s="447" t="s">
        <v>3637</v>
      </c>
      <c r="O335" s="447" t="s">
        <v>3638</v>
      </c>
      <c r="P335" s="447" t="s">
        <v>3639</v>
      </c>
      <c r="Q335" s="447" t="s">
        <v>3640</v>
      </c>
      <c r="R335" s="447" t="s">
        <v>3641</v>
      </c>
      <c r="S335" s="447" t="s">
        <v>3642</v>
      </c>
      <c r="T335" s="447" t="s">
        <v>3643</v>
      </c>
      <c r="U335" s="447" t="s">
        <v>3644</v>
      </c>
      <c r="V335" s="447" t="s">
        <v>3645</v>
      </c>
      <c r="W335" s="450" t="s">
        <v>3646</v>
      </c>
      <c r="X335" s="1046" t="s">
        <v>38</v>
      </c>
      <c r="Y335" s="279"/>
    </row>
    <row r="336" spans="1:25" s="33" customFormat="1" ht="11.4" customHeight="1">
      <c r="A336" s="279"/>
      <c r="B336" s="451" t="s">
        <v>361</v>
      </c>
      <c r="C336" s="446" t="s">
        <v>3647</v>
      </c>
      <c r="D336" s="447" t="s">
        <v>3648</v>
      </c>
      <c r="E336" s="447" t="s">
        <v>3649</v>
      </c>
      <c r="F336" s="447" t="s">
        <v>230</v>
      </c>
      <c r="G336" s="447" t="s">
        <v>3650</v>
      </c>
      <c r="H336" s="447" t="s">
        <v>230</v>
      </c>
      <c r="I336" s="447" t="s">
        <v>3651</v>
      </c>
      <c r="J336" s="447" t="s">
        <v>3652</v>
      </c>
      <c r="K336" s="447" t="s">
        <v>3653</v>
      </c>
      <c r="L336" s="448" t="s">
        <v>3654</v>
      </c>
      <c r="M336" s="449" t="s">
        <v>3655</v>
      </c>
      <c r="N336" s="447" t="s">
        <v>3656</v>
      </c>
      <c r="O336" s="447" t="s">
        <v>3657</v>
      </c>
      <c r="P336" s="447" t="s">
        <v>3658</v>
      </c>
      <c r="Q336" s="447" t="s">
        <v>3659</v>
      </c>
      <c r="R336" s="447" t="s">
        <v>3660</v>
      </c>
      <c r="S336" s="447" t="s">
        <v>3661</v>
      </c>
      <c r="T336" s="447" t="s">
        <v>3662</v>
      </c>
      <c r="U336" s="447" t="s">
        <v>3663</v>
      </c>
      <c r="V336" s="447" t="s">
        <v>2085</v>
      </c>
      <c r="W336" s="450" t="s">
        <v>3664</v>
      </c>
      <c r="X336" s="1047" t="s">
        <v>361</v>
      </c>
      <c r="Y336" s="279"/>
    </row>
    <row r="337" spans="1:25" s="33" customFormat="1" ht="11.4" customHeight="1">
      <c r="A337" s="279"/>
      <c r="B337" s="452" t="s">
        <v>362</v>
      </c>
      <c r="C337" s="446" t="s">
        <v>3665</v>
      </c>
      <c r="D337" s="447" t="s">
        <v>3666</v>
      </c>
      <c r="E337" s="447" t="s">
        <v>3667</v>
      </c>
      <c r="F337" s="447" t="s">
        <v>791</v>
      </c>
      <c r="G337" s="447" t="s">
        <v>3668</v>
      </c>
      <c r="H337" s="447" t="s">
        <v>3669</v>
      </c>
      <c r="I337" s="447" t="s">
        <v>3670</v>
      </c>
      <c r="J337" s="447" t="s">
        <v>3671</v>
      </c>
      <c r="K337" s="447" t="s">
        <v>3672</v>
      </c>
      <c r="L337" s="448" t="s">
        <v>3673</v>
      </c>
      <c r="M337" s="449" t="s">
        <v>3674</v>
      </c>
      <c r="N337" s="447" t="s">
        <v>3675</v>
      </c>
      <c r="O337" s="447" t="s">
        <v>3676</v>
      </c>
      <c r="P337" s="447" t="s">
        <v>3677</v>
      </c>
      <c r="Q337" s="447" t="s">
        <v>3678</v>
      </c>
      <c r="R337" s="447" t="s">
        <v>3679</v>
      </c>
      <c r="S337" s="447" t="s">
        <v>3680</v>
      </c>
      <c r="T337" s="447" t="s">
        <v>3681</v>
      </c>
      <c r="U337" s="447" t="s">
        <v>3682</v>
      </c>
      <c r="V337" s="447" t="s">
        <v>3683</v>
      </c>
      <c r="W337" s="450" t="s">
        <v>3684</v>
      </c>
      <c r="X337" s="1048" t="s">
        <v>362</v>
      </c>
      <c r="Y337" s="279"/>
    </row>
    <row r="338" spans="1:25" s="33" customFormat="1" ht="11.4" customHeight="1">
      <c r="A338" s="280"/>
      <c r="B338" s="453" t="s">
        <v>4776</v>
      </c>
      <c r="C338" s="454" t="s">
        <v>5736</v>
      </c>
      <c r="D338" s="455" t="s">
        <v>5737</v>
      </c>
      <c r="E338" s="455" t="s">
        <v>5738</v>
      </c>
      <c r="F338" s="455" t="s">
        <v>2340</v>
      </c>
      <c r="G338" s="455" t="s">
        <v>5739</v>
      </c>
      <c r="H338" s="455" t="s">
        <v>5740</v>
      </c>
      <c r="I338" s="455" t="s">
        <v>2767</v>
      </c>
      <c r="J338" s="455" t="s">
        <v>5741</v>
      </c>
      <c r="K338" s="455" t="s">
        <v>5742</v>
      </c>
      <c r="L338" s="456" t="s">
        <v>5743</v>
      </c>
      <c r="M338" s="457" t="s">
        <v>5744</v>
      </c>
      <c r="N338" s="455" t="s">
        <v>5745</v>
      </c>
      <c r="O338" s="455" t="s">
        <v>2674</v>
      </c>
      <c r="P338" s="455" t="s">
        <v>3259</v>
      </c>
      <c r="Q338" s="455" t="s">
        <v>5746</v>
      </c>
      <c r="R338" s="455" t="s">
        <v>5747</v>
      </c>
      <c r="S338" s="455" t="s">
        <v>5748</v>
      </c>
      <c r="T338" s="455" t="s">
        <v>5749</v>
      </c>
      <c r="U338" s="455" t="s">
        <v>5750</v>
      </c>
      <c r="V338" s="455" t="s">
        <v>5751</v>
      </c>
      <c r="W338" s="458" t="s">
        <v>5752</v>
      </c>
      <c r="X338" s="1049" t="s">
        <v>4776</v>
      </c>
      <c r="Y338" s="280"/>
    </row>
    <row r="339" spans="1:25" s="33" customFormat="1" ht="11.4" customHeight="1">
      <c r="A339" s="281" t="s">
        <v>29</v>
      </c>
      <c r="B339" s="459" t="s">
        <v>37</v>
      </c>
      <c r="C339" s="1332" t="s">
        <v>3689</v>
      </c>
      <c r="D339" s="1333" t="s">
        <v>3690</v>
      </c>
      <c r="E339" s="1333" t="s">
        <v>3691</v>
      </c>
      <c r="F339" s="1333" t="s">
        <v>1666</v>
      </c>
      <c r="G339" s="1333" t="s">
        <v>3692</v>
      </c>
      <c r="H339" s="1333" t="s">
        <v>3693</v>
      </c>
      <c r="I339" s="1333" t="s">
        <v>3694</v>
      </c>
      <c r="J339" s="1333" t="s">
        <v>3695</v>
      </c>
      <c r="K339" s="1333" t="s">
        <v>3696</v>
      </c>
      <c r="L339" s="1334" t="s">
        <v>3697</v>
      </c>
      <c r="M339" s="1335" t="s">
        <v>3698</v>
      </c>
      <c r="N339" s="1333" t="s">
        <v>1420</v>
      </c>
      <c r="O339" s="1333" t="s">
        <v>3699</v>
      </c>
      <c r="P339" s="1333" t="s">
        <v>3700</v>
      </c>
      <c r="Q339" s="1333" t="s">
        <v>2447</v>
      </c>
      <c r="R339" s="1333" t="s">
        <v>3701</v>
      </c>
      <c r="S339" s="1333" t="s">
        <v>3702</v>
      </c>
      <c r="T339" s="1333" t="s">
        <v>3703</v>
      </c>
      <c r="U339" s="1333" t="s">
        <v>3704</v>
      </c>
      <c r="V339" s="1333" t="s">
        <v>3233</v>
      </c>
      <c r="W339" s="1336" t="s">
        <v>3705</v>
      </c>
      <c r="X339" s="1342" t="s">
        <v>37</v>
      </c>
      <c r="Y339" s="281" t="s">
        <v>29</v>
      </c>
    </row>
    <row r="340" spans="1:25" s="33" customFormat="1" ht="11.4" customHeight="1">
      <c r="A340" s="283"/>
      <c r="B340" s="55" t="s">
        <v>38</v>
      </c>
      <c r="C340" s="1337" t="s">
        <v>3706</v>
      </c>
      <c r="D340" s="1338" t="s">
        <v>2154</v>
      </c>
      <c r="E340" s="1338" t="s">
        <v>3707</v>
      </c>
      <c r="F340" s="1338" t="s">
        <v>230</v>
      </c>
      <c r="G340" s="1338" t="s">
        <v>3708</v>
      </c>
      <c r="H340" s="1338" t="s">
        <v>2823</v>
      </c>
      <c r="I340" s="1338" t="s">
        <v>230</v>
      </c>
      <c r="J340" s="1338" t="s">
        <v>3709</v>
      </c>
      <c r="K340" s="1338" t="s">
        <v>3710</v>
      </c>
      <c r="L340" s="1339" t="s">
        <v>3711</v>
      </c>
      <c r="M340" s="1340" t="s">
        <v>3712</v>
      </c>
      <c r="N340" s="1338" t="s">
        <v>3713</v>
      </c>
      <c r="O340" s="1338" t="s">
        <v>3714</v>
      </c>
      <c r="P340" s="1338" t="s">
        <v>3715</v>
      </c>
      <c r="Q340" s="1338" t="s">
        <v>3716</v>
      </c>
      <c r="R340" s="1338" t="s">
        <v>3717</v>
      </c>
      <c r="S340" s="1338" t="s">
        <v>3718</v>
      </c>
      <c r="T340" s="1338" t="s">
        <v>3719</v>
      </c>
      <c r="U340" s="1338" t="s">
        <v>3720</v>
      </c>
      <c r="V340" s="1338" t="s">
        <v>1930</v>
      </c>
      <c r="W340" s="1341" t="s">
        <v>3721</v>
      </c>
      <c r="X340" s="1343" t="s">
        <v>38</v>
      </c>
      <c r="Y340" s="1344"/>
    </row>
    <row r="341" spans="1:25" s="33" customFormat="1" ht="11.4" customHeight="1">
      <c r="A341" s="283"/>
      <c r="B341" s="465" t="s">
        <v>361</v>
      </c>
      <c r="C341" s="1337" t="s">
        <v>3722</v>
      </c>
      <c r="D341" s="1338" t="s">
        <v>3723</v>
      </c>
      <c r="E341" s="1338" t="s">
        <v>3724</v>
      </c>
      <c r="F341" s="1338" t="s">
        <v>2608</v>
      </c>
      <c r="G341" s="1338" t="s">
        <v>3725</v>
      </c>
      <c r="H341" s="1338" t="s">
        <v>2243</v>
      </c>
      <c r="I341" s="1338" t="s">
        <v>3726</v>
      </c>
      <c r="J341" s="1338" t="s">
        <v>3727</v>
      </c>
      <c r="K341" s="1338" t="s">
        <v>3728</v>
      </c>
      <c r="L341" s="1339" t="s">
        <v>3729</v>
      </c>
      <c r="M341" s="1340" t="s">
        <v>3730</v>
      </c>
      <c r="N341" s="1338" t="s">
        <v>3731</v>
      </c>
      <c r="O341" s="1338" t="s">
        <v>2337</v>
      </c>
      <c r="P341" s="1338" t="s">
        <v>2291</v>
      </c>
      <c r="Q341" s="1338" t="s">
        <v>3732</v>
      </c>
      <c r="R341" s="1338" t="s">
        <v>3637</v>
      </c>
      <c r="S341" s="1338" t="s">
        <v>3733</v>
      </c>
      <c r="T341" s="1338" t="s">
        <v>3734</v>
      </c>
      <c r="U341" s="1338" t="s">
        <v>3735</v>
      </c>
      <c r="V341" s="1338" t="s">
        <v>3736</v>
      </c>
      <c r="W341" s="1341" t="s">
        <v>3737</v>
      </c>
      <c r="X341" s="1345" t="s">
        <v>361</v>
      </c>
      <c r="Y341" s="1344"/>
    </row>
    <row r="342" spans="1:25" s="33" customFormat="1" ht="11.4" customHeight="1">
      <c r="A342" s="283"/>
      <c r="B342" s="466" t="s">
        <v>362</v>
      </c>
      <c r="C342" s="1337" t="s">
        <v>3738</v>
      </c>
      <c r="D342" s="1338" t="s">
        <v>1335</v>
      </c>
      <c r="E342" s="1338" t="s">
        <v>3739</v>
      </c>
      <c r="F342" s="1338" t="s">
        <v>484</v>
      </c>
      <c r="G342" s="1338" t="s">
        <v>3740</v>
      </c>
      <c r="H342" s="1338" t="s">
        <v>3741</v>
      </c>
      <c r="I342" s="1338" t="s">
        <v>3742</v>
      </c>
      <c r="J342" s="1338" t="s">
        <v>3743</v>
      </c>
      <c r="K342" s="1338" t="s">
        <v>3744</v>
      </c>
      <c r="L342" s="1339" t="s">
        <v>3727</v>
      </c>
      <c r="M342" s="1340" t="s">
        <v>1668</v>
      </c>
      <c r="N342" s="1338" t="s">
        <v>2653</v>
      </c>
      <c r="O342" s="1338" t="s">
        <v>2502</v>
      </c>
      <c r="P342" s="1338" t="s">
        <v>3745</v>
      </c>
      <c r="Q342" s="1338" t="s">
        <v>3746</v>
      </c>
      <c r="R342" s="1338" t="s">
        <v>3747</v>
      </c>
      <c r="S342" s="1338" t="s">
        <v>3748</v>
      </c>
      <c r="T342" s="1338" t="s">
        <v>3749</v>
      </c>
      <c r="U342" s="1338" t="s">
        <v>3750</v>
      </c>
      <c r="V342" s="1338" t="s">
        <v>3751</v>
      </c>
      <c r="W342" s="1341" t="s">
        <v>3752</v>
      </c>
      <c r="X342" s="1346" t="s">
        <v>362</v>
      </c>
      <c r="Y342" s="1344"/>
    </row>
    <row r="343" spans="1:25" s="33" customFormat="1" ht="11.4" customHeight="1">
      <c r="A343" s="283"/>
      <c r="B343" s="466" t="s">
        <v>4776</v>
      </c>
      <c r="C343" s="1337" t="s">
        <v>5753</v>
      </c>
      <c r="D343" s="1338" t="s">
        <v>5656</v>
      </c>
      <c r="E343" s="1338" t="s">
        <v>5754</v>
      </c>
      <c r="F343" s="1338" t="s">
        <v>656</v>
      </c>
      <c r="G343" s="1338" t="s">
        <v>5755</v>
      </c>
      <c r="H343" s="1338" t="s">
        <v>916</v>
      </c>
      <c r="I343" s="1338" t="s">
        <v>1900</v>
      </c>
      <c r="J343" s="1338" t="s">
        <v>5756</v>
      </c>
      <c r="K343" s="1338" t="s">
        <v>5757</v>
      </c>
      <c r="L343" s="1339" t="s">
        <v>5758</v>
      </c>
      <c r="M343" s="1340" t="s">
        <v>5759</v>
      </c>
      <c r="N343" s="1338" t="s">
        <v>3187</v>
      </c>
      <c r="O343" s="1338" t="s">
        <v>3493</v>
      </c>
      <c r="P343" s="1338" t="s">
        <v>3916</v>
      </c>
      <c r="Q343" s="1338" t="s">
        <v>5760</v>
      </c>
      <c r="R343" s="1338" t="s">
        <v>5761</v>
      </c>
      <c r="S343" s="1338" t="s">
        <v>5762</v>
      </c>
      <c r="T343" s="1338" t="s">
        <v>5763</v>
      </c>
      <c r="U343" s="1338" t="s">
        <v>5764</v>
      </c>
      <c r="V343" s="1338" t="s">
        <v>4044</v>
      </c>
      <c r="W343" s="1341" t="s">
        <v>5765</v>
      </c>
      <c r="X343" s="1346" t="s">
        <v>4776</v>
      </c>
      <c r="Y343" s="1344"/>
    </row>
    <row r="344" spans="1:25" s="33" customFormat="1" ht="11.4" customHeight="1">
      <c r="A344" s="284" t="s">
        <v>157</v>
      </c>
      <c r="B344" s="467" t="s">
        <v>37</v>
      </c>
      <c r="C344" s="468" t="s">
        <v>3758</v>
      </c>
      <c r="D344" s="469" t="s">
        <v>3759</v>
      </c>
      <c r="E344" s="469" t="s">
        <v>3760</v>
      </c>
      <c r="F344" s="469" t="s">
        <v>47</v>
      </c>
      <c r="G344" s="469" t="s">
        <v>1823</v>
      </c>
      <c r="H344" s="469" t="s">
        <v>474</v>
      </c>
      <c r="I344" s="469" t="s">
        <v>956</v>
      </c>
      <c r="J344" s="469" t="s">
        <v>3761</v>
      </c>
      <c r="K344" s="469" t="s">
        <v>884</v>
      </c>
      <c r="L344" s="470" t="s">
        <v>2834</v>
      </c>
      <c r="M344" s="471" t="s">
        <v>3150</v>
      </c>
      <c r="N344" s="469" t="s">
        <v>592</v>
      </c>
      <c r="O344" s="469" t="s">
        <v>477</v>
      </c>
      <c r="P344" s="469" t="s">
        <v>788</v>
      </c>
      <c r="Q344" s="469" t="s">
        <v>422</v>
      </c>
      <c r="R344" s="469" t="s">
        <v>3762</v>
      </c>
      <c r="S344" s="469" t="s">
        <v>1001</v>
      </c>
      <c r="T344" s="469" t="s">
        <v>3763</v>
      </c>
      <c r="U344" s="469" t="s">
        <v>3764</v>
      </c>
      <c r="V344" s="469" t="s">
        <v>418</v>
      </c>
      <c r="W344" s="472" t="s">
        <v>788</v>
      </c>
      <c r="X344" s="1041" t="s">
        <v>37</v>
      </c>
      <c r="Y344" s="284" t="s">
        <v>157</v>
      </c>
    </row>
    <row r="345" spans="1:25" s="33" customFormat="1" ht="11.4" customHeight="1">
      <c r="A345" s="286"/>
      <c r="B345" s="473" t="s">
        <v>38</v>
      </c>
      <c r="C345" s="460" t="s">
        <v>1572</v>
      </c>
      <c r="D345" s="461" t="s">
        <v>2227</v>
      </c>
      <c r="E345" s="461" t="s">
        <v>3765</v>
      </c>
      <c r="F345" s="461" t="s">
        <v>47</v>
      </c>
      <c r="G345" s="461" t="s">
        <v>3766</v>
      </c>
      <c r="H345" s="461" t="s">
        <v>568</v>
      </c>
      <c r="I345" s="461" t="s">
        <v>581</v>
      </c>
      <c r="J345" s="461" t="s">
        <v>3767</v>
      </c>
      <c r="K345" s="461" t="s">
        <v>3768</v>
      </c>
      <c r="L345" s="462" t="s">
        <v>3322</v>
      </c>
      <c r="M345" s="463" t="s">
        <v>679</v>
      </c>
      <c r="N345" s="461" t="s">
        <v>592</v>
      </c>
      <c r="O345" s="461" t="s">
        <v>724</v>
      </c>
      <c r="P345" s="461" t="s">
        <v>749</v>
      </c>
      <c r="Q345" s="461" t="s">
        <v>418</v>
      </c>
      <c r="R345" s="461" t="s">
        <v>3051</v>
      </c>
      <c r="S345" s="461" t="s">
        <v>1522</v>
      </c>
      <c r="T345" s="461" t="s">
        <v>3769</v>
      </c>
      <c r="U345" s="461" t="s">
        <v>3770</v>
      </c>
      <c r="V345" s="461" t="s">
        <v>422</v>
      </c>
      <c r="W345" s="464" t="s">
        <v>3771</v>
      </c>
      <c r="X345" s="1042" t="s">
        <v>38</v>
      </c>
      <c r="Y345" s="286"/>
    </row>
    <row r="346" spans="1:25" s="33" customFormat="1" ht="11.4" customHeight="1">
      <c r="A346" s="286"/>
      <c r="B346" s="474" t="s">
        <v>361</v>
      </c>
      <c r="C346" s="460" t="s">
        <v>3772</v>
      </c>
      <c r="D346" s="461" t="s">
        <v>476</v>
      </c>
      <c r="E346" s="461" t="s">
        <v>3471</v>
      </c>
      <c r="F346" s="461" t="s">
        <v>47</v>
      </c>
      <c r="G346" s="461" t="s">
        <v>3773</v>
      </c>
      <c r="H346" s="461" t="s">
        <v>493</v>
      </c>
      <c r="I346" s="461" t="s">
        <v>715</v>
      </c>
      <c r="J346" s="461" t="s">
        <v>877</v>
      </c>
      <c r="K346" s="461" t="s">
        <v>2938</v>
      </c>
      <c r="L346" s="462" t="s">
        <v>627</v>
      </c>
      <c r="M346" s="463" t="s">
        <v>3566</v>
      </c>
      <c r="N346" s="461" t="s">
        <v>509</v>
      </c>
      <c r="O346" s="461" t="s">
        <v>643</v>
      </c>
      <c r="P346" s="461" t="s">
        <v>563</v>
      </c>
      <c r="Q346" s="461" t="s">
        <v>668</v>
      </c>
      <c r="R346" s="461" t="s">
        <v>3774</v>
      </c>
      <c r="S346" s="461" t="s">
        <v>3775</v>
      </c>
      <c r="T346" s="461" t="s">
        <v>3776</v>
      </c>
      <c r="U346" s="461" t="s">
        <v>3444</v>
      </c>
      <c r="V346" s="461" t="s">
        <v>411</v>
      </c>
      <c r="W346" s="464" t="s">
        <v>898</v>
      </c>
      <c r="X346" s="1043" t="s">
        <v>361</v>
      </c>
      <c r="Y346" s="286"/>
    </row>
    <row r="347" spans="1:25" s="33" customFormat="1" ht="11.4" customHeight="1">
      <c r="A347" s="286"/>
      <c r="B347" s="475" t="s">
        <v>362</v>
      </c>
      <c r="C347" s="460" t="s">
        <v>3777</v>
      </c>
      <c r="D347" s="461" t="s">
        <v>3263</v>
      </c>
      <c r="E347" s="461" t="s">
        <v>3778</v>
      </c>
      <c r="F347" s="461" t="s">
        <v>47</v>
      </c>
      <c r="G347" s="461" t="s">
        <v>3779</v>
      </c>
      <c r="H347" s="461" t="s">
        <v>570</v>
      </c>
      <c r="I347" s="461" t="s">
        <v>757</v>
      </c>
      <c r="J347" s="461" t="s">
        <v>1754</v>
      </c>
      <c r="K347" s="461" t="s">
        <v>3780</v>
      </c>
      <c r="L347" s="462" t="s">
        <v>1410</v>
      </c>
      <c r="M347" s="463" t="s">
        <v>3522</v>
      </c>
      <c r="N347" s="461" t="s">
        <v>438</v>
      </c>
      <c r="O347" s="461" t="s">
        <v>594</v>
      </c>
      <c r="P347" s="461" t="s">
        <v>478</v>
      </c>
      <c r="Q347" s="461" t="s">
        <v>586</v>
      </c>
      <c r="R347" s="461" t="s">
        <v>2266</v>
      </c>
      <c r="S347" s="461" t="s">
        <v>3781</v>
      </c>
      <c r="T347" s="461" t="s">
        <v>1634</v>
      </c>
      <c r="U347" s="461" t="s">
        <v>3782</v>
      </c>
      <c r="V347" s="461" t="s">
        <v>448</v>
      </c>
      <c r="W347" s="464" t="s">
        <v>1837</v>
      </c>
      <c r="X347" s="1044" t="s">
        <v>362</v>
      </c>
      <c r="Y347" s="286"/>
    </row>
    <row r="348" spans="1:25" s="33" customFormat="1" ht="11.4" customHeight="1">
      <c r="A348" s="286"/>
      <c r="B348" s="475" t="s">
        <v>4776</v>
      </c>
      <c r="C348" s="460" t="s">
        <v>5766</v>
      </c>
      <c r="D348" s="461" t="s">
        <v>3825</v>
      </c>
      <c r="E348" s="461" t="s">
        <v>5306</v>
      </c>
      <c r="F348" s="461" t="s">
        <v>47</v>
      </c>
      <c r="G348" s="461" t="s">
        <v>4232</v>
      </c>
      <c r="H348" s="461" t="s">
        <v>614</v>
      </c>
      <c r="I348" s="461" t="s">
        <v>590</v>
      </c>
      <c r="J348" s="461" t="s">
        <v>2808</v>
      </c>
      <c r="K348" s="461" t="s">
        <v>4361</v>
      </c>
      <c r="L348" s="462" t="s">
        <v>3065</v>
      </c>
      <c r="M348" s="463" t="s">
        <v>3971</v>
      </c>
      <c r="N348" s="461" t="s">
        <v>438</v>
      </c>
      <c r="O348" s="461" t="s">
        <v>463</v>
      </c>
      <c r="P348" s="461" t="s">
        <v>2228</v>
      </c>
      <c r="Q348" s="461" t="s">
        <v>458</v>
      </c>
      <c r="R348" s="461" t="s">
        <v>682</v>
      </c>
      <c r="S348" s="461" t="s">
        <v>2397</v>
      </c>
      <c r="T348" s="461" t="s">
        <v>888</v>
      </c>
      <c r="U348" s="461" t="s">
        <v>4045</v>
      </c>
      <c r="V348" s="461" t="s">
        <v>491</v>
      </c>
      <c r="W348" s="464" t="s">
        <v>1948</v>
      </c>
      <c r="X348" s="1044" t="s">
        <v>4776</v>
      </c>
      <c r="Y348" s="286"/>
    </row>
    <row r="349" spans="1:25" s="33" customFormat="1" ht="11.4" customHeight="1">
      <c r="A349" s="284" t="s">
        <v>158</v>
      </c>
      <c r="B349" s="467" t="s">
        <v>37</v>
      </c>
      <c r="C349" s="468" t="s">
        <v>3787</v>
      </c>
      <c r="D349" s="469" t="s">
        <v>666</v>
      </c>
      <c r="E349" s="469" t="s">
        <v>2899</v>
      </c>
      <c r="F349" s="469" t="s">
        <v>230</v>
      </c>
      <c r="G349" s="469" t="s">
        <v>3788</v>
      </c>
      <c r="H349" s="469" t="s">
        <v>669</v>
      </c>
      <c r="I349" s="469" t="s">
        <v>230</v>
      </c>
      <c r="J349" s="469" t="s">
        <v>517</v>
      </c>
      <c r="K349" s="469" t="s">
        <v>2529</v>
      </c>
      <c r="L349" s="470" t="s">
        <v>1551</v>
      </c>
      <c r="M349" s="471" t="s">
        <v>230</v>
      </c>
      <c r="N349" s="469" t="s">
        <v>605</v>
      </c>
      <c r="O349" s="469" t="s">
        <v>497</v>
      </c>
      <c r="P349" s="469" t="s">
        <v>3218</v>
      </c>
      <c r="Q349" s="469" t="s">
        <v>646</v>
      </c>
      <c r="R349" s="469" t="s">
        <v>705</v>
      </c>
      <c r="S349" s="469" t="s">
        <v>3602</v>
      </c>
      <c r="T349" s="469" t="s">
        <v>1976</v>
      </c>
      <c r="U349" s="469" t="s">
        <v>910</v>
      </c>
      <c r="V349" s="469" t="s">
        <v>574</v>
      </c>
      <c r="W349" s="472" t="s">
        <v>230</v>
      </c>
      <c r="X349" s="1041" t="s">
        <v>37</v>
      </c>
      <c r="Y349" s="284" t="s">
        <v>158</v>
      </c>
    </row>
    <row r="350" spans="1:25" s="33" customFormat="1" ht="11.4" customHeight="1">
      <c r="A350" s="286"/>
      <c r="B350" s="473" t="s">
        <v>38</v>
      </c>
      <c r="C350" s="460" t="s">
        <v>3789</v>
      </c>
      <c r="D350" s="461" t="s">
        <v>761</v>
      </c>
      <c r="E350" s="461" t="s">
        <v>3790</v>
      </c>
      <c r="F350" s="461" t="s">
        <v>230</v>
      </c>
      <c r="G350" s="461" t="s">
        <v>2651</v>
      </c>
      <c r="H350" s="461" t="s">
        <v>853</v>
      </c>
      <c r="I350" s="461" t="s">
        <v>230</v>
      </c>
      <c r="J350" s="461" t="s">
        <v>1635</v>
      </c>
      <c r="K350" s="461" t="s">
        <v>3791</v>
      </c>
      <c r="L350" s="462" t="s">
        <v>2847</v>
      </c>
      <c r="M350" s="463" t="s">
        <v>230</v>
      </c>
      <c r="N350" s="461" t="s">
        <v>667</v>
      </c>
      <c r="O350" s="461" t="s">
        <v>670</v>
      </c>
      <c r="P350" s="461" t="s">
        <v>957</v>
      </c>
      <c r="Q350" s="461" t="s">
        <v>649</v>
      </c>
      <c r="R350" s="461" t="s">
        <v>3792</v>
      </c>
      <c r="S350" s="461" t="s">
        <v>3247</v>
      </c>
      <c r="T350" s="461" t="s">
        <v>3793</v>
      </c>
      <c r="U350" s="461" t="s">
        <v>550</v>
      </c>
      <c r="V350" s="461" t="s">
        <v>662</v>
      </c>
      <c r="W350" s="464" t="s">
        <v>230</v>
      </c>
      <c r="X350" s="1042" t="s">
        <v>38</v>
      </c>
      <c r="Y350" s="286"/>
    </row>
    <row r="351" spans="1:25" s="33" customFormat="1" ht="11.4" customHeight="1">
      <c r="A351" s="286"/>
      <c r="B351" s="474" t="s">
        <v>361</v>
      </c>
      <c r="C351" s="460" t="s">
        <v>3794</v>
      </c>
      <c r="D351" s="461" t="s">
        <v>2340</v>
      </c>
      <c r="E351" s="461" t="s">
        <v>3121</v>
      </c>
      <c r="F351" s="461" t="s">
        <v>230</v>
      </c>
      <c r="G351" s="461" t="s">
        <v>3795</v>
      </c>
      <c r="H351" s="461" t="s">
        <v>917</v>
      </c>
      <c r="I351" s="461" t="s">
        <v>230</v>
      </c>
      <c r="J351" s="461" t="s">
        <v>2287</v>
      </c>
      <c r="K351" s="461" t="s">
        <v>3796</v>
      </c>
      <c r="L351" s="462" t="s">
        <v>2219</v>
      </c>
      <c r="M351" s="463" t="s">
        <v>230</v>
      </c>
      <c r="N351" s="461" t="s">
        <v>442</v>
      </c>
      <c r="O351" s="461" t="s">
        <v>477</v>
      </c>
      <c r="P351" s="461" t="s">
        <v>564</v>
      </c>
      <c r="Q351" s="461" t="s">
        <v>435</v>
      </c>
      <c r="R351" s="461" t="s">
        <v>3137</v>
      </c>
      <c r="S351" s="461" t="s">
        <v>969</v>
      </c>
      <c r="T351" s="461" t="s">
        <v>3797</v>
      </c>
      <c r="U351" s="461" t="s">
        <v>815</v>
      </c>
      <c r="V351" s="461" t="s">
        <v>582</v>
      </c>
      <c r="W351" s="464" t="s">
        <v>230</v>
      </c>
      <c r="X351" s="1043" t="s">
        <v>361</v>
      </c>
      <c r="Y351" s="286"/>
    </row>
    <row r="352" spans="1:25" s="33" customFormat="1" ht="11.4" customHeight="1">
      <c r="A352" s="286"/>
      <c r="B352" s="475" t="s">
        <v>362</v>
      </c>
      <c r="C352" s="460" t="s">
        <v>3798</v>
      </c>
      <c r="D352" s="461" t="s">
        <v>683</v>
      </c>
      <c r="E352" s="461" t="s">
        <v>3799</v>
      </c>
      <c r="F352" s="461" t="s">
        <v>230</v>
      </c>
      <c r="G352" s="461" t="s">
        <v>3800</v>
      </c>
      <c r="H352" s="461" t="s">
        <v>770</v>
      </c>
      <c r="I352" s="461" t="s">
        <v>230</v>
      </c>
      <c r="J352" s="461" t="s">
        <v>1936</v>
      </c>
      <c r="K352" s="461" t="s">
        <v>3801</v>
      </c>
      <c r="L352" s="462" t="s">
        <v>629</v>
      </c>
      <c r="M352" s="463" t="s">
        <v>230</v>
      </c>
      <c r="N352" s="461" t="s">
        <v>498</v>
      </c>
      <c r="O352" s="461" t="s">
        <v>484</v>
      </c>
      <c r="P352" s="461" t="s">
        <v>427</v>
      </c>
      <c r="Q352" s="461" t="s">
        <v>438</v>
      </c>
      <c r="R352" s="461" t="s">
        <v>632</v>
      </c>
      <c r="S352" s="461" t="s">
        <v>3802</v>
      </c>
      <c r="T352" s="461" t="s">
        <v>1982</v>
      </c>
      <c r="U352" s="461" t="s">
        <v>2018</v>
      </c>
      <c r="V352" s="461" t="s">
        <v>551</v>
      </c>
      <c r="W352" s="464" t="s">
        <v>230</v>
      </c>
      <c r="X352" s="1044" t="s">
        <v>362</v>
      </c>
      <c r="Y352" s="286"/>
    </row>
    <row r="353" spans="1:25" s="33" customFormat="1" ht="11.4" customHeight="1">
      <c r="A353" s="286"/>
      <c r="B353" s="475" t="s">
        <v>4776</v>
      </c>
      <c r="C353" s="460" t="s">
        <v>5767</v>
      </c>
      <c r="D353" s="461" t="s">
        <v>705</v>
      </c>
      <c r="E353" s="461" t="s">
        <v>5768</v>
      </c>
      <c r="F353" s="461" t="s">
        <v>230</v>
      </c>
      <c r="G353" s="461" t="s">
        <v>3220</v>
      </c>
      <c r="H353" s="461" t="s">
        <v>487</v>
      </c>
      <c r="I353" s="461" t="s">
        <v>230</v>
      </c>
      <c r="J353" s="461" t="s">
        <v>958</v>
      </c>
      <c r="K353" s="461" t="s">
        <v>4509</v>
      </c>
      <c r="L353" s="462" t="s">
        <v>1978</v>
      </c>
      <c r="M353" s="463" t="s">
        <v>1948</v>
      </c>
      <c r="N353" s="461" t="s">
        <v>667</v>
      </c>
      <c r="O353" s="461" t="s">
        <v>484</v>
      </c>
      <c r="P353" s="461" t="s">
        <v>2392</v>
      </c>
      <c r="Q353" s="461" t="s">
        <v>230</v>
      </c>
      <c r="R353" s="461" t="s">
        <v>1967</v>
      </c>
      <c r="S353" s="461" t="s">
        <v>3590</v>
      </c>
      <c r="T353" s="461" t="s">
        <v>5769</v>
      </c>
      <c r="U353" s="461" t="s">
        <v>1340</v>
      </c>
      <c r="V353" s="461" t="s">
        <v>490</v>
      </c>
      <c r="W353" s="464" t="s">
        <v>230</v>
      </c>
      <c r="X353" s="1044" t="s">
        <v>4776</v>
      </c>
      <c r="Y353" s="286"/>
    </row>
    <row r="354" spans="1:25" s="33" customFormat="1" ht="11.4" customHeight="1">
      <c r="A354" s="284" t="s">
        <v>159</v>
      </c>
      <c r="B354" s="467" t="s">
        <v>37</v>
      </c>
      <c r="C354" s="468" t="s">
        <v>3806</v>
      </c>
      <c r="D354" s="469" t="s">
        <v>3807</v>
      </c>
      <c r="E354" s="469" t="s">
        <v>3808</v>
      </c>
      <c r="F354" s="469" t="s">
        <v>47</v>
      </c>
      <c r="G354" s="469" t="s">
        <v>3809</v>
      </c>
      <c r="H354" s="469" t="s">
        <v>612</v>
      </c>
      <c r="I354" s="469" t="s">
        <v>789</v>
      </c>
      <c r="J354" s="469" t="s">
        <v>763</v>
      </c>
      <c r="K354" s="469" t="s">
        <v>1205</v>
      </c>
      <c r="L354" s="470" t="s">
        <v>2423</v>
      </c>
      <c r="M354" s="471" t="s">
        <v>991</v>
      </c>
      <c r="N354" s="469" t="s">
        <v>436</v>
      </c>
      <c r="O354" s="469" t="s">
        <v>637</v>
      </c>
      <c r="P354" s="469" t="s">
        <v>479</v>
      </c>
      <c r="Q354" s="469" t="s">
        <v>3548</v>
      </c>
      <c r="R354" s="469" t="s">
        <v>658</v>
      </c>
      <c r="S354" s="469" t="s">
        <v>3810</v>
      </c>
      <c r="T354" s="469" t="s">
        <v>3811</v>
      </c>
      <c r="U354" s="469" t="s">
        <v>780</v>
      </c>
      <c r="V354" s="469" t="s">
        <v>426</v>
      </c>
      <c r="W354" s="472" t="s">
        <v>593</v>
      </c>
      <c r="X354" s="1041" t="s">
        <v>37</v>
      </c>
      <c r="Y354" s="284" t="s">
        <v>159</v>
      </c>
    </row>
    <row r="355" spans="1:25" s="33" customFormat="1" ht="11.4" customHeight="1">
      <c r="A355" s="286"/>
      <c r="B355" s="473" t="s">
        <v>38</v>
      </c>
      <c r="C355" s="460" t="s">
        <v>3812</v>
      </c>
      <c r="D355" s="461" t="s">
        <v>2273</v>
      </c>
      <c r="E355" s="461" t="s">
        <v>3813</v>
      </c>
      <c r="F355" s="461" t="s">
        <v>47</v>
      </c>
      <c r="G355" s="461" t="s">
        <v>3180</v>
      </c>
      <c r="H355" s="461" t="s">
        <v>724</v>
      </c>
      <c r="I355" s="461" t="s">
        <v>581</v>
      </c>
      <c r="J355" s="461" t="s">
        <v>754</v>
      </c>
      <c r="K355" s="461" t="s">
        <v>3569</v>
      </c>
      <c r="L355" s="462" t="s">
        <v>512</v>
      </c>
      <c r="M355" s="463" t="s">
        <v>1345</v>
      </c>
      <c r="N355" s="461" t="s">
        <v>465</v>
      </c>
      <c r="O355" s="461" t="s">
        <v>411</v>
      </c>
      <c r="P355" s="461" t="s">
        <v>672</v>
      </c>
      <c r="Q355" s="461" t="s">
        <v>2816</v>
      </c>
      <c r="R355" s="461" t="s">
        <v>904</v>
      </c>
      <c r="S355" s="461" t="s">
        <v>3814</v>
      </c>
      <c r="T355" s="461" t="s">
        <v>3815</v>
      </c>
      <c r="U355" s="461" t="s">
        <v>3816</v>
      </c>
      <c r="V355" s="461" t="s">
        <v>520</v>
      </c>
      <c r="W355" s="464" t="s">
        <v>630</v>
      </c>
      <c r="X355" s="1042" t="s">
        <v>38</v>
      </c>
      <c r="Y355" s="286"/>
    </row>
    <row r="356" spans="1:25" s="33" customFormat="1" ht="11.4" customHeight="1">
      <c r="A356" s="286"/>
      <c r="B356" s="474" t="s">
        <v>361</v>
      </c>
      <c r="C356" s="460" t="s">
        <v>3817</v>
      </c>
      <c r="D356" s="461" t="s">
        <v>1512</v>
      </c>
      <c r="E356" s="461" t="s">
        <v>3584</v>
      </c>
      <c r="F356" s="461" t="s">
        <v>47</v>
      </c>
      <c r="G356" s="461" t="s">
        <v>1233</v>
      </c>
      <c r="H356" s="461" t="s">
        <v>604</v>
      </c>
      <c r="I356" s="461" t="s">
        <v>894</v>
      </c>
      <c r="J356" s="461" t="s">
        <v>910</v>
      </c>
      <c r="K356" s="461" t="s">
        <v>850</v>
      </c>
      <c r="L356" s="462" t="s">
        <v>853</v>
      </c>
      <c r="M356" s="463" t="s">
        <v>666</v>
      </c>
      <c r="N356" s="461" t="s">
        <v>637</v>
      </c>
      <c r="O356" s="461" t="s">
        <v>453</v>
      </c>
      <c r="P356" s="461" t="s">
        <v>607</v>
      </c>
      <c r="Q356" s="461" t="s">
        <v>2278</v>
      </c>
      <c r="R356" s="461" t="s">
        <v>651</v>
      </c>
      <c r="S356" s="461" t="s">
        <v>2303</v>
      </c>
      <c r="T356" s="461" t="s">
        <v>3219</v>
      </c>
      <c r="U356" s="461" t="s">
        <v>547</v>
      </c>
      <c r="V356" s="461" t="s">
        <v>644</v>
      </c>
      <c r="W356" s="464" t="s">
        <v>1345</v>
      </c>
      <c r="X356" s="1043" t="s">
        <v>361</v>
      </c>
      <c r="Y356" s="286"/>
    </row>
    <row r="357" spans="1:25" s="33" customFormat="1" ht="11.4" customHeight="1">
      <c r="A357" s="286"/>
      <c r="B357" s="475" t="s">
        <v>362</v>
      </c>
      <c r="C357" s="460" t="s">
        <v>3818</v>
      </c>
      <c r="D357" s="461" t="s">
        <v>2806</v>
      </c>
      <c r="E357" s="461" t="s">
        <v>3819</v>
      </c>
      <c r="F357" s="461" t="s">
        <v>47</v>
      </c>
      <c r="G357" s="461" t="s">
        <v>3820</v>
      </c>
      <c r="H357" s="461" t="s">
        <v>507</v>
      </c>
      <c r="I357" s="461" t="s">
        <v>762</v>
      </c>
      <c r="J357" s="461" t="s">
        <v>1996</v>
      </c>
      <c r="K357" s="461" t="s">
        <v>3821</v>
      </c>
      <c r="L357" s="462" t="s">
        <v>811</v>
      </c>
      <c r="M357" s="463" t="s">
        <v>3822</v>
      </c>
      <c r="N357" s="461" t="s">
        <v>486</v>
      </c>
      <c r="O357" s="461" t="s">
        <v>486</v>
      </c>
      <c r="P357" s="461" t="s">
        <v>453</v>
      </c>
      <c r="Q357" s="461" t="s">
        <v>534</v>
      </c>
      <c r="R357" s="461" t="s">
        <v>3579</v>
      </c>
      <c r="S357" s="461" t="s">
        <v>1540</v>
      </c>
      <c r="T357" s="461" t="s">
        <v>3051</v>
      </c>
      <c r="U357" s="461" t="s">
        <v>1828</v>
      </c>
      <c r="V357" s="461" t="s">
        <v>486</v>
      </c>
      <c r="W357" s="464" t="s">
        <v>470</v>
      </c>
      <c r="X357" s="1044" t="s">
        <v>362</v>
      </c>
      <c r="Y357" s="286"/>
    </row>
    <row r="358" spans="1:25" s="33" customFormat="1" ht="11.4" customHeight="1">
      <c r="A358" s="286"/>
      <c r="B358" s="475" t="s">
        <v>4776</v>
      </c>
      <c r="C358" s="460" t="s">
        <v>5770</v>
      </c>
      <c r="D358" s="461" t="s">
        <v>2631</v>
      </c>
      <c r="E358" s="461" t="s">
        <v>5720</v>
      </c>
      <c r="F358" s="461" t="s">
        <v>47</v>
      </c>
      <c r="G358" s="461" t="s">
        <v>3360</v>
      </c>
      <c r="H358" s="461" t="s">
        <v>589</v>
      </c>
      <c r="I358" s="461" t="s">
        <v>1411</v>
      </c>
      <c r="J358" s="461" t="s">
        <v>4418</v>
      </c>
      <c r="K358" s="461" t="s">
        <v>1520</v>
      </c>
      <c r="L358" s="462" t="s">
        <v>763</v>
      </c>
      <c r="M358" s="463" t="s">
        <v>651</v>
      </c>
      <c r="N358" s="461" t="s">
        <v>435</v>
      </c>
      <c r="O358" s="461" t="s">
        <v>448</v>
      </c>
      <c r="P358" s="461" t="s">
        <v>481</v>
      </c>
      <c r="Q358" s="461" t="s">
        <v>1129</v>
      </c>
      <c r="R358" s="461" t="s">
        <v>564</v>
      </c>
      <c r="S358" s="461" t="s">
        <v>4583</v>
      </c>
      <c r="T358" s="461" t="s">
        <v>3188</v>
      </c>
      <c r="U358" s="461" t="s">
        <v>519</v>
      </c>
      <c r="V358" s="461" t="s">
        <v>481</v>
      </c>
      <c r="W358" s="464" t="s">
        <v>539</v>
      </c>
      <c r="X358" s="1044" t="s">
        <v>4776</v>
      </c>
      <c r="Y358" s="286"/>
    </row>
    <row r="359" spans="1:25" s="33" customFormat="1" ht="11.4" customHeight="1">
      <c r="A359" s="284" t="s">
        <v>160</v>
      </c>
      <c r="B359" s="467" t="s">
        <v>37</v>
      </c>
      <c r="C359" s="468" t="s">
        <v>3824</v>
      </c>
      <c r="D359" s="469" t="s">
        <v>1958</v>
      </c>
      <c r="E359" s="469" t="s">
        <v>1981</v>
      </c>
      <c r="F359" s="469" t="s">
        <v>230</v>
      </c>
      <c r="G359" s="469" t="s">
        <v>3825</v>
      </c>
      <c r="H359" s="469" t="s">
        <v>47</v>
      </c>
      <c r="I359" s="469" t="s">
        <v>230</v>
      </c>
      <c r="J359" s="469" t="s">
        <v>432</v>
      </c>
      <c r="K359" s="469" t="s">
        <v>893</v>
      </c>
      <c r="L359" s="470" t="s">
        <v>611</v>
      </c>
      <c r="M359" s="471" t="s">
        <v>47</v>
      </c>
      <c r="N359" s="469" t="s">
        <v>230</v>
      </c>
      <c r="O359" s="469" t="s">
        <v>494</v>
      </c>
      <c r="P359" s="469" t="s">
        <v>230</v>
      </c>
      <c r="Q359" s="469" t="s">
        <v>489</v>
      </c>
      <c r="R359" s="469" t="s">
        <v>649</v>
      </c>
      <c r="S359" s="469" t="s">
        <v>3187</v>
      </c>
      <c r="T359" s="469" t="s">
        <v>3041</v>
      </c>
      <c r="U359" s="469" t="s">
        <v>1853</v>
      </c>
      <c r="V359" s="469" t="s">
        <v>581</v>
      </c>
      <c r="W359" s="472" t="s">
        <v>230</v>
      </c>
      <c r="X359" s="1041" t="s">
        <v>37</v>
      </c>
      <c r="Y359" s="284" t="s">
        <v>160</v>
      </c>
    </row>
    <row r="360" spans="1:25" s="33" customFormat="1" ht="11.4" customHeight="1">
      <c r="A360" s="286"/>
      <c r="B360" s="473" t="s">
        <v>38</v>
      </c>
      <c r="C360" s="460" t="s">
        <v>3826</v>
      </c>
      <c r="D360" s="461" t="s">
        <v>2389</v>
      </c>
      <c r="E360" s="461" t="s">
        <v>2027</v>
      </c>
      <c r="F360" s="461" t="s">
        <v>47</v>
      </c>
      <c r="G360" s="461" t="s">
        <v>2346</v>
      </c>
      <c r="H360" s="461" t="s">
        <v>47</v>
      </c>
      <c r="I360" s="461" t="s">
        <v>838</v>
      </c>
      <c r="J360" s="461" t="s">
        <v>498</v>
      </c>
      <c r="K360" s="461" t="s">
        <v>672</v>
      </c>
      <c r="L360" s="462" t="s">
        <v>796</v>
      </c>
      <c r="M360" s="463" t="s">
        <v>47</v>
      </c>
      <c r="N360" s="461" t="s">
        <v>230</v>
      </c>
      <c r="O360" s="461" t="s">
        <v>577</v>
      </c>
      <c r="P360" s="461" t="s">
        <v>230</v>
      </c>
      <c r="Q360" s="461" t="s">
        <v>465</v>
      </c>
      <c r="R360" s="461" t="s">
        <v>646</v>
      </c>
      <c r="S360" s="461" t="s">
        <v>2056</v>
      </c>
      <c r="T360" s="461" t="s">
        <v>2622</v>
      </c>
      <c r="U360" s="461" t="s">
        <v>3384</v>
      </c>
      <c r="V360" s="461" t="s">
        <v>792</v>
      </c>
      <c r="W360" s="464" t="s">
        <v>230</v>
      </c>
      <c r="X360" s="1042" t="s">
        <v>38</v>
      </c>
      <c r="Y360" s="286"/>
    </row>
    <row r="361" spans="1:25" s="33" customFormat="1" ht="11.4" customHeight="1">
      <c r="A361" s="286"/>
      <c r="B361" s="474" t="s">
        <v>361</v>
      </c>
      <c r="C361" s="460" t="s">
        <v>3827</v>
      </c>
      <c r="D361" s="461" t="s">
        <v>2241</v>
      </c>
      <c r="E361" s="461" t="s">
        <v>2844</v>
      </c>
      <c r="F361" s="461" t="s">
        <v>47</v>
      </c>
      <c r="G361" s="461" t="s">
        <v>1972</v>
      </c>
      <c r="H361" s="461" t="s">
        <v>47</v>
      </c>
      <c r="I361" s="461" t="s">
        <v>838</v>
      </c>
      <c r="J361" s="461" t="s">
        <v>494</v>
      </c>
      <c r="K361" s="461" t="s">
        <v>553</v>
      </c>
      <c r="L361" s="462" t="s">
        <v>611</v>
      </c>
      <c r="M361" s="463" t="s">
        <v>47</v>
      </c>
      <c r="N361" s="461" t="s">
        <v>230</v>
      </c>
      <c r="O361" s="461" t="s">
        <v>456</v>
      </c>
      <c r="P361" s="461" t="s">
        <v>230</v>
      </c>
      <c r="Q361" s="461" t="s">
        <v>431</v>
      </c>
      <c r="R361" s="461" t="s">
        <v>435</v>
      </c>
      <c r="S361" s="461" t="s">
        <v>1600</v>
      </c>
      <c r="T361" s="461" t="s">
        <v>3828</v>
      </c>
      <c r="U361" s="461" t="s">
        <v>860</v>
      </c>
      <c r="V361" s="461" t="s">
        <v>957</v>
      </c>
      <c r="W361" s="464" t="s">
        <v>749</v>
      </c>
      <c r="X361" s="1043" t="s">
        <v>361</v>
      </c>
      <c r="Y361" s="286"/>
    </row>
    <row r="362" spans="1:25" s="33" customFormat="1" ht="11.4" customHeight="1">
      <c r="A362" s="286"/>
      <c r="B362" s="475" t="s">
        <v>362</v>
      </c>
      <c r="C362" s="460" t="s">
        <v>3829</v>
      </c>
      <c r="D362" s="461" t="s">
        <v>1964</v>
      </c>
      <c r="E362" s="461" t="s">
        <v>2513</v>
      </c>
      <c r="F362" s="461" t="s">
        <v>47</v>
      </c>
      <c r="G362" s="461" t="s">
        <v>946</v>
      </c>
      <c r="H362" s="461" t="s">
        <v>47</v>
      </c>
      <c r="I362" s="461" t="s">
        <v>688</v>
      </c>
      <c r="J362" s="461" t="s">
        <v>456</v>
      </c>
      <c r="K362" s="461" t="s">
        <v>788</v>
      </c>
      <c r="L362" s="462" t="s">
        <v>889</v>
      </c>
      <c r="M362" s="463" t="s">
        <v>47</v>
      </c>
      <c r="N362" s="461" t="s">
        <v>230</v>
      </c>
      <c r="O362" s="461" t="s">
        <v>494</v>
      </c>
      <c r="P362" s="461" t="s">
        <v>230</v>
      </c>
      <c r="Q362" s="461" t="s">
        <v>230</v>
      </c>
      <c r="R362" s="461" t="s">
        <v>435</v>
      </c>
      <c r="S362" s="461" t="s">
        <v>2398</v>
      </c>
      <c r="T362" s="461" t="s">
        <v>2795</v>
      </c>
      <c r="U362" s="461" t="s">
        <v>1407</v>
      </c>
      <c r="V362" s="461" t="s">
        <v>611</v>
      </c>
      <c r="W362" s="464" t="s">
        <v>707</v>
      </c>
      <c r="X362" s="1044" t="s">
        <v>362</v>
      </c>
      <c r="Y362" s="286"/>
    </row>
    <row r="363" spans="1:25" s="33" customFormat="1" ht="11.4" customHeight="1">
      <c r="A363" s="286"/>
      <c r="B363" s="475" t="s">
        <v>4776</v>
      </c>
      <c r="C363" s="460" t="s">
        <v>5771</v>
      </c>
      <c r="D363" s="461" t="s">
        <v>2445</v>
      </c>
      <c r="E363" s="461" t="s">
        <v>1492</v>
      </c>
      <c r="F363" s="461" t="s">
        <v>47</v>
      </c>
      <c r="G363" s="461" t="s">
        <v>865</v>
      </c>
      <c r="H363" s="461" t="s">
        <v>47</v>
      </c>
      <c r="I363" s="461" t="s">
        <v>765</v>
      </c>
      <c r="J363" s="461" t="s">
        <v>494</v>
      </c>
      <c r="K363" s="461" t="s">
        <v>3263</v>
      </c>
      <c r="L363" s="462" t="s">
        <v>1973</v>
      </c>
      <c r="M363" s="463" t="s">
        <v>230</v>
      </c>
      <c r="N363" s="461" t="s">
        <v>444</v>
      </c>
      <c r="O363" s="461" t="s">
        <v>667</v>
      </c>
      <c r="P363" s="461" t="s">
        <v>47</v>
      </c>
      <c r="Q363" s="461" t="s">
        <v>230</v>
      </c>
      <c r="R363" s="461" t="s">
        <v>649</v>
      </c>
      <c r="S363" s="461" t="s">
        <v>1596</v>
      </c>
      <c r="T363" s="461" t="s">
        <v>1983</v>
      </c>
      <c r="U363" s="461" t="s">
        <v>2488</v>
      </c>
      <c r="V363" s="461" t="s">
        <v>779</v>
      </c>
      <c r="W363" s="464" t="s">
        <v>519</v>
      </c>
      <c r="X363" s="1044" t="s">
        <v>4776</v>
      </c>
      <c r="Y363" s="286"/>
    </row>
    <row r="364" spans="1:25" s="33" customFormat="1" ht="11.4" customHeight="1">
      <c r="A364" s="284" t="s">
        <v>161</v>
      </c>
      <c r="B364" s="467" t="s">
        <v>37</v>
      </c>
      <c r="C364" s="468" t="s">
        <v>1946</v>
      </c>
      <c r="D364" s="469" t="s">
        <v>230</v>
      </c>
      <c r="E364" s="469" t="s">
        <v>2235</v>
      </c>
      <c r="F364" s="469" t="s">
        <v>47</v>
      </c>
      <c r="G364" s="469" t="s">
        <v>774</v>
      </c>
      <c r="H364" s="469" t="s">
        <v>230</v>
      </c>
      <c r="I364" s="469" t="s">
        <v>230</v>
      </c>
      <c r="J364" s="469" t="s">
        <v>230</v>
      </c>
      <c r="K364" s="469" t="s">
        <v>507</v>
      </c>
      <c r="L364" s="470" t="s">
        <v>458</v>
      </c>
      <c r="M364" s="471" t="s">
        <v>47</v>
      </c>
      <c r="N364" s="469" t="s">
        <v>230</v>
      </c>
      <c r="O364" s="469" t="s">
        <v>592</v>
      </c>
      <c r="P364" s="469" t="s">
        <v>47</v>
      </c>
      <c r="Q364" s="469" t="s">
        <v>47</v>
      </c>
      <c r="R364" s="469" t="s">
        <v>47</v>
      </c>
      <c r="S364" s="469" t="s">
        <v>453</v>
      </c>
      <c r="T364" s="469" t="s">
        <v>3830</v>
      </c>
      <c r="U364" s="469" t="s">
        <v>893</v>
      </c>
      <c r="V364" s="469" t="s">
        <v>569</v>
      </c>
      <c r="W364" s="472" t="s">
        <v>230</v>
      </c>
      <c r="X364" s="1041" t="s">
        <v>37</v>
      </c>
      <c r="Y364" s="284" t="s">
        <v>161</v>
      </c>
    </row>
    <row r="365" spans="1:25" s="33" customFormat="1" ht="11.4" customHeight="1">
      <c r="A365" s="286"/>
      <c r="B365" s="473" t="s">
        <v>38</v>
      </c>
      <c r="C365" s="460" t="s">
        <v>3831</v>
      </c>
      <c r="D365" s="461" t="s">
        <v>230</v>
      </c>
      <c r="E365" s="461" t="s">
        <v>3141</v>
      </c>
      <c r="F365" s="461" t="s">
        <v>47</v>
      </c>
      <c r="G365" s="461" t="s">
        <v>925</v>
      </c>
      <c r="H365" s="461" t="s">
        <v>230</v>
      </c>
      <c r="I365" s="461" t="s">
        <v>230</v>
      </c>
      <c r="J365" s="461" t="s">
        <v>230</v>
      </c>
      <c r="K365" s="461" t="s">
        <v>461</v>
      </c>
      <c r="L365" s="462" t="s">
        <v>230</v>
      </c>
      <c r="M365" s="463" t="s">
        <v>47</v>
      </c>
      <c r="N365" s="461" t="s">
        <v>230</v>
      </c>
      <c r="O365" s="461" t="s">
        <v>230</v>
      </c>
      <c r="P365" s="461" t="s">
        <v>47</v>
      </c>
      <c r="Q365" s="461" t="s">
        <v>47</v>
      </c>
      <c r="R365" s="461" t="s">
        <v>230</v>
      </c>
      <c r="S365" s="461" t="s">
        <v>634</v>
      </c>
      <c r="T365" s="461" t="s">
        <v>1938</v>
      </c>
      <c r="U365" s="461" t="s">
        <v>2228</v>
      </c>
      <c r="V365" s="461" t="s">
        <v>569</v>
      </c>
      <c r="W365" s="464" t="s">
        <v>230</v>
      </c>
      <c r="X365" s="1042" t="s">
        <v>38</v>
      </c>
      <c r="Y365" s="286"/>
    </row>
    <row r="366" spans="1:25" s="33" customFormat="1" ht="11.4" customHeight="1">
      <c r="A366" s="286"/>
      <c r="B366" s="474" t="s">
        <v>361</v>
      </c>
      <c r="C366" s="460" t="s">
        <v>3832</v>
      </c>
      <c r="D366" s="461" t="s">
        <v>230</v>
      </c>
      <c r="E366" s="461" t="s">
        <v>835</v>
      </c>
      <c r="F366" s="461" t="s">
        <v>47</v>
      </c>
      <c r="G366" s="461" t="s">
        <v>733</v>
      </c>
      <c r="H366" s="461" t="s">
        <v>230</v>
      </c>
      <c r="I366" s="461" t="s">
        <v>230</v>
      </c>
      <c r="J366" s="461" t="s">
        <v>230</v>
      </c>
      <c r="K366" s="461" t="s">
        <v>587</v>
      </c>
      <c r="L366" s="462" t="s">
        <v>522</v>
      </c>
      <c r="M366" s="463" t="s">
        <v>47</v>
      </c>
      <c r="N366" s="461" t="s">
        <v>230</v>
      </c>
      <c r="O366" s="461" t="s">
        <v>230</v>
      </c>
      <c r="P366" s="461" t="s">
        <v>47</v>
      </c>
      <c r="Q366" s="461" t="s">
        <v>47</v>
      </c>
      <c r="R366" s="461" t="s">
        <v>230</v>
      </c>
      <c r="S366" s="461" t="s">
        <v>422</v>
      </c>
      <c r="T366" s="461" t="s">
        <v>457</v>
      </c>
      <c r="U366" s="461" t="s">
        <v>488</v>
      </c>
      <c r="V366" s="461" t="s">
        <v>649</v>
      </c>
      <c r="W366" s="464" t="s">
        <v>230</v>
      </c>
      <c r="X366" s="1043" t="s">
        <v>361</v>
      </c>
      <c r="Y366" s="286"/>
    </row>
    <row r="367" spans="1:25" s="33" customFormat="1" ht="11.4" customHeight="1">
      <c r="A367" s="286"/>
      <c r="B367" s="475" t="s">
        <v>362</v>
      </c>
      <c r="C367" s="460" t="s">
        <v>3833</v>
      </c>
      <c r="D367" s="461" t="s">
        <v>230</v>
      </c>
      <c r="E367" s="461" t="s">
        <v>2127</v>
      </c>
      <c r="F367" s="461" t="s">
        <v>47</v>
      </c>
      <c r="G367" s="461" t="s">
        <v>3834</v>
      </c>
      <c r="H367" s="461" t="s">
        <v>230</v>
      </c>
      <c r="I367" s="461" t="s">
        <v>230</v>
      </c>
      <c r="J367" s="461" t="s">
        <v>230</v>
      </c>
      <c r="K367" s="461" t="s">
        <v>589</v>
      </c>
      <c r="L367" s="462" t="s">
        <v>448</v>
      </c>
      <c r="M367" s="463" t="s">
        <v>47</v>
      </c>
      <c r="N367" s="461" t="s">
        <v>230</v>
      </c>
      <c r="O367" s="461" t="s">
        <v>230</v>
      </c>
      <c r="P367" s="461" t="s">
        <v>47</v>
      </c>
      <c r="Q367" s="461" t="s">
        <v>47</v>
      </c>
      <c r="R367" s="461" t="s">
        <v>47</v>
      </c>
      <c r="S367" s="461" t="s">
        <v>411</v>
      </c>
      <c r="T367" s="461" t="s">
        <v>1619</v>
      </c>
      <c r="U367" s="461" t="s">
        <v>2288</v>
      </c>
      <c r="V367" s="461" t="s">
        <v>230</v>
      </c>
      <c r="W367" s="464" t="s">
        <v>230</v>
      </c>
      <c r="X367" s="1044" t="s">
        <v>362</v>
      </c>
      <c r="Y367" s="286"/>
    </row>
    <row r="368" spans="1:25" s="33" customFormat="1" ht="11.4" customHeight="1">
      <c r="A368" s="286"/>
      <c r="B368" s="475" t="s">
        <v>4776</v>
      </c>
      <c r="C368" s="460" t="s">
        <v>850</v>
      </c>
      <c r="D368" s="461" t="s">
        <v>230</v>
      </c>
      <c r="E368" s="461" t="s">
        <v>2293</v>
      </c>
      <c r="F368" s="461" t="s">
        <v>47</v>
      </c>
      <c r="G368" s="461" t="s">
        <v>633</v>
      </c>
      <c r="H368" s="461" t="s">
        <v>230</v>
      </c>
      <c r="I368" s="461" t="s">
        <v>230</v>
      </c>
      <c r="J368" s="461" t="s">
        <v>431</v>
      </c>
      <c r="K368" s="461" t="s">
        <v>589</v>
      </c>
      <c r="L368" s="462" t="s">
        <v>603</v>
      </c>
      <c r="M368" s="463" t="s">
        <v>47</v>
      </c>
      <c r="N368" s="461" t="s">
        <v>230</v>
      </c>
      <c r="O368" s="461" t="s">
        <v>230</v>
      </c>
      <c r="P368" s="461" t="s">
        <v>47</v>
      </c>
      <c r="Q368" s="461" t="s">
        <v>230</v>
      </c>
      <c r="R368" s="461" t="s">
        <v>230</v>
      </c>
      <c r="S368" s="461" t="s">
        <v>589</v>
      </c>
      <c r="T368" s="461" t="s">
        <v>2501</v>
      </c>
      <c r="U368" s="461" t="s">
        <v>2217</v>
      </c>
      <c r="V368" s="461" t="s">
        <v>230</v>
      </c>
      <c r="W368" s="464" t="s">
        <v>230</v>
      </c>
      <c r="X368" s="1044" t="s">
        <v>4776</v>
      </c>
      <c r="Y368" s="286"/>
    </row>
    <row r="369" spans="1:25" s="33" customFormat="1" ht="11.4" customHeight="1">
      <c r="A369" s="284" t="s">
        <v>162</v>
      </c>
      <c r="B369" s="467" t="s">
        <v>37</v>
      </c>
      <c r="C369" s="468" t="s">
        <v>3837</v>
      </c>
      <c r="D369" s="469" t="s">
        <v>2842</v>
      </c>
      <c r="E369" s="469" t="s">
        <v>3838</v>
      </c>
      <c r="F369" s="469" t="s">
        <v>230</v>
      </c>
      <c r="G369" s="469" t="s">
        <v>3839</v>
      </c>
      <c r="H369" s="469" t="s">
        <v>230</v>
      </c>
      <c r="I369" s="469" t="s">
        <v>813</v>
      </c>
      <c r="J369" s="469" t="s">
        <v>3840</v>
      </c>
      <c r="K369" s="469" t="s">
        <v>3841</v>
      </c>
      <c r="L369" s="470" t="s">
        <v>3842</v>
      </c>
      <c r="M369" s="471" t="s">
        <v>2243</v>
      </c>
      <c r="N369" s="469" t="s">
        <v>2049</v>
      </c>
      <c r="O369" s="469" t="s">
        <v>676</v>
      </c>
      <c r="P369" s="469" t="s">
        <v>3843</v>
      </c>
      <c r="Q369" s="469" t="s">
        <v>3832</v>
      </c>
      <c r="R369" s="469" t="s">
        <v>1927</v>
      </c>
      <c r="S369" s="469" t="s">
        <v>3844</v>
      </c>
      <c r="T369" s="469" t="s">
        <v>3845</v>
      </c>
      <c r="U369" s="469" t="s">
        <v>3846</v>
      </c>
      <c r="V369" s="469" t="s">
        <v>3847</v>
      </c>
      <c r="W369" s="472" t="s">
        <v>1007</v>
      </c>
      <c r="X369" s="1041" t="s">
        <v>37</v>
      </c>
      <c r="Y369" s="284" t="s">
        <v>162</v>
      </c>
    </row>
    <row r="370" spans="1:25" s="33" customFormat="1" ht="11.4" customHeight="1">
      <c r="A370" s="286"/>
      <c r="B370" s="473" t="s">
        <v>38</v>
      </c>
      <c r="C370" s="460" t="s">
        <v>3848</v>
      </c>
      <c r="D370" s="461" t="s">
        <v>2436</v>
      </c>
      <c r="E370" s="461" t="s">
        <v>3849</v>
      </c>
      <c r="F370" s="461" t="s">
        <v>230</v>
      </c>
      <c r="G370" s="461" t="s">
        <v>3850</v>
      </c>
      <c r="H370" s="461" t="s">
        <v>230</v>
      </c>
      <c r="I370" s="461" t="s">
        <v>3538</v>
      </c>
      <c r="J370" s="461" t="s">
        <v>535</v>
      </c>
      <c r="K370" s="461" t="s">
        <v>3851</v>
      </c>
      <c r="L370" s="462" t="s">
        <v>3852</v>
      </c>
      <c r="M370" s="463" t="s">
        <v>3853</v>
      </c>
      <c r="N370" s="461" t="s">
        <v>2224</v>
      </c>
      <c r="O370" s="461" t="s">
        <v>3854</v>
      </c>
      <c r="P370" s="461" t="s">
        <v>3008</v>
      </c>
      <c r="Q370" s="461" t="s">
        <v>1185</v>
      </c>
      <c r="R370" s="461" t="s">
        <v>3292</v>
      </c>
      <c r="S370" s="461" t="s">
        <v>2169</v>
      </c>
      <c r="T370" s="461" t="s">
        <v>1510</v>
      </c>
      <c r="U370" s="461" t="s">
        <v>3855</v>
      </c>
      <c r="V370" s="461" t="s">
        <v>563</v>
      </c>
      <c r="W370" s="464" t="s">
        <v>640</v>
      </c>
      <c r="X370" s="1042" t="s">
        <v>38</v>
      </c>
      <c r="Y370" s="286"/>
    </row>
    <row r="371" spans="1:25" s="33" customFormat="1" ht="11.4" customHeight="1">
      <c r="A371" s="286"/>
      <c r="B371" s="474" t="s">
        <v>361</v>
      </c>
      <c r="C371" s="460" t="s">
        <v>3856</v>
      </c>
      <c r="D371" s="461" t="s">
        <v>452</v>
      </c>
      <c r="E371" s="461" t="s">
        <v>3857</v>
      </c>
      <c r="F371" s="461" t="s">
        <v>230</v>
      </c>
      <c r="G371" s="461" t="s">
        <v>3858</v>
      </c>
      <c r="H371" s="461" t="s">
        <v>230</v>
      </c>
      <c r="I371" s="461" t="s">
        <v>2339</v>
      </c>
      <c r="J371" s="461" t="s">
        <v>3859</v>
      </c>
      <c r="K371" s="461" t="s">
        <v>3860</v>
      </c>
      <c r="L371" s="462" t="s">
        <v>3551</v>
      </c>
      <c r="M371" s="463" t="s">
        <v>3861</v>
      </c>
      <c r="N371" s="461" t="s">
        <v>716</v>
      </c>
      <c r="O371" s="461" t="s">
        <v>3028</v>
      </c>
      <c r="P371" s="461" t="s">
        <v>3862</v>
      </c>
      <c r="Q371" s="461" t="s">
        <v>1996</v>
      </c>
      <c r="R371" s="461" t="s">
        <v>3823</v>
      </c>
      <c r="S371" s="461" t="s">
        <v>3863</v>
      </c>
      <c r="T371" s="461" t="s">
        <v>3864</v>
      </c>
      <c r="U371" s="461" t="s">
        <v>3865</v>
      </c>
      <c r="V371" s="461" t="s">
        <v>3835</v>
      </c>
      <c r="W371" s="464" t="s">
        <v>457</v>
      </c>
      <c r="X371" s="1043" t="s">
        <v>361</v>
      </c>
      <c r="Y371" s="286"/>
    </row>
    <row r="372" spans="1:25" s="33" customFormat="1" ht="11.4" customHeight="1">
      <c r="A372" s="286"/>
      <c r="B372" s="475" t="s">
        <v>362</v>
      </c>
      <c r="C372" s="460" t="s">
        <v>3866</v>
      </c>
      <c r="D372" s="461" t="s">
        <v>2009</v>
      </c>
      <c r="E372" s="461" t="s">
        <v>3867</v>
      </c>
      <c r="F372" s="461" t="s">
        <v>230</v>
      </c>
      <c r="G372" s="461" t="s">
        <v>3868</v>
      </c>
      <c r="H372" s="461" t="s">
        <v>230</v>
      </c>
      <c r="I372" s="461" t="s">
        <v>771</v>
      </c>
      <c r="J372" s="461" t="s">
        <v>2329</v>
      </c>
      <c r="K372" s="461" t="s">
        <v>3869</v>
      </c>
      <c r="L372" s="462" t="s">
        <v>3870</v>
      </c>
      <c r="M372" s="463" t="s">
        <v>2665</v>
      </c>
      <c r="N372" s="461" t="s">
        <v>606</v>
      </c>
      <c r="O372" s="461" t="s">
        <v>3871</v>
      </c>
      <c r="P372" s="461" t="s">
        <v>1569</v>
      </c>
      <c r="Q372" s="461" t="s">
        <v>1349</v>
      </c>
      <c r="R372" s="461" t="s">
        <v>3309</v>
      </c>
      <c r="S372" s="461" t="s">
        <v>922</v>
      </c>
      <c r="T372" s="461" t="s">
        <v>3840</v>
      </c>
      <c r="U372" s="461" t="s">
        <v>3872</v>
      </c>
      <c r="V372" s="461" t="s">
        <v>3873</v>
      </c>
      <c r="W372" s="464" t="s">
        <v>994</v>
      </c>
      <c r="X372" s="1044" t="s">
        <v>362</v>
      </c>
      <c r="Y372" s="286"/>
    </row>
    <row r="373" spans="1:25" s="33" customFormat="1" ht="11.4" customHeight="1">
      <c r="A373" s="286"/>
      <c r="B373" s="475" t="s">
        <v>4776</v>
      </c>
      <c r="C373" s="460" t="s">
        <v>5772</v>
      </c>
      <c r="D373" s="461" t="s">
        <v>609</v>
      </c>
      <c r="E373" s="461" t="s">
        <v>5773</v>
      </c>
      <c r="F373" s="461" t="s">
        <v>230</v>
      </c>
      <c r="G373" s="461" t="s">
        <v>5774</v>
      </c>
      <c r="H373" s="461" t="s">
        <v>230</v>
      </c>
      <c r="I373" s="461" t="s">
        <v>971</v>
      </c>
      <c r="J373" s="461" t="s">
        <v>2256</v>
      </c>
      <c r="K373" s="461" t="s">
        <v>5775</v>
      </c>
      <c r="L373" s="462" t="s">
        <v>5776</v>
      </c>
      <c r="M373" s="463" t="s">
        <v>1934</v>
      </c>
      <c r="N373" s="461" t="s">
        <v>779</v>
      </c>
      <c r="O373" s="461" t="s">
        <v>2100</v>
      </c>
      <c r="P373" s="461" t="s">
        <v>744</v>
      </c>
      <c r="Q373" s="461" t="s">
        <v>3516</v>
      </c>
      <c r="R373" s="461" t="s">
        <v>1482</v>
      </c>
      <c r="S373" s="461" t="s">
        <v>3163</v>
      </c>
      <c r="T373" s="461" t="s">
        <v>423</v>
      </c>
      <c r="U373" s="461" t="s">
        <v>3784</v>
      </c>
      <c r="V373" s="461" t="s">
        <v>3041</v>
      </c>
      <c r="W373" s="464" t="s">
        <v>724</v>
      </c>
      <c r="X373" s="1044" t="s">
        <v>4776</v>
      </c>
      <c r="Y373" s="286"/>
    </row>
    <row r="374" spans="1:25" s="33" customFormat="1" ht="11.4" customHeight="1">
      <c r="A374" s="284" t="s">
        <v>163</v>
      </c>
      <c r="B374" s="467" t="s">
        <v>37</v>
      </c>
      <c r="C374" s="468" t="s">
        <v>3876</v>
      </c>
      <c r="D374" s="469" t="s">
        <v>943</v>
      </c>
      <c r="E374" s="469" t="s">
        <v>3877</v>
      </c>
      <c r="F374" s="469" t="s">
        <v>602</v>
      </c>
      <c r="G374" s="469" t="s">
        <v>3878</v>
      </c>
      <c r="H374" s="469" t="s">
        <v>2050</v>
      </c>
      <c r="I374" s="469" t="s">
        <v>1923</v>
      </c>
      <c r="J374" s="469" t="s">
        <v>3879</v>
      </c>
      <c r="K374" s="469" t="s">
        <v>3880</v>
      </c>
      <c r="L374" s="470" t="s">
        <v>2275</v>
      </c>
      <c r="M374" s="471" t="s">
        <v>871</v>
      </c>
      <c r="N374" s="469" t="s">
        <v>1574</v>
      </c>
      <c r="O374" s="469" t="s">
        <v>2094</v>
      </c>
      <c r="P374" s="469" t="s">
        <v>573</v>
      </c>
      <c r="Q374" s="469" t="s">
        <v>3881</v>
      </c>
      <c r="R374" s="469" t="s">
        <v>3882</v>
      </c>
      <c r="S374" s="469" t="s">
        <v>3883</v>
      </c>
      <c r="T374" s="469" t="s">
        <v>3884</v>
      </c>
      <c r="U374" s="469" t="s">
        <v>3885</v>
      </c>
      <c r="V374" s="469" t="s">
        <v>1922</v>
      </c>
      <c r="W374" s="472" t="s">
        <v>485</v>
      </c>
      <c r="X374" s="1041" t="s">
        <v>37</v>
      </c>
      <c r="Y374" s="284" t="s">
        <v>163</v>
      </c>
    </row>
    <row r="375" spans="1:25" s="33" customFormat="1" ht="11.4" customHeight="1">
      <c r="A375" s="286"/>
      <c r="B375" s="473" t="s">
        <v>38</v>
      </c>
      <c r="C375" s="460" t="s">
        <v>3886</v>
      </c>
      <c r="D375" s="461" t="s">
        <v>944</v>
      </c>
      <c r="E375" s="461" t="s">
        <v>3887</v>
      </c>
      <c r="F375" s="461" t="s">
        <v>591</v>
      </c>
      <c r="G375" s="461" t="s">
        <v>3888</v>
      </c>
      <c r="H375" s="461" t="s">
        <v>821</v>
      </c>
      <c r="I375" s="461" t="s">
        <v>3229</v>
      </c>
      <c r="J375" s="461" t="s">
        <v>1467</v>
      </c>
      <c r="K375" s="461" t="s">
        <v>3889</v>
      </c>
      <c r="L375" s="462" t="s">
        <v>2926</v>
      </c>
      <c r="M375" s="463" t="s">
        <v>824</v>
      </c>
      <c r="N375" s="461" t="s">
        <v>3162</v>
      </c>
      <c r="O375" s="461" t="s">
        <v>1779</v>
      </c>
      <c r="P375" s="461" t="s">
        <v>869</v>
      </c>
      <c r="Q375" s="461" t="s">
        <v>3463</v>
      </c>
      <c r="R375" s="461" t="s">
        <v>3890</v>
      </c>
      <c r="S375" s="461" t="s">
        <v>2957</v>
      </c>
      <c r="T375" s="461" t="s">
        <v>3891</v>
      </c>
      <c r="U375" s="461" t="s">
        <v>2421</v>
      </c>
      <c r="V375" s="461" t="s">
        <v>2300</v>
      </c>
      <c r="W375" s="464" t="s">
        <v>3266</v>
      </c>
      <c r="X375" s="1042" t="s">
        <v>38</v>
      </c>
      <c r="Y375" s="286"/>
    </row>
    <row r="376" spans="1:25" s="33" customFormat="1" ht="11.4" customHeight="1">
      <c r="A376" s="286"/>
      <c r="B376" s="474" t="s">
        <v>361</v>
      </c>
      <c r="C376" s="460" t="s">
        <v>3892</v>
      </c>
      <c r="D376" s="461" t="s">
        <v>2396</v>
      </c>
      <c r="E376" s="461" t="s">
        <v>3893</v>
      </c>
      <c r="F376" s="461" t="s">
        <v>776</v>
      </c>
      <c r="G376" s="461" t="s">
        <v>3894</v>
      </c>
      <c r="H376" s="461" t="s">
        <v>3895</v>
      </c>
      <c r="I376" s="461" t="s">
        <v>2686</v>
      </c>
      <c r="J376" s="461" t="s">
        <v>3896</v>
      </c>
      <c r="K376" s="461" t="s">
        <v>3897</v>
      </c>
      <c r="L376" s="462" t="s">
        <v>3898</v>
      </c>
      <c r="M376" s="463" t="s">
        <v>743</v>
      </c>
      <c r="N376" s="461" t="s">
        <v>3081</v>
      </c>
      <c r="O376" s="461" t="s">
        <v>630</v>
      </c>
      <c r="P376" s="461" t="s">
        <v>767</v>
      </c>
      <c r="Q376" s="461" t="s">
        <v>3427</v>
      </c>
      <c r="R376" s="461" t="s">
        <v>3899</v>
      </c>
      <c r="S376" s="461" t="s">
        <v>3900</v>
      </c>
      <c r="T376" s="461" t="s">
        <v>3901</v>
      </c>
      <c r="U376" s="461" t="s">
        <v>3902</v>
      </c>
      <c r="V376" s="461" t="s">
        <v>1593</v>
      </c>
      <c r="W376" s="464" t="s">
        <v>3903</v>
      </c>
      <c r="X376" s="1043" t="s">
        <v>361</v>
      </c>
      <c r="Y376" s="286"/>
    </row>
    <row r="377" spans="1:25" s="33" customFormat="1" ht="11.4" customHeight="1">
      <c r="A377" s="286"/>
      <c r="B377" s="475" t="s">
        <v>362</v>
      </c>
      <c r="C377" s="460" t="s">
        <v>3904</v>
      </c>
      <c r="D377" s="461" t="s">
        <v>722</v>
      </c>
      <c r="E377" s="461" t="s">
        <v>1814</v>
      </c>
      <c r="F377" s="461" t="s">
        <v>567</v>
      </c>
      <c r="G377" s="461" t="s">
        <v>3905</v>
      </c>
      <c r="H377" s="461" t="s">
        <v>2232</v>
      </c>
      <c r="I377" s="461" t="s">
        <v>2387</v>
      </c>
      <c r="J377" s="461" t="s">
        <v>3906</v>
      </c>
      <c r="K377" s="461" t="s">
        <v>3907</v>
      </c>
      <c r="L377" s="462" t="s">
        <v>3908</v>
      </c>
      <c r="M377" s="463" t="s">
        <v>3909</v>
      </c>
      <c r="N377" s="461" t="s">
        <v>696</v>
      </c>
      <c r="O377" s="461" t="s">
        <v>2345</v>
      </c>
      <c r="P377" s="461" t="s">
        <v>873</v>
      </c>
      <c r="Q377" s="461" t="s">
        <v>2400</v>
      </c>
      <c r="R377" s="461" t="s">
        <v>3910</v>
      </c>
      <c r="S377" s="461" t="s">
        <v>3911</v>
      </c>
      <c r="T377" s="461" t="s">
        <v>1710</v>
      </c>
      <c r="U377" s="461" t="s">
        <v>3912</v>
      </c>
      <c r="V377" s="461" t="s">
        <v>1499</v>
      </c>
      <c r="W377" s="464" t="s">
        <v>2794</v>
      </c>
      <c r="X377" s="1044" t="s">
        <v>362</v>
      </c>
      <c r="Y377" s="286"/>
    </row>
    <row r="378" spans="1:25" s="33" customFormat="1" ht="11.4" customHeight="1">
      <c r="A378" s="286"/>
      <c r="B378" s="475" t="s">
        <v>4776</v>
      </c>
      <c r="C378" s="460" t="s">
        <v>5777</v>
      </c>
      <c r="D378" s="461" t="s">
        <v>3548</v>
      </c>
      <c r="E378" s="461" t="s">
        <v>5778</v>
      </c>
      <c r="F378" s="461" t="s">
        <v>565</v>
      </c>
      <c r="G378" s="461" t="s">
        <v>5779</v>
      </c>
      <c r="H378" s="461" t="s">
        <v>478</v>
      </c>
      <c r="I378" s="461" t="s">
        <v>773</v>
      </c>
      <c r="J378" s="461" t="s">
        <v>2462</v>
      </c>
      <c r="K378" s="461" t="s">
        <v>5780</v>
      </c>
      <c r="L378" s="462" t="s">
        <v>5781</v>
      </c>
      <c r="M378" s="463" t="s">
        <v>1478</v>
      </c>
      <c r="N378" s="461" t="s">
        <v>2327</v>
      </c>
      <c r="O378" s="461" t="s">
        <v>2450</v>
      </c>
      <c r="P378" s="461" t="s">
        <v>1004</v>
      </c>
      <c r="Q378" s="461" t="s">
        <v>816</v>
      </c>
      <c r="R378" s="461" t="s">
        <v>3785</v>
      </c>
      <c r="S378" s="461" t="s">
        <v>5782</v>
      </c>
      <c r="T378" s="461" t="s">
        <v>5783</v>
      </c>
      <c r="U378" s="461" t="s">
        <v>5784</v>
      </c>
      <c r="V378" s="461" t="s">
        <v>709</v>
      </c>
      <c r="W378" s="464" t="s">
        <v>1567</v>
      </c>
      <c r="X378" s="1044" t="s">
        <v>4776</v>
      </c>
      <c r="Y378" s="286"/>
    </row>
    <row r="379" spans="1:25" s="33" customFormat="1" ht="11.4" customHeight="1">
      <c r="A379" s="284" t="s">
        <v>164</v>
      </c>
      <c r="B379" s="467" t="s">
        <v>37</v>
      </c>
      <c r="C379" s="468" t="s">
        <v>3914</v>
      </c>
      <c r="D379" s="469" t="s">
        <v>778</v>
      </c>
      <c r="E379" s="469" t="s">
        <v>3204</v>
      </c>
      <c r="F379" s="469" t="s">
        <v>230</v>
      </c>
      <c r="G379" s="469" t="s">
        <v>1930</v>
      </c>
      <c r="H379" s="469" t="s">
        <v>230</v>
      </c>
      <c r="I379" s="469" t="s">
        <v>814</v>
      </c>
      <c r="J379" s="469" t="s">
        <v>593</v>
      </c>
      <c r="K379" s="469" t="s">
        <v>835</v>
      </c>
      <c r="L379" s="470" t="s">
        <v>757</v>
      </c>
      <c r="M379" s="471" t="s">
        <v>230</v>
      </c>
      <c r="N379" s="469" t="s">
        <v>230</v>
      </c>
      <c r="O379" s="469" t="s">
        <v>468</v>
      </c>
      <c r="P379" s="469" t="s">
        <v>230</v>
      </c>
      <c r="Q379" s="469" t="s">
        <v>671</v>
      </c>
      <c r="R379" s="469" t="s">
        <v>461</v>
      </c>
      <c r="S379" s="469" t="s">
        <v>2338</v>
      </c>
      <c r="T379" s="469" t="s">
        <v>657</v>
      </c>
      <c r="U379" s="469" t="s">
        <v>482</v>
      </c>
      <c r="V379" s="469" t="s">
        <v>230</v>
      </c>
      <c r="W379" s="472" t="s">
        <v>433</v>
      </c>
      <c r="X379" s="1041" t="s">
        <v>37</v>
      </c>
      <c r="Y379" s="284" t="s">
        <v>164</v>
      </c>
    </row>
    <row r="380" spans="1:25" s="33" customFormat="1" ht="11.4" customHeight="1">
      <c r="A380" s="286"/>
      <c r="B380" s="473" t="s">
        <v>38</v>
      </c>
      <c r="C380" s="460" t="s">
        <v>3915</v>
      </c>
      <c r="D380" s="461" t="s">
        <v>708</v>
      </c>
      <c r="E380" s="461" t="s">
        <v>3916</v>
      </c>
      <c r="F380" s="461" t="s">
        <v>230</v>
      </c>
      <c r="G380" s="461" t="s">
        <v>3917</v>
      </c>
      <c r="H380" s="461" t="s">
        <v>230</v>
      </c>
      <c r="I380" s="461" t="s">
        <v>814</v>
      </c>
      <c r="J380" s="461" t="s">
        <v>3495</v>
      </c>
      <c r="K380" s="461" t="s">
        <v>441</v>
      </c>
      <c r="L380" s="462" t="s">
        <v>853</v>
      </c>
      <c r="M380" s="463" t="s">
        <v>230</v>
      </c>
      <c r="N380" s="461" t="s">
        <v>230</v>
      </c>
      <c r="O380" s="461" t="s">
        <v>460</v>
      </c>
      <c r="P380" s="461" t="s">
        <v>230</v>
      </c>
      <c r="Q380" s="461" t="s">
        <v>230</v>
      </c>
      <c r="R380" s="461" t="s">
        <v>980</v>
      </c>
      <c r="S380" s="461" t="s">
        <v>1849</v>
      </c>
      <c r="T380" s="461" t="s">
        <v>3918</v>
      </c>
      <c r="U380" s="461" t="s">
        <v>1656</v>
      </c>
      <c r="V380" s="461" t="s">
        <v>591</v>
      </c>
      <c r="W380" s="464" t="s">
        <v>230</v>
      </c>
      <c r="X380" s="1042" t="s">
        <v>38</v>
      </c>
      <c r="Y380" s="286"/>
    </row>
    <row r="381" spans="1:25" s="33" customFormat="1" ht="11.4" customHeight="1">
      <c r="A381" s="286"/>
      <c r="B381" s="474" t="s">
        <v>361</v>
      </c>
      <c r="C381" s="460" t="s">
        <v>3919</v>
      </c>
      <c r="D381" s="461" t="s">
        <v>814</v>
      </c>
      <c r="E381" s="461" t="s">
        <v>3920</v>
      </c>
      <c r="F381" s="461" t="s">
        <v>47</v>
      </c>
      <c r="G381" s="461" t="s">
        <v>3921</v>
      </c>
      <c r="H381" s="461" t="s">
        <v>230</v>
      </c>
      <c r="I381" s="461" t="s">
        <v>230</v>
      </c>
      <c r="J381" s="461" t="s">
        <v>701</v>
      </c>
      <c r="K381" s="461" t="s">
        <v>2340</v>
      </c>
      <c r="L381" s="462" t="s">
        <v>801</v>
      </c>
      <c r="M381" s="463" t="s">
        <v>230</v>
      </c>
      <c r="N381" s="461" t="s">
        <v>230</v>
      </c>
      <c r="O381" s="461" t="s">
        <v>610</v>
      </c>
      <c r="P381" s="461" t="s">
        <v>230</v>
      </c>
      <c r="Q381" s="461" t="s">
        <v>230</v>
      </c>
      <c r="R381" s="461" t="s">
        <v>230</v>
      </c>
      <c r="S381" s="461" t="s">
        <v>3565</v>
      </c>
      <c r="T381" s="461" t="s">
        <v>1410</v>
      </c>
      <c r="U381" s="461" t="s">
        <v>445</v>
      </c>
      <c r="V381" s="461" t="s">
        <v>465</v>
      </c>
      <c r="W381" s="464" t="s">
        <v>230</v>
      </c>
      <c r="X381" s="1043" t="s">
        <v>361</v>
      </c>
      <c r="Y381" s="286"/>
    </row>
    <row r="382" spans="1:25" s="33" customFormat="1" ht="11.4" customHeight="1">
      <c r="A382" s="286"/>
      <c r="B382" s="475" t="s">
        <v>362</v>
      </c>
      <c r="C382" s="460" t="s">
        <v>3922</v>
      </c>
      <c r="D382" s="461" t="s">
        <v>230</v>
      </c>
      <c r="E382" s="461" t="s">
        <v>3923</v>
      </c>
      <c r="F382" s="461" t="s">
        <v>47</v>
      </c>
      <c r="G382" s="461" t="s">
        <v>3924</v>
      </c>
      <c r="H382" s="461" t="s">
        <v>230</v>
      </c>
      <c r="I382" s="461" t="s">
        <v>230</v>
      </c>
      <c r="J382" s="461" t="s">
        <v>2479</v>
      </c>
      <c r="K382" s="461" t="s">
        <v>859</v>
      </c>
      <c r="L382" s="462" t="s">
        <v>2423</v>
      </c>
      <c r="M382" s="463" t="s">
        <v>230</v>
      </c>
      <c r="N382" s="461" t="s">
        <v>444</v>
      </c>
      <c r="O382" s="461" t="s">
        <v>494</v>
      </c>
      <c r="P382" s="461" t="s">
        <v>230</v>
      </c>
      <c r="Q382" s="461" t="s">
        <v>230</v>
      </c>
      <c r="R382" s="461" t="s">
        <v>601</v>
      </c>
      <c r="S382" s="461" t="s">
        <v>3925</v>
      </c>
      <c r="T382" s="461" t="s">
        <v>1551</v>
      </c>
      <c r="U382" s="461" t="s">
        <v>2057</v>
      </c>
      <c r="V382" s="461" t="s">
        <v>418</v>
      </c>
      <c r="W382" s="464" t="s">
        <v>436</v>
      </c>
      <c r="X382" s="1044" t="s">
        <v>362</v>
      </c>
      <c r="Y382" s="286"/>
    </row>
    <row r="383" spans="1:25" s="33" customFormat="1" ht="11.4" customHeight="1">
      <c r="A383" s="286"/>
      <c r="B383" s="475" t="s">
        <v>4776</v>
      </c>
      <c r="C383" s="460" t="s">
        <v>1835</v>
      </c>
      <c r="D383" s="461" t="s">
        <v>2445</v>
      </c>
      <c r="E383" s="461" t="s">
        <v>4444</v>
      </c>
      <c r="F383" s="461" t="s">
        <v>47</v>
      </c>
      <c r="G383" s="461" t="s">
        <v>2897</v>
      </c>
      <c r="H383" s="461" t="s">
        <v>230</v>
      </c>
      <c r="I383" s="461" t="s">
        <v>230</v>
      </c>
      <c r="J383" s="461" t="s">
        <v>543</v>
      </c>
      <c r="K383" s="461" t="s">
        <v>982</v>
      </c>
      <c r="L383" s="462" t="s">
        <v>2029</v>
      </c>
      <c r="M383" s="463" t="s">
        <v>230</v>
      </c>
      <c r="N383" s="461" t="s">
        <v>431</v>
      </c>
      <c r="O383" s="461" t="s">
        <v>498</v>
      </c>
      <c r="P383" s="461" t="s">
        <v>47</v>
      </c>
      <c r="Q383" s="461" t="s">
        <v>230</v>
      </c>
      <c r="R383" s="461" t="s">
        <v>516</v>
      </c>
      <c r="S383" s="461" t="s">
        <v>528</v>
      </c>
      <c r="T383" s="461" t="s">
        <v>450</v>
      </c>
      <c r="U383" s="461" t="s">
        <v>2362</v>
      </c>
      <c r="V383" s="461" t="s">
        <v>230</v>
      </c>
      <c r="W383" s="464" t="s">
        <v>637</v>
      </c>
      <c r="X383" s="1044" t="s">
        <v>4776</v>
      </c>
      <c r="Y383" s="286"/>
    </row>
    <row r="384" spans="1:25" s="33" customFormat="1" ht="11.4" customHeight="1">
      <c r="A384" s="284" t="s">
        <v>165</v>
      </c>
      <c r="B384" s="467" t="s">
        <v>37</v>
      </c>
      <c r="C384" s="468" t="s">
        <v>3926</v>
      </c>
      <c r="D384" s="469" t="s">
        <v>230</v>
      </c>
      <c r="E384" s="469" t="s">
        <v>2820</v>
      </c>
      <c r="F384" s="469" t="s">
        <v>47</v>
      </c>
      <c r="G384" s="469" t="s">
        <v>2673</v>
      </c>
      <c r="H384" s="469" t="s">
        <v>230</v>
      </c>
      <c r="I384" s="469" t="s">
        <v>230</v>
      </c>
      <c r="J384" s="469" t="s">
        <v>2849</v>
      </c>
      <c r="K384" s="469" t="s">
        <v>1574</v>
      </c>
      <c r="L384" s="470" t="s">
        <v>230</v>
      </c>
      <c r="M384" s="471" t="s">
        <v>230</v>
      </c>
      <c r="N384" s="469" t="s">
        <v>428</v>
      </c>
      <c r="O384" s="469" t="s">
        <v>647</v>
      </c>
      <c r="P384" s="469" t="s">
        <v>562</v>
      </c>
      <c r="Q384" s="469" t="s">
        <v>230</v>
      </c>
      <c r="R384" s="469" t="s">
        <v>230</v>
      </c>
      <c r="S384" s="469" t="s">
        <v>864</v>
      </c>
      <c r="T384" s="469" t="s">
        <v>510</v>
      </c>
      <c r="U384" s="469" t="s">
        <v>3927</v>
      </c>
      <c r="V384" s="469" t="s">
        <v>439</v>
      </c>
      <c r="W384" s="472" t="s">
        <v>514</v>
      </c>
      <c r="X384" s="1041" t="s">
        <v>37</v>
      </c>
      <c r="Y384" s="284" t="s">
        <v>165</v>
      </c>
    </row>
    <row r="385" spans="1:25" s="33" customFormat="1" ht="11.4" customHeight="1">
      <c r="A385" s="286"/>
      <c r="B385" s="473" t="s">
        <v>38</v>
      </c>
      <c r="C385" s="460" t="s">
        <v>3928</v>
      </c>
      <c r="D385" s="461" t="s">
        <v>230</v>
      </c>
      <c r="E385" s="461" t="s">
        <v>3929</v>
      </c>
      <c r="F385" s="461" t="s">
        <v>47</v>
      </c>
      <c r="G385" s="461" t="s">
        <v>2550</v>
      </c>
      <c r="H385" s="461" t="s">
        <v>230</v>
      </c>
      <c r="I385" s="461" t="s">
        <v>230</v>
      </c>
      <c r="J385" s="461" t="s">
        <v>1574</v>
      </c>
      <c r="K385" s="461" t="s">
        <v>763</v>
      </c>
      <c r="L385" s="462" t="s">
        <v>555</v>
      </c>
      <c r="M385" s="463" t="s">
        <v>230</v>
      </c>
      <c r="N385" s="461" t="s">
        <v>230</v>
      </c>
      <c r="O385" s="461" t="s">
        <v>556</v>
      </c>
      <c r="P385" s="461" t="s">
        <v>230</v>
      </c>
      <c r="Q385" s="461" t="s">
        <v>47</v>
      </c>
      <c r="R385" s="461" t="s">
        <v>2029</v>
      </c>
      <c r="S385" s="461" t="s">
        <v>709</v>
      </c>
      <c r="T385" s="461" t="s">
        <v>1917</v>
      </c>
      <c r="U385" s="461" t="s">
        <v>696</v>
      </c>
      <c r="V385" s="461" t="s">
        <v>647</v>
      </c>
      <c r="W385" s="464" t="s">
        <v>230</v>
      </c>
      <c r="X385" s="1042" t="s">
        <v>38</v>
      </c>
      <c r="Y385" s="286"/>
    </row>
    <row r="386" spans="1:25" s="33" customFormat="1" ht="11.4" customHeight="1">
      <c r="A386" s="286"/>
      <c r="B386" s="474" t="s">
        <v>361</v>
      </c>
      <c r="C386" s="460" t="s">
        <v>2874</v>
      </c>
      <c r="D386" s="461" t="s">
        <v>230</v>
      </c>
      <c r="E386" s="461" t="s">
        <v>3930</v>
      </c>
      <c r="F386" s="461" t="s">
        <v>47</v>
      </c>
      <c r="G386" s="461" t="s">
        <v>3861</v>
      </c>
      <c r="H386" s="461" t="s">
        <v>230</v>
      </c>
      <c r="I386" s="461" t="s">
        <v>230</v>
      </c>
      <c r="J386" s="461" t="s">
        <v>718</v>
      </c>
      <c r="K386" s="461" t="s">
        <v>725</v>
      </c>
      <c r="L386" s="462" t="s">
        <v>230</v>
      </c>
      <c r="M386" s="463" t="s">
        <v>230</v>
      </c>
      <c r="N386" s="461" t="s">
        <v>230</v>
      </c>
      <c r="O386" s="461" t="s">
        <v>494</v>
      </c>
      <c r="P386" s="461" t="s">
        <v>230</v>
      </c>
      <c r="Q386" s="461" t="s">
        <v>47</v>
      </c>
      <c r="R386" s="461" t="s">
        <v>1552</v>
      </c>
      <c r="S386" s="461" t="s">
        <v>2983</v>
      </c>
      <c r="T386" s="461" t="s">
        <v>2227</v>
      </c>
      <c r="U386" s="461" t="s">
        <v>2300</v>
      </c>
      <c r="V386" s="461" t="s">
        <v>647</v>
      </c>
      <c r="W386" s="464" t="s">
        <v>620</v>
      </c>
      <c r="X386" s="1043" t="s">
        <v>361</v>
      </c>
      <c r="Y386" s="286"/>
    </row>
    <row r="387" spans="1:25" s="33" customFormat="1" ht="11.4" customHeight="1">
      <c r="A387" s="286"/>
      <c r="B387" s="475" t="s">
        <v>362</v>
      </c>
      <c r="C387" s="460" t="s">
        <v>3931</v>
      </c>
      <c r="D387" s="461" t="s">
        <v>544</v>
      </c>
      <c r="E387" s="461" t="s">
        <v>1888</v>
      </c>
      <c r="F387" s="461" t="s">
        <v>47</v>
      </c>
      <c r="G387" s="461" t="s">
        <v>1596</v>
      </c>
      <c r="H387" s="461" t="s">
        <v>230</v>
      </c>
      <c r="I387" s="461" t="s">
        <v>230</v>
      </c>
      <c r="J387" s="461" t="s">
        <v>2298</v>
      </c>
      <c r="K387" s="461" t="s">
        <v>954</v>
      </c>
      <c r="L387" s="462" t="s">
        <v>500</v>
      </c>
      <c r="M387" s="463" t="s">
        <v>230</v>
      </c>
      <c r="N387" s="461" t="s">
        <v>230</v>
      </c>
      <c r="O387" s="461" t="s">
        <v>439</v>
      </c>
      <c r="P387" s="461" t="s">
        <v>230</v>
      </c>
      <c r="Q387" s="461" t="s">
        <v>47</v>
      </c>
      <c r="R387" s="461" t="s">
        <v>230</v>
      </c>
      <c r="S387" s="461" t="s">
        <v>2687</v>
      </c>
      <c r="T387" s="461" t="s">
        <v>3459</v>
      </c>
      <c r="U387" s="461" t="s">
        <v>2281</v>
      </c>
      <c r="V387" s="461" t="s">
        <v>667</v>
      </c>
      <c r="W387" s="464" t="s">
        <v>436</v>
      </c>
      <c r="X387" s="1044" t="s">
        <v>362</v>
      </c>
      <c r="Y387" s="286"/>
    </row>
    <row r="388" spans="1:25" s="33" customFormat="1" ht="11.4" customHeight="1">
      <c r="A388" s="286"/>
      <c r="B388" s="475" t="s">
        <v>4776</v>
      </c>
      <c r="C388" s="460" t="s">
        <v>5785</v>
      </c>
      <c r="D388" s="461" t="s">
        <v>230</v>
      </c>
      <c r="E388" s="461" t="s">
        <v>2594</v>
      </c>
      <c r="F388" s="461" t="s">
        <v>47</v>
      </c>
      <c r="G388" s="461" t="s">
        <v>4367</v>
      </c>
      <c r="H388" s="461" t="s">
        <v>230</v>
      </c>
      <c r="I388" s="461" t="s">
        <v>230</v>
      </c>
      <c r="J388" s="461" t="s">
        <v>776</v>
      </c>
      <c r="K388" s="461" t="s">
        <v>2287</v>
      </c>
      <c r="L388" s="462" t="s">
        <v>463</v>
      </c>
      <c r="M388" s="463" t="s">
        <v>230</v>
      </c>
      <c r="N388" s="461" t="s">
        <v>230</v>
      </c>
      <c r="O388" s="461" t="s">
        <v>460</v>
      </c>
      <c r="P388" s="461" t="s">
        <v>230</v>
      </c>
      <c r="Q388" s="461" t="s">
        <v>230</v>
      </c>
      <c r="R388" s="461" t="s">
        <v>3540</v>
      </c>
      <c r="S388" s="461" t="s">
        <v>2983</v>
      </c>
      <c r="T388" s="461" t="s">
        <v>3816</v>
      </c>
      <c r="U388" s="461" t="s">
        <v>2079</v>
      </c>
      <c r="V388" s="461" t="s">
        <v>610</v>
      </c>
      <c r="W388" s="464" t="s">
        <v>500</v>
      </c>
      <c r="X388" s="1044" t="s">
        <v>4776</v>
      </c>
      <c r="Y388" s="286"/>
    </row>
    <row r="389" spans="1:25" s="33" customFormat="1" ht="11.4" customHeight="1">
      <c r="A389" s="284" t="s">
        <v>166</v>
      </c>
      <c r="B389" s="467" t="s">
        <v>37</v>
      </c>
      <c r="C389" s="468" t="s">
        <v>3932</v>
      </c>
      <c r="D389" s="469" t="s">
        <v>2310</v>
      </c>
      <c r="E389" s="469" t="s">
        <v>3778</v>
      </c>
      <c r="F389" s="469" t="s">
        <v>47</v>
      </c>
      <c r="G389" s="469" t="s">
        <v>3933</v>
      </c>
      <c r="H389" s="469" t="s">
        <v>230</v>
      </c>
      <c r="I389" s="469" t="s">
        <v>230</v>
      </c>
      <c r="J389" s="469" t="s">
        <v>882</v>
      </c>
      <c r="K389" s="469" t="s">
        <v>2035</v>
      </c>
      <c r="L389" s="470" t="s">
        <v>2263</v>
      </c>
      <c r="M389" s="471" t="s">
        <v>414</v>
      </c>
      <c r="N389" s="469" t="s">
        <v>431</v>
      </c>
      <c r="O389" s="469" t="s">
        <v>448</v>
      </c>
      <c r="P389" s="469" t="s">
        <v>230</v>
      </c>
      <c r="Q389" s="469" t="s">
        <v>230</v>
      </c>
      <c r="R389" s="469" t="s">
        <v>2776</v>
      </c>
      <c r="S389" s="469" t="s">
        <v>1191</v>
      </c>
      <c r="T389" s="469" t="s">
        <v>1268</v>
      </c>
      <c r="U389" s="469" t="s">
        <v>1816</v>
      </c>
      <c r="V389" s="469" t="s">
        <v>516</v>
      </c>
      <c r="W389" s="472" t="s">
        <v>418</v>
      </c>
      <c r="X389" s="1041" t="s">
        <v>37</v>
      </c>
      <c r="Y389" s="284" t="s">
        <v>166</v>
      </c>
    </row>
    <row r="390" spans="1:25" s="33" customFormat="1" ht="11.4" customHeight="1">
      <c r="A390" s="286"/>
      <c r="B390" s="473" t="s">
        <v>38</v>
      </c>
      <c r="C390" s="460" t="s">
        <v>3934</v>
      </c>
      <c r="D390" s="461" t="s">
        <v>588</v>
      </c>
      <c r="E390" s="461" t="s">
        <v>3935</v>
      </c>
      <c r="F390" s="461" t="s">
        <v>47</v>
      </c>
      <c r="G390" s="461" t="s">
        <v>1830</v>
      </c>
      <c r="H390" s="461" t="s">
        <v>230</v>
      </c>
      <c r="I390" s="461" t="s">
        <v>230</v>
      </c>
      <c r="J390" s="461" t="s">
        <v>1372</v>
      </c>
      <c r="K390" s="461" t="s">
        <v>3486</v>
      </c>
      <c r="L390" s="462" t="s">
        <v>521</v>
      </c>
      <c r="M390" s="463" t="s">
        <v>794</v>
      </c>
      <c r="N390" s="461" t="s">
        <v>435</v>
      </c>
      <c r="O390" s="461" t="s">
        <v>418</v>
      </c>
      <c r="P390" s="461" t="s">
        <v>230</v>
      </c>
      <c r="Q390" s="461" t="s">
        <v>230</v>
      </c>
      <c r="R390" s="461" t="s">
        <v>2594</v>
      </c>
      <c r="S390" s="461" t="s">
        <v>2468</v>
      </c>
      <c r="T390" s="461" t="s">
        <v>3936</v>
      </c>
      <c r="U390" s="461" t="s">
        <v>1951</v>
      </c>
      <c r="V390" s="461" t="s">
        <v>620</v>
      </c>
      <c r="W390" s="464" t="s">
        <v>522</v>
      </c>
      <c r="X390" s="1042" t="s">
        <v>38</v>
      </c>
      <c r="Y390" s="286"/>
    </row>
    <row r="391" spans="1:25" s="33" customFormat="1" ht="11.4" customHeight="1">
      <c r="A391" s="286"/>
      <c r="B391" s="474" t="s">
        <v>361</v>
      </c>
      <c r="C391" s="460" t="s">
        <v>3937</v>
      </c>
      <c r="D391" s="461" t="s">
        <v>3511</v>
      </c>
      <c r="E391" s="461" t="s">
        <v>3938</v>
      </c>
      <c r="F391" s="461" t="s">
        <v>47</v>
      </c>
      <c r="G391" s="461" t="s">
        <v>3939</v>
      </c>
      <c r="H391" s="461" t="s">
        <v>230</v>
      </c>
      <c r="I391" s="461" t="s">
        <v>230</v>
      </c>
      <c r="J391" s="461" t="s">
        <v>3940</v>
      </c>
      <c r="K391" s="461" t="s">
        <v>2642</v>
      </c>
      <c r="L391" s="462" t="s">
        <v>1948</v>
      </c>
      <c r="M391" s="463" t="s">
        <v>2272</v>
      </c>
      <c r="N391" s="461" t="s">
        <v>443</v>
      </c>
      <c r="O391" s="461" t="s">
        <v>556</v>
      </c>
      <c r="P391" s="461" t="s">
        <v>230</v>
      </c>
      <c r="Q391" s="461" t="s">
        <v>509</v>
      </c>
      <c r="R391" s="461" t="s">
        <v>1844</v>
      </c>
      <c r="S391" s="461" t="s">
        <v>3266</v>
      </c>
      <c r="T391" s="461" t="s">
        <v>3041</v>
      </c>
      <c r="U391" s="461" t="s">
        <v>2079</v>
      </c>
      <c r="V391" s="461" t="s">
        <v>230</v>
      </c>
      <c r="W391" s="464" t="s">
        <v>418</v>
      </c>
      <c r="X391" s="1043" t="s">
        <v>361</v>
      </c>
      <c r="Y391" s="286"/>
    </row>
    <row r="392" spans="1:25" s="33" customFormat="1" ht="11.4" customHeight="1">
      <c r="A392" s="286"/>
      <c r="B392" s="475" t="s">
        <v>362</v>
      </c>
      <c r="C392" s="460" t="s">
        <v>3941</v>
      </c>
      <c r="D392" s="461" t="s">
        <v>467</v>
      </c>
      <c r="E392" s="461" t="s">
        <v>3942</v>
      </c>
      <c r="F392" s="461" t="s">
        <v>47</v>
      </c>
      <c r="G392" s="461" t="s">
        <v>3943</v>
      </c>
      <c r="H392" s="461" t="s">
        <v>230</v>
      </c>
      <c r="I392" s="461" t="s">
        <v>230</v>
      </c>
      <c r="J392" s="461" t="s">
        <v>2689</v>
      </c>
      <c r="K392" s="461" t="s">
        <v>2807</v>
      </c>
      <c r="L392" s="462" t="s">
        <v>571</v>
      </c>
      <c r="M392" s="463" t="s">
        <v>2324</v>
      </c>
      <c r="N392" s="461" t="s">
        <v>646</v>
      </c>
      <c r="O392" s="461" t="s">
        <v>448</v>
      </c>
      <c r="P392" s="461" t="s">
        <v>230</v>
      </c>
      <c r="Q392" s="461" t="s">
        <v>230</v>
      </c>
      <c r="R392" s="461" t="s">
        <v>1863</v>
      </c>
      <c r="S392" s="461" t="s">
        <v>775</v>
      </c>
      <c r="T392" s="461" t="s">
        <v>3944</v>
      </c>
      <c r="U392" s="461" t="s">
        <v>3945</v>
      </c>
      <c r="V392" s="461" t="s">
        <v>620</v>
      </c>
      <c r="W392" s="464" t="s">
        <v>599</v>
      </c>
      <c r="X392" s="1044" t="s">
        <v>362</v>
      </c>
      <c r="Y392" s="286"/>
    </row>
    <row r="393" spans="1:25" s="33" customFormat="1" ht="11.4" customHeight="1">
      <c r="A393" s="286"/>
      <c r="B393" s="475" t="s">
        <v>4776</v>
      </c>
      <c r="C393" s="460" t="s">
        <v>5786</v>
      </c>
      <c r="D393" s="461" t="s">
        <v>3092</v>
      </c>
      <c r="E393" s="461" t="s">
        <v>4533</v>
      </c>
      <c r="F393" s="461" t="s">
        <v>47</v>
      </c>
      <c r="G393" s="461" t="s">
        <v>5787</v>
      </c>
      <c r="H393" s="461" t="s">
        <v>230</v>
      </c>
      <c r="I393" s="461" t="s">
        <v>230</v>
      </c>
      <c r="J393" s="461" t="s">
        <v>2430</v>
      </c>
      <c r="K393" s="461" t="s">
        <v>3531</v>
      </c>
      <c r="L393" s="462" t="s">
        <v>2631</v>
      </c>
      <c r="M393" s="463" t="s">
        <v>2400</v>
      </c>
      <c r="N393" s="461" t="s">
        <v>435</v>
      </c>
      <c r="O393" s="461" t="s">
        <v>465</v>
      </c>
      <c r="P393" s="461" t="s">
        <v>230</v>
      </c>
      <c r="Q393" s="461" t="s">
        <v>230</v>
      </c>
      <c r="R393" s="461" t="s">
        <v>3257</v>
      </c>
      <c r="S393" s="461" t="s">
        <v>684</v>
      </c>
      <c r="T393" s="461" t="s">
        <v>4469</v>
      </c>
      <c r="U393" s="461" t="s">
        <v>4379</v>
      </c>
      <c r="V393" s="461" t="s">
        <v>456</v>
      </c>
      <c r="W393" s="464" t="s">
        <v>790</v>
      </c>
      <c r="X393" s="1044" t="s">
        <v>4776</v>
      </c>
      <c r="Y393" s="286"/>
    </row>
    <row r="394" spans="1:25" s="33" customFormat="1" ht="11.4" customHeight="1">
      <c r="A394" s="284" t="s">
        <v>167</v>
      </c>
      <c r="B394" s="467" t="s">
        <v>37</v>
      </c>
      <c r="C394" s="468" t="s">
        <v>3947</v>
      </c>
      <c r="D394" s="469" t="s">
        <v>3948</v>
      </c>
      <c r="E394" s="469" t="s">
        <v>3053</v>
      </c>
      <c r="F394" s="469" t="s">
        <v>47</v>
      </c>
      <c r="G394" s="469" t="s">
        <v>3949</v>
      </c>
      <c r="H394" s="469" t="s">
        <v>230</v>
      </c>
      <c r="I394" s="469" t="s">
        <v>230</v>
      </c>
      <c r="J394" s="469" t="s">
        <v>230</v>
      </c>
      <c r="K394" s="469" t="s">
        <v>759</v>
      </c>
      <c r="L394" s="470" t="s">
        <v>230</v>
      </c>
      <c r="M394" s="471" t="s">
        <v>230</v>
      </c>
      <c r="N394" s="469" t="s">
        <v>444</v>
      </c>
      <c r="O394" s="469" t="s">
        <v>494</v>
      </c>
      <c r="P394" s="469" t="s">
        <v>47</v>
      </c>
      <c r="Q394" s="469" t="s">
        <v>230</v>
      </c>
      <c r="R394" s="469" t="s">
        <v>230</v>
      </c>
      <c r="S394" s="469" t="s">
        <v>3228</v>
      </c>
      <c r="T394" s="469" t="s">
        <v>1005</v>
      </c>
      <c r="U394" s="469" t="s">
        <v>3816</v>
      </c>
      <c r="V394" s="469" t="s">
        <v>230</v>
      </c>
      <c r="W394" s="472" t="s">
        <v>230</v>
      </c>
      <c r="X394" s="1041" t="s">
        <v>37</v>
      </c>
      <c r="Y394" s="284" t="s">
        <v>167</v>
      </c>
    </row>
    <row r="395" spans="1:25" s="33" customFormat="1" ht="11.4" customHeight="1">
      <c r="A395" s="286"/>
      <c r="B395" s="473" t="s">
        <v>38</v>
      </c>
      <c r="C395" s="460" t="s">
        <v>3950</v>
      </c>
      <c r="D395" s="461" t="s">
        <v>824</v>
      </c>
      <c r="E395" s="461" t="s">
        <v>3951</v>
      </c>
      <c r="F395" s="461" t="s">
        <v>47</v>
      </c>
      <c r="G395" s="461" t="s">
        <v>2270</v>
      </c>
      <c r="H395" s="461" t="s">
        <v>230</v>
      </c>
      <c r="I395" s="461" t="s">
        <v>230</v>
      </c>
      <c r="J395" s="461" t="s">
        <v>230</v>
      </c>
      <c r="K395" s="461" t="s">
        <v>430</v>
      </c>
      <c r="L395" s="462" t="s">
        <v>230</v>
      </c>
      <c r="M395" s="463" t="s">
        <v>230</v>
      </c>
      <c r="N395" s="461" t="s">
        <v>230</v>
      </c>
      <c r="O395" s="461" t="s">
        <v>230</v>
      </c>
      <c r="P395" s="461" t="s">
        <v>47</v>
      </c>
      <c r="Q395" s="461" t="s">
        <v>230</v>
      </c>
      <c r="R395" s="461" t="s">
        <v>230</v>
      </c>
      <c r="S395" s="461" t="s">
        <v>2131</v>
      </c>
      <c r="T395" s="461" t="s">
        <v>2758</v>
      </c>
      <c r="U395" s="461" t="s">
        <v>3173</v>
      </c>
      <c r="V395" s="461" t="s">
        <v>428</v>
      </c>
      <c r="W395" s="464" t="s">
        <v>230</v>
      </c>
      <c r="X395" s="1042" t="s">
        <v>38</v>
      </c>
      <c r="Y395" s="286"/>
    </row>
    <row r="396" spans="1:25" s="33" customFormat="1" ht="11.4" customHeight="1">
      <c r="A396" s="286"/>
      <c r="B396" s="474" t="s">
        <v>361</v>
      </c>
      <c r="C396" s="460" t="s">
        <v>3952</v>
      </c>
      <c r="D396" s="461" t="s">
        <v>1971</v>
      </c>
      <c r="E396" s="461" t="s">
        <v>2052</v>
      </c>
      <c r="F396" s="461" t="s">
        <v>47</v>
      </c>
      <c r="G396" s="461" t="s">
        <v>655</v>
      </c>
      <c r="H396" s="461" t="s">
        <v>230</v>
      </c>
      <c r="I396" s="461" t="s">
        <v>230</v>
      </c>
      <c r="J396" s="461" t="s">
        <v>230</v>
      </c>
      <c r="K396" s="461" t="s">
        <v>917</v>
      </c>
      <c r="L396" s="462" t="s">
        <v>230</v>
      </c>
      <c r="M396" s="463" t="s">
        <v>47</v>
      </c>
      <c r="N396" s="461" t="s">
        <v>230</v>
      </c>
      <c r="O396" s="461" t="s">
        <v>230</v>
      </c>
      <c r="P396" s="461" t="s">
        <v>47</v>
      </c>
      <c r="Q396" s="461" t="s">
        <v>230</v>
      </c>
      <c r="R396" s="461" t="s">
        <v>477</v>
      </c>
      <c r="S396" s="461" t="s">
        <v>989</v>
      </c>
      <c r="T396" s="461" t="s">
        <v>1968</v>
      </c>
      <c r="U396" s="461" t="s">
        <v>2300</v>
      </c>
      <c r="V396" s="461" t="s">
        <v>230</v>
      </c>
      <c r="W396" s="464" t="s">
        <v>230</v>
      </c>
      <c r="X396" s="1043" t="s">
        <v>361</v>
      </c>
      <c r="Y396" s="286"/>
    </row>
    <row r="397" spans="1:25" s="33" customFormat="1" ht="11.4" customHeight="1">
      <c r="A397" s="286"/>
      <c r="B397" s="475" t="s">
        <v>362</v>
      </c>
      <c r="C397" s="460" t="s">
        <v>3953</v>
      </c>
      <c r="D397" s="461" t="s">
        <v>1500</v>
      </c>
      <c r="E397" s="461" t="s">
        <v>2238</v>
      </c>
      <c r="F397" s="461" t="s">
        <v>47</v>
      </c>
      <c r="G397" s="461" t="s">
        <v>2676</v>
      </c>
      <c r="H397" s="461" t="s">
        <v>230</v>
      </c>
      <c r="I397" s="461" t="s">
        <v>230</v>
      </c>
      <c r="J397" s="461" t="s">
        <v>230</v>
      </c>
      <c r="K397" s="461" t="s">
        <v>513</v>
      </c>
      <c r="L397" s="462" t="s">
        <v>230</v>
      </c>
      <c r="M397" s="463" t="s">
        <v>47</v>
      </c>
      <c r="N397" s="461" t="s">
        <v>230</v>
      </c>
      <c r="O397" s="461" t="s">
        <v>230</v>
      </c>
      <c r="P397" s="461" t="s">
        <v>47</v>
      </c>
      <c r="Q397" s="461" t="s">
        <v>230</v>
      </c>
      <c r="R397" s="461" t="s">
        <v>230</v>
      </c>
      <c r="S397" s="461" t="s">
        <v>821</v>
      </c>
      <c r="T397" s="461" t="s">
        <v>617</v>
      </c>
      <c r="U397" s="461" t="s">
        <v>1974</v>
      </c>
      <c r="V397" s="461" t="s">
        <v>230</v>
      </c>
      <c r="W397" s="464" t="s">
        <v>230</v>
      </c>
      <c r="X397" s="1044" t="s">
        <v>362</v>
      </c>
      <c r="Y397" s="286"/>
    </row>
    <row r="398" spans="1:25" s="33" customFormat="1" ht="11.4" customHeight="1">
      <c r="A398" s="286"/>
      <c r="B398" s="475" t="s">
        <v>4776</v>
      </c>
      <c r="C398" s="460" t="s">
        <v>5788</v>
      </c>
      <c r="D398" s="461" t="s">
        <v>3579</v>
      </c>
      <c r="E398" s="461" t="s">
        <v>3578</v>
      </c>
      <c r="F398" s="461" t="s">
        <v>47</v>
      </c>
      <c r="G398" s="461" t="s">
        <v>948</v>
      </c>
      <c r="H398" s="461" t="s">
        <v>230</v>
      </c>
      <c r="I398" s="461" t="s">
        <v>230</v>
      </c>
      <c r="J398" s="461" t="s">
        <v>4143</v>
      </c>
      <c r="K398" s="461" t="s">
        <v>751</v>
      </c>
      <c r="L398" s="462" t="s">
        <v>230</v>
      </c>
      <c r="M398" s="463" t="s">
        <v>47</v>
      </c>
      <c r="N398" s="461" t="s">
        <v>230</v>
      </c>
      <c r="O398" s="461" t="s">
        <v>230</v>
      </c>
      <c r="P398" s="461" t="s">
        <v>230</v>
      </c>
      <c r="Q398" s="461" t="s">
        <v>755</v>
      </c>
      <c r="R398" s="461" t="s">
        <v>230</v>
      </c>
      <c r="S398" s="461" t="s">
        <v>534</v>
      </c>
      <c r="T398" s="461" t="s">
        <v>1871</v>
      </c>
      <c r="U398" s="461" t="s">
        <v>2481</v>
      </c>
      <c r="V398" s="461" t="s">
        <v>230</v>
      </c>
      <c r="W398" s="464" t="s">
        <v>230</v>
      </c>
      <c r="X398" s="1044" t="s">
        <v>4776</v>
      </c>
      <c r="Y398" s="286"/>
    </row>
    <row r="399" spans="1:25" s="33" customFormat="1" ht="11.4" customHeight="1">
      <c r="A399" s="284" t="s">
        <v>168</v>
      </c>
      <c r="B399" s="467" t="s">
        <v>37</v>
      </c>
      <c r="C399" s="468" t="s">
        <v>628</v>
      </c>
      <c r="D399" s="469" t="s">
        <v>422</v>
      </c>
      <c r="E399" s="469" t="s">
        <v>856</v>
      </c>
      <c r="F399" s="469" t="s">
        <v>47</v>
      </c>
      <c r="G399" s="469" t="s">
        <v>1961</v>
      </c>
      <c r="H399" s="469" t="s">
        <v>634</v>
      </c>
      <c r="I399" s="469" t="s">
        <v>639</v>
      </c>
      <c r="J399" s="469" t="s">
        <v>2479</v>
      </c>
      <c r="K399" s="469" t="s">
        <v>3064</v>
      </c>
      <c r="L399" s="470" t="s">
        <v>572</v>
      </c>
      <c r="M399" s="471" t="s">
        <v>230</v>
      </c>
      <c r="N399" s="469" t="s">
        <v>438</v>
      </c>
      <c r="O399" s="469" t="s">
        <v>436</v>
      </c>
      <c r="P399" s="469" t="s">
        <v>47</v>
      </c>
      <c r="Q399" s="469" t="s">
        <v>47</v>
      </c>
      <c r="R399" s="469" t="s">
        <v>467</v>
      </c>
      <c r="S399" s="469" t="s">
        <v>3956</v>
      </c>
      <c r="T399" s="469" t="s">
        <v>3807</v>
      </c>
      <c r="U399" s="469" t="s">
        <v>3234</v>
      </c>
      <c r="V399" s="469" t="s">
        <v>436</v>
      </c>
      <c r="W399" s="472" t="s">
        <v>230</v>
      </c>
      <c r="X399" s="1041" t="s">
        <v>37</v>
      </c>
      <c r="Y399" s="284" t="s">
        <v>168</v>
      </c>
    </row>
    <row r="400" spans="1:25" s="33" customFormat="1" ht="11.4" customHeight="1">
      <c r="A400" s="286"/>
      <c r="B400" s="473" t="s">
        <v>38</v>
      </c>
      <c r="C400" s="460" t="s">
        <v>3957</v>
      </c>
      <c r="D400" s="461" t="s">
        <v>522</v>
      </c>
      <c r="E400" s="461" t="s">
        <v>2847</v>
      </c>
      <c r="F400" s="461" t="s">
        <v>47</v>
      </c>
      <c r="G400" s="461" t="s">
        <v>2277</v>
      </c>
      <c r="H400" s="461" t="s">
        <v>486</v>
      </c>
      <c r="I400" s="461" t="s">
        <v>950</v>
      </c>
      <c r="J400" s="461" t="s">
        <v>654</v>
      </c>
      <c r="K400" s="461" t="s">
        <v>2808</v>
      </c>
      <c r="L400" s="462" t="s">
        <v>565</v>
      </c>
      <c r="M400" s="463" t="s">
        <v>230</v>
      </c>
      <c r="N400" s="461" t="s">
        <v>456</v>
      </c>
      <c r="O400" s="461" t="s">
        <v>422</v>
      </c>
      <c r="P400" s="461" t="s">
        <v>47</v>
      </c>
      <c r="Q400" s="461" t="s">
        <v>47</v>
      </c>
      <c r="R400" s="461" t="s">
        <v>642</v>
      </c>
      <c r="S400" s="461" t="s">
        <v>3081</v>
      </c>
      <c r="T400" s="461" t="s">
        <v>2196</v>
      </c>
      <c r="U400" s="461" t="s">
        <v>1602</v>
      </c>
      <c r="V400" s="461" t="s">
        <v>436</v>
      </c>
      <c r="W400" s="464" t="s">
        <v>230</v>
      </c>
      <c r="X400" s="1042" t="s">
        <v>38</v>
      </c>
      <c r="Y400" s="286"/>
    </row>
    <row r="401" spans="1:25" s="33" customFormat="1" ht="11.4" customHeight="1">
      <c r="A401" s="286"/>
      <c r="B401" s="474" t="s">
        <v>361</v>
      </c>
      <c r="C401" s="460" t="s">
        <v>3958</v>
      </c>
      <c r="D401" s="461" t="s">
        <v>522</v>
      </c>
      <c r="E401" s="461" t="s">
        <v>2791</v>
      </c>
      <c r="F401" s="461" t="s">
        <v>47</v>
      </c>
      <c r="G401" s="461" t="s">
        <v>2300</v>
      </c>
      <c r="H401" s="461" t="s">
        <v>426</v>
      </c>
      <c r="I401" s="461" t="s">
        <v>633</v>
      </c>
      <c r="J401" s="461" t="s">
        <v>1665</v>
      </c>
      <c r="K401" s="461" t="s">
        <v>575</v>
      </c>
      <c r="L401" s="462" t="s">
        <v>776</v>
      </c>
      <c r="M401" s="463" t="s">
        <v>230</v>
      </c>
      <c r="N401" s="461" t="s">
        <v>667</v>
      </c>
      <c r="O401" s="461" t="s">
        <v>440</v>
      </c>
      <c r="P401" s="461" t="s">
        <v>47</v>
      </c>
      <c r="Q401" s="461" t="s">
        <v>47</v>
      </c>
      <c r="R401" s="461" t="s">
        <v>1945</v>
      </c>
      <c r="S401" s="461" t="s">
        <v>869</v>
      </c>
      <c r="T401" s="461" t="s">
        <v>2076</v>
      </c>
      <c r="U401" s="461" t="s">
        <v>2795</v>
      </c>
      <c r="V401" s="461" t="s">
        <v>436</v>
      </c>
      <c r="W401" s="464" t="s">
        <v>230</v>
      </c>
      <c r="X401" s="1043" t="s">
        <v>361</v>
      </c>
      <c r="Y401" s="286"/>
    </row>
    <row r="402" spans="1:25" s="33" customFormat="1" ht="11.4" customHeight="1">
      <c r="A402" s="286"/>
      <c r="B402" s="475" t="s">
        <v>362</v>
      </c>
      <c r="C402" s="460" t="s">
        <v>3959</v>
      </c>
      <c r="D402" s="461" t="s">
        <v>422</v>
      </c>
      <c r="E402" s="461" t="s">
        <v>1798</v>
      </c>
      <c r="F402" s="461" t="s">
        <v>47</v>
      </c>
      <c r="G402" s="461" t="s">
        <v>2339</v>
      </c>
      <c r="H402" s="461" t="s">
        <v>458</v>
      </c>
      <c r="I402" s="461" t="s">
        <v>950</v>
      </c>
      <c r="J402" s="461" t="s">
        <v>3161</v>
      </c>
      <c r="K402" s="461" t="s">
        <v>1945</v>
      </c>
      <c r="L402" s="462" t="s">
        <v>230</v>
      </c>
      <c r="M402" s="463" t="s">
        <v>230</v>
      </c>
      <c r="N402" s="461" t="s">
        <v>456</v>
      </c>
      <c r="O402" s="461" t="s">
        <v>415</v>
      </c>
      <c r="P402" s="461" t="s">
        <v>47</v>
      </c>
      <c r="Q402" s="461" t="s">
        <v>47</v>
      </c>
      <c r="R402" s="461" t="s">
        <v>1968</v>
      </c>
      <c r="S402" s="461" t="s">
        <v>2786</v>
      </c>
      <c r="T402" s="461" t="s">
        <v>2014</v>
      </c>
      <c r="U402" s="461" t="s">
        <v>3270</v>
      </c>
      <c r="V402" s="461" t="s">
        <v>440</v>
      </c>
      <c r="W402" s="464" t="s">
        <v>230</v>
      </c>
      <c r="X402" s="1044" t="s">
        <v>362</v>
      </c>
      <c r="Y402" s="286"/>
    </row>
    <row r="403" spans="1:25" s="33" customFormat="1" ht="11.4" customHeight="1">
      <c r="A403" s="286"/>
      <c r="B403" s="475" t="s">
        <v>4776</v>
      </c>
      <c r="C403" s="460" t="s">
        <v>5789</v>
      </c>
      <c r="D403" s="461" t="s">
        <v>230</v>
      </c>
      <c r="E403" s="461" t="s">
        <v>818</v>
      </c>
      <c r="F403" s="461" t="s">
        <v>47</v>
      </c>
      <c r="G403" s="461" t="s">
        <v>676</v>
      </c>
      <c r="H403" s="461" t="s">
        <v>486</v>
      </c>
      <c r="I403" s="461" t="s">
        <v>662</v>
      </c>
      <c r="J403" s="461" t="s">
        <v>2310</v>
      </c>
      <c r="K403" s="461" t="s">
        <v>1974</v>
      </c>
      <c r="L403" s="462" t="s">
        <v>230</v>
      </c>
      <c r="M403" s="463" t="s">
        <v>763</v>
      </c>
      <c r="N403" s="461" t="s">
        <v>456</v>
      </c>
      <c r="O403" s="461" t="s">
        <v>436</v>
      </c>
      <c r="P403" s="461" t="s">
        <v>47</v>
      </c>
      <c r="Q403" s="461" t="s">
        <v>47</v>
      </c>
      <c r="R403" s="461" t="s">
        <v>3238</v>
      </c>
      <c r="S403" s="461" t="s">
        <v>3960</v>
      </c>
      <c r="T403" s="461" t="s">
        <v>4660</v>
      </c>
      <c r="U403" s="461" t="s">
        <v>809</v>
      </c>
      <c r="V403" s="461" t="s">
        <v>479</v>
      </c>
      <c r="W403" s="464" t="s">
        <v>230</v>
      </c>
      <c r="X403" s="1044" t="s">
        <v>4776</v>
      </c>
      <c r="Y403" s="286"/>
    </row>
    <row r="404" spans="1:25" s="33" customFormat="1" ht="11.4" customHeight="1">
      <c r="A404" s="284" t="s">
        <v>169</v>
      </c>
      <c r="B404" s="467" t="s">
        <v>37</v>
      </c>
      <c r="C404" s="468" t="s">
        <v>3964</v>
      </c>
      <c r="D404" s="469" t="s">
        <v>2847</v>
      </c>
      <c r="E404" s="469" t="s">
        <v>3965</v>
      </c>
      <c r="F404" s="469" t="s">
        <v>230</v>
      </c>
      <c r="G404" s="469" t="s">
        <v>3966</v>
      </c>
      <c r="H404" s="469" t="s">
        <v>2402</v>
      </c>
      <c r="I404" s="469" t="s">
        <v>230</v>
      </c>
      <c r="J404" s="469" t="s">
        <v>3967</v>
      </c>
      <c r="K404" s="469" t="s">
        <v>3968</v>
      </c>
      <c r="L404" s="470" t="s">
        <v>3344</v>
      </c>
      <c r="M404" s="471" t="s">
        <v>550</v>
      </c>
      <c r="N404" s="469" t="s">
        <v>514</v>
      </c>
      <c r="O404" s="469" t="s">
        <v>474</v>
      </c>
      <c r="P404" s="469" t="s">
        <v>646</v>
      </c>
      <c r="Q404" s="469" t="s">
        <v>561</v>
      </c>
      <c r="R404" s="469" t="s">
        <v>514</v>
      </c>
      <c r="S404" s="469" t="s">
        <v>2763</v>
      </c>
      <c r="T404" s="469" t="s">
        <v>3969</v>
      </c>
      <c r="U404" s="469" t="s">
        <v>1186</v>
      </c>
      <c r="V404" s="469" t="s">
        <v>422</v>
      </c>
      <c r="W404" s="472" t="s">
        <v>432</v>
      </c>
      <c r="X404" s="1041" t="s">
        <v>37</v>
      </c>
      <c r="Y404" s="284" t="s">
        <v>169</v>
      </c>
    </row>
    <row r="405" spans="1:25" s="33" customFormat="1" ht="11.4" customHeight="1">
      <c r="A405" s="286"/>
      <c r="B405" s="473" t="s">
        <v>38</v>
      </c>
      <c r="C405" s="460" t="s">
        <v>3970</v>
      </c>
      <c r="D405" s="461" t="s">
        <v>3971</v>
      </c>
      <c r="E405" s="461" t="s">
        <v>3972</v>
      </c>
      <c r="F405" s="461" t="s">
        <v>230</v>
      </c>
      <c r="G405" s="461" t="s">
        <v>3301</v>
      </c>
      <c r="H405" s="461" t="s">
        <v>1345</v>
      </c>
      <c r="I405" s="461" t="s">
        <v>230</v>
      </c>
      <c r="J405" s="461" t="s">
        <v>1837</v>
      </c>
      <c r="K405" s="461" t="s">
        <v>808</v>
      </c>
      <c r="L405" s="462" t="s">
        <v>2152</v>
      </c>
      <c r="M405" s="463" t="s">
        <v>545</v>
      </c>
      <c r="N405" s="461" t="s">
        <v>516</v>
      </c>
      <c r="O405" s="461" t="s">
        <v>469</v>
      </c>
      <c r="P405" s="461" t="s">
        <v>1619</v>
      </c>
      <c r="Q405" s="461" t="s">
        <v>1973</v>
      </c>
      <c r="R405" s="461" t="s">
        <v>610</v>
      </c>
      <c r="S405" s="461" t="s">
        <v>3973</v>
      </c>
      <c r="T405" s="461" t="s">
        <v>1491</v>
      </c>
      <c r="U405" s="461" t="s">
        <v>3974</v>
      </c>
      <c r="V405" s="461" t="s">
        <v>440</v>
      </c>
      <c r="W405" s="464" t="s">
        <v>230</v>
      </c>
      <c r="X405" s="1042" t="s">
        <v>38</v>
      </c>
      <c r="Y405" s="286"/>
    </row>
    <row r="406" spans="1:25" s="33" customFormat="1" ht="11.4" customHeight="1">
      <c r="A406" s="286"/>
      <c r="B406" s="474" t="s">
        <v>361</v>
      </c>
      <c r="C406" s="460" t="s">
        <v>3975</v>
      </c>
      <c r="D406" s="461" t="s">
        <v>938</v>
      </c>
      <c r="E406" s="461" t="s">
        <v>3525</v>
      </c>
      <c r="F406" s="461" t="s">
        <v>230</v>
      </c>
      <c r="G406" s="461" t="s">
        <v>1131</v>
      </c>
      <c r="H406" s="461" t="s">
        <v>2356</v>
      </c>
      <c r="I406" s="461" t="s">
        <v>230</v>
      </c>
      <c r="J406" s="461" t="s">
        <v>1441</v>
      </c>
      <c r="K406" s="461" t="s">
        <v>1598</v>
      </c>
      <c r="L406" s="462" t="s">
        <v>971</v>
      </c>
      <c r="M406" s="463" t="s">
        <v>3445</v>
      </c>
      <c r="N406" s="461" t="s">
        <v>514</v>
      </c>
      <c r="O406" s="461" t="s">
        <v>483</v>
      </c>
      <c r="P406" s="461" t="s">
        <v>479</v>
      </c>
      <c r="Q406" s="461" t="s">
        <v>716</v>
      </c>
      <c r="R406" s="461" t="s">
        <v>514</v>
      </c>
      <c r="S406" s="461" t="s">
        <v>3976</v>
      </c>
      <c r="T406" s="461" t="s">
        <v>3977</v>
      </c>
      <c r="U406" s="461" t="s">
        <v>2456</v>
      </c>
      <c r="V406" s="461" t="s">
        <v>460</v>
      </c>
      <c r="W406" s="464" t="s">
        <v>442</v>
      </c>
      <c r="X406" s="1043" t="s">
        <v>361</v>
      </c>
      <c r="Y406" s="286"/>
    </row>
    <row r="407" spans="1:25" s="33" customFormat="1" ht="11.4" customHeight="1">
      <c r="A407" s="286"/>
      <c r="B407" s="475" t="s">
        <v>362</v>
      </c>
      <c r="C407" s="460" t="s">
        <v>3978</v>
      </c>
      <c r="D407" s="461" t="s">
        <v>2009</v>
      </c>
      <c r="E407" s="461" t="s">
        <v>3979</v>
      </c>
      <c r="F407" s="461" t="s">
        <v>230</v>
      </c>
      <c r="G407" s="461" t="s">
        <v>3980</v>
      </c>
      <c r="H407" s="461" t="s">
        <v>688</v>
      </c>
      <c r="I407" s="461" t="s">
        <v>230</v>
      </c>
      <c r="J407" s="461" t="s">
        <v>627</v>
      </c>
      <c r="K407" s="461" t="s">
        <v>1889</v>
      </c>
      <c r="L407" s="462" t="s">
        <v>2005</v>
      </c>
      <c r="M407" s="463" t="s">
        <v>1859</v>
      </c>
      <c r="N407" s="461" t="s">
        <v>605</v>
      </c>
      <c r="O407" s="461" t="s">
        <v>461</v>
      </c>
      <c r="P407" s="461" t="s">
        <v>2261</v>
      </c>
      <c r="Q407" s="461" t="s">
        <v>579</v>
      </c>
      <c r="R407" s="461" t="s">
        <v>649</v>
      </c>
      <c r="S407" s="461" t="s">
        <v>2325</v>
      </c>
      <c r="T407" s="461" t="s">
        <v>2710</v>
      </c>
      <c r="U407" s="461" t="s">
        <v>1410</v>
      </c>
      <c r="V407" s="461" t="s">
        <v>556</v>
      </c>
      <c r="W407" s="464" t="s">
        <v>465</v>
      </c>
      <c r="X407" s="1044" t="s">
        <v>362</v>
      </c>
      <c r="Y407" s="286"/>
    </row>
    <row r="408" spans="1:25" s="33" customFormat="1" ht="11.4" customHeight="1">
      <c r="A408" s="286"/>
      <c r="B408" s="475" t="s">
        <v>4776</v>
      </c>
      <c r="C408" s="460" t="s">
        <v>5790</v>
      </c>
      <c r="D408" s="461" t="s">
        <v>1380</v>
      </c>
      <c r="E408" s="461" t="s">
        <v>5791</v>
      </c>
      <c r="F408" s="461" t="s">
        <v>230</v>
      </c>
      <c r="G408" s="461" t="s">
        <v>5276</v>
      </c>
      <c r="H408" s="461" t="s">
        <v>751</v>
      </c>
      <c r="I408" s="461" t="s">
        <v>230</v>
      </c>
      <c r="J408" s="461" t="s">
        <v>944</v>
      </c>
      <c r="K408" s="461" t="s">
        <v>5308</v>
      </c>
      <c r="L408" s="462" t="s">
        <v>2642</v>
      </c>
      <c r="M408" s="463" t="s">
        <v>406</v>
      </c>
      <c r="N408" s="461" t="s">
        <v>610</v>
      </c>
      <c r="O408" s="461" t="s">
        <v>461</v>
      </c>
      <c r="P408" s="461" t="s">
        <v>230</v>
      </c>
      <c r="Q408" s="461" t="s">
        <v>1005</v>
      </c>
      <c r="R408" s="461" t="s">
        <v>514</v>
      </c>
      <c r="S408" s="461" t="s">
        <v>5792</v>
      </c>
      <c r="T408" s="461" t="s">
        <v>3444</v>
      </c>
      <c r="U408" s="461" t="s">
        <v>3802</v>
      </c>
      <c r="V408" s="461" t="s">
        <v>429</v>
      </c>
      <c r="W408" s="464" t="s">
        <v>491</v>
      </c>
      <c r="X408" s="1044" t="s">
        <v>4776</v>
      </c>
      <c r="Y408" s="286"/>
    </row>
    <row r="409" spans="1:25" s="33" customFormat="1" ht="11.4" customHeight="1">
      <c r="A409" s="281" t="s">
        <v>30</v>
      </c>
      <c r="B409" s="459" t="s">
        <v>37</v>
      </c>
      <c r="C409" s="1332" t="s">
        <v>3984</v>
      </c>
      <c r="D409" s="1333" t="s">
        <v>3985</v>
      </c>
      <c r="E409" s="1333" t="s">
        <v>3986</v>
      </c>
      <c r="F409" s="1333" t="s">
        <v>3088</v>
      </c>
      <c r="G409" s="1333" t="s">
        <v>3987</v>
      </c>
      <c r="H409" s="1333" t="s">
        <v>3988</v>
      </c>
      <c r="I409" s="1333" t="s">
        <v>3981</v>
      </c>
      <c r="J409" s="1333" t="s">
        <v>3989</v>
      </c>
      <c r="K409" s="1333" t="s">
        <v>3990</v>
      </c>
      <c r="L409" s="1334" t="s">
        <v>3991</v>
      </c>
      <c r="M409" s="1335" t="s">
        <v>3992</v>
      </c>
      <c r="N409" s="1333" t="s">
        <v>3993</v>
      </c>
      <c r="O409" s="1333" t="s">
        <v>1806</v>
      </c>
      <c r="P409" s="1333" t="s">
        <v>3788</v>
      </c>
      <c r="Q409" s="1333" t="s">
        <v>3994</v>
      </c>
      <c r="R409" s="1333" t="s">
        <v>3995</v>
      </c>
      <c r="S409" s="1333" t="s">
        <v>3996</v>
      </c>
      <c r="T409" s="1333" t="s">
        <v>3997</v>
      </c>
      <c r="U409" s="1333" t="s">
        <v>3998</v>
      </c>
      <c r="V409" s="1333" t="s">
        <v>2280</v>
      </c>
      <c r="W409" s="1336" t="s">
        <v>983</v>
      </c>
      <c r="X409" s="1037" t="s">
        <v>37</v>
      </c>
      <c r="Y409" s="281" t="s">
        <v>30</v>
      </c>
    </row>
    <row r="410" spans="1:25" s="33" customFormat="1" ht="11.4" customHeight="1">
      <c r="A410" s="283"/>
      <c r="B410" s="55" t="s">
        <v>38</v>
      </c>
      <c r="C410" s="1337" t="s">
        <v>3999</v>
      </c>
      <c r="D410" s="1338" t="s">
        <v>4000</v>
      </c>
      <c r="E410" s="1338" t="s">
        <v>4001</v>
      </c>
      <c r="F410" s="1338" t="s">
        <v>642</v>
      </c>
      <c r="G410" s="1338" t="s">
        <v>4002</v>
      </c>
      <c r="H410" s="1338" t="s">
        <v>230</v>
      </c>
      <c r="I410" s="1338" t="s">
        <v>230</v>
      </c>
      <c r="J410" s="1338" t="s">
        <v>3678</v>
      </c>
      <c r="K410" s="1338" t="s">
        <v>4003</v>
      </c>
      <c r="L410" s="1339" t="s">
        <v>4004</v>
      </c>
      <c r="M410" s="1340" t="s">
        <v>4005</v>
      </c>
      <c r="N410" s="1338" t="s">
        <v>4006</v>
      </c>
      <c r="O410" s="1338" t="s">
        <v>4007</v>
      </c>
      <c r="P410" s="1338" t="s">
        <v>3484</v>
      </c>
      <c r="Q410" s="1338" t="s">
        <v>4008</v>
      </c>
      <c r="R410" s="1338" t="s">
        <v>4009</v>
      </c>
      <c r="S410" s="1338" t="s">
        <v>4010</v>
      </c>
      <c r="T410" s="1338" t="s">
        <v>4011</v>
      </c>
      <c r="U410" s="1338" t="s">
        <v>4012</v>
      </c>
      <c r="V410" s="1338" t="s">
        <v>4013</v>
      </c>
      <c r="W410" s="1341" t="s">
        <v>2855</v>
      </c>
      <c r="X410" s="1038" t="s">
        <v>38</v>
      </c>
      <c r="Y410" s="283"/>
    </row>
    <row r="411" spans="1:25" s="33" customFormat="1" ht="11.4" customHeight="1">
      <c r="A411" s="283"/>
      <c r="B411" s="465" t="s">
        <v>361</v>
      </c>
      <c r="C411" s="1337" t="s">
        <v>4014</v>
      </c>
      <c r="D411" s="1338" t="s">
        <v>4015</v>
      </c>
      <c r="E411" s="1338" t="s">
        <v>4016</v>
      </c>
      <c r="F411" s="1338" t="s">
        <v>230</v>
      </c>
      <c r="G411" s="1338" t="s">
        <v>4017</v>
      </c>
      <c r="H411" s="1338" t="s">
        <v>230</v>
      </c>
      <c r="I411" s="1338" t="s">
        <v>1230</v>
      </c>
      <c r="J411" s="1338" t="s">
        <v>4018</v>
      </c>
      <c r="K411" s="1338" t="s">
        <v>4019</v>
      </c>
      <c r="L411" s="1339" t="s">
        <v>4020</v>
      </c>
      <c r="M411" s="1340" t="s">
        <v>4021</v>
      </c>
      <c r="N411" s="1338" t="s">
        <v>4022</v>
      </c>
      <c r="O411" s="1338" t="s">
        <v>1460</v>
      </c>
      <c r="P411" s="1338" t="s">
        <v>4023</v>
      </c>
      <c r="Q411" s="1338" t="s">
        <v>2204</v>
      </c>
      <c r="R411" s="1338" t="s">
        <v>4024</v>
      </c>
      <c r="S411" s="1338" t="s">
        <v>4025</v>
      </c>
      <c r="T411" s="1338" t="s">
        <v>4026</v>
      </c>
      <c r="U411" s="1338" t="s">
        <v>4027</v>
      </c>
      <c r="V411" s="1338" t="s">
        <v>4028</v>
      </c>
      <c r="W411" s="1341" t="s">
        <v>4029</v>
      </c>
      <c r="X411" s="1039" t="s">
        <v>361</v>
      </c>
      <c r="Y411" s="283"/>
    </row>
    <row r="412" spans="1:25" s="33" customFormat="1" ht="11.4" customHeight="1">
      <c r="A412" s="283"/>
      <c r="B412" s="466" t="s">
        <v>362</v>
      </c>
      <c r="C412" s="1337" t="s">
        <v>4030</v>
      </c>
      <c r="D412" s="1338" t="s">
        <v>1375</v>
      </c>
      <c r="E412" s="1338" t="s">
        <v>4031</v>
      </c>
      <c r="F412" s="1338" t="s">
        <v>779</v>
      </c>
      <c r="G412" s="1338" t="s">
        <v>4032</v>
      </c>
      <c r="H412" s="1338" t="s">
        <v>4033</v>
      </c>
      <c r="I412" s="1338" t="s">
        <v>4034</v>
      </c>
      <c r="J412" s="1338" t="s">
        <v>4035</v>
      </c>
      <c r="K412" s="1338" t="s">
        <v>4036</v>
      </c>
      <c r="L412" s="1339" t="s">
        <v>4037</v>
      </c>
      <c r="M412" s="1340" t="s">
        <v>4038</v>
      </c>
      <c r="N412" s="1338" t="s">
        <v>4039</v>
      </c>
      <c r="O412" s="1338" t="s">
        <v>2610</v>
      </c>
      <c r="P412" s="1338" t="s">
        <v>1823</v>
      </c>
      <c r="Q412" s="1338" t="s">
        <v>4040</v>
      </c>
      <c r="R412" s="1338" t="s">
        <v>4041</v>
      </c>
      <c r="S412" s="1338" t="s">
        <v>4042</v>
      </c>
      <c r="T412" s="1338" t="s">
        <v>1083</v>
      </c>
      <c r="U412" s="1338" t="s">
        <v>4043</v>
      </c>
      <c r="V412" s="1338" t="s">
        <v>4044</v>
      </c>
      <c r="W412" s="1341" t="s">
        <v>4045</v>
      </c>
      <c r="X412" s="1040" t="s">
        <v>362</v>
      </c>
      <c r="Y412" s="283"/>
    </row>
    <row r="413" spans="1:25" s="33" customFormat="1" ht="11.4" customHeight="1">
      <c r="A413" s="283"/>
      <c r="B413" s="466" t="s">
        <v>4776</v>
      </c>
      <c r="C413" s="1337" t="s">
        <v>5793</v>
      </c>
      <c r="D413" s="1338" t="s">
        <v>5275</v>
      </c>
      <c r="E413" s="1338" t="s">
        <v>5794</v>
      </c>
      <c r="F413" s="1338" t="s">
        <v>1411</v>
      </c>
      <c r="G413" s="1338" t="s">
        <v>5795</v>
      </c>
      <c r="H413" s="1338" t="s">
        <v>4568</v>
      </c>
      <c r="I413" s="1338" t="s">
        <v>5796</v>
      </c>
      <c r="J413" s="1338" t="s">
        <v>5797</v>
      </c>
      <c r="K413" s="1338" t="s">
        <v>5798</v>
      </c>
      <c r="L413" s="1339" t="s">
        <v>5799</v>
      </c>
      <c r="M413" s="1340" t="s">
        <v>5800</v>
      </c>
      <c r="N413" s="1338" t="s">
        <v>5801</v>
      </c>
      <c r="O413" s="1338" t="s">
        <v>4408</v>
      </c>
      <c r="P413" s="1338" t="s">
        <v>3836</v>
      </c>
      <c r="Q413" s="1338" t="s">
        <v>5802</v>
      </c>
      <c r="R413" s="1338" t="s">
        <v>5803</v>
      </c>
      <c r="S413" s="1338" t="s">
        <v>5804</v>
      </c>
      <c r="T413" s="1338" t="s">
        <v>5805</v>
      </c>
      <c r="U413" s="1338" t="s">
        <v>5806</v>
      </c>
      <c r="V413" s="1338" t="s">
        <v>5807</v>
      </c>
      <c r="W413" s="1341" t="s">
        <v>5740</v>
      </c>
      <c r="X413" s="1040" t="s">
        <v>4776</v>
      </c>
      <c r="Y413" s="283"/>
    </row>
    <row r="414" spans="1:25" s="33" customFormat="1" ht="11.4" customHeight="1">
      <c r="A414" s="284" t="s">
        <v>170</v>
      </c>
      <c r="B414" s="467" t="s">
        <v>37</v>
      </c>
      <c r="C414" s="468" t="s">
        <v>3607</v>
      </c>
      <c r="D414" s="469" t="s">
        <v>2467</v>
      </c>
      <c r="E414" s="469" t="s">
        <v>3927</v>
      </c>
      <c r="F414" s="469" t="s">
        <v>47</v>
      </c>
      <c r="G414" s="469" t="s">
        <v>704</v>
      </c>
      <c r="H414" s="469" t="s">
        <v>230</v>
      </c>
      <c r="I414" s="469" t="s">
        <v>230</v>
      </c>
      <c r="J414" s="469" t="s">
        <v>438</v>
      </c>
      <c r="K414" s="469" t="s">
        <v>893</v>
      </c>
      <c r="L414" s="470" t="s">
        <v>414</v>
      </c>
      <c r="M414" s="471" t="s">
        <v>230</v>
      </c>
      <c r="N414" s="469" t="s">
        <v>230</v>
      </c>
      <c r="O414" s="469" t="s">
        <v>514</v>
      </c>
      <c r="P414" s="469" t="s">
        <v>230</v>
      </c>
      <c r="Q414" s="469" t="s">
        <v>230</v>
      </c>
      <c r="R414" s="469" t="s">
        <v>645</v>
      </c>
      <c r="S414" s="469" t="s">
        <v>4046</v>
      </c>
      <c r="T414" s="469" t="s">
        <v>2029</v>
      </c>
      <c r="U414" s="469" t="s">
        <v>567</v>
      </c>
      <c r="V414" s="469" t="s">
        <v>230</v>
      </c>
      <c r="W414" s="472" t="s">
        <v>230</v>
      </c>
      <c r="X414" s="1041" t="s">
        <v>37</v>
      </c>
      <c r="Y414" s="284" t="s">
        <v>170</v>
      </c>
    </row>
    <row r="415" spans="1:25" s="33" customFormat="1" ht="11.4" customHeight="1">
      <c r="A415" s="286"/>
      <c r="B415" s="473" t="s">
        <v>38</v>
      </c>
      <c r="C415" s="460" t="s">
        <v>4047</v>
      </c>
      <c r="D415" s="461" t="s">
        <v>1647</v>
      </c>
      <c r="E415" s="461" t="s">
        <v>815</v>
      </c>
      <c r="F415" s="461" t="s">
        <v>47</v>
      </c>
      <c r="G415" s="461" t="s">
        <v>3173</v>
      </c>
      <c r="H415" s="461" t="s">
        <v>230</v>
      </c>
      <c r="I415" s="461" t="s">
        <v>230</v>
      </c>
      <c r="J415" s="461" t="s">
        <v>2491</v>
      </c>
      <c r="K415" s="461" t="s">
        <v>857</v>
      </c>
      <c r="L415" s="462" t="s">
        <v>615</v>
      </c>
      <c r="M415" s="463" t="s">
        <v>47</v>
      </c>
      <c r="N415" s="461" t="s">
        <v>230</v>
      </c>
      <c r="O415" s="461" t="s">
        <v>620</v>
      </c>
      <c r="P415" s="461" t="s">
        <v>230</v>
      </c>
      <c r="Q415" s="461" t="s">
        <v>230</v>
      </c>
      <c r="R415" s="461" t="s">
        <v>492</v>
      </c>
      <c r="S415" s="461" t="s">
        <v>1978</v>
      </c>
      <c r="T415" s="461" t="s">
        <v>2407</v>
      </c>
      <c r="U415" s="461" t="s">
        <v>487</v>
      </c>
      <c r="V415" s="461" t="s">
        <v>230</v>
      </c>
      <c r="W415" s="464" t="s">
        <v>230</v>
      </c>
      <c r="X415" s="1042" t="s">
        <v>38</v>
      </c>
      <c r="Y415" s="286"/>
    </row>
    <row r="416" spans="1:25" s="33" customFormat="1" ht="11.4" customHeight="1">
      <c r="A416" s="286"/>
      <c r="B416" s="474" t="s">
        <v>361</v>
      </c>
      <c r="C416" s="460" t="s">
        <v>1789</v>
      </c>
      <c r="D416" s="461" t="s">
        <v>3322</v>
      </c>
      <c r="E416" s="461" t="s">
        <v>2326</v>
      </c>
      <c r="F416" s="461" t="s">
        <v>47</v>
      </c>
      <c r="G416" s="461" t="s">
        <v>482</v>
      </c>
      <c r="H416" s="461" t="s">
        <v>230</v>
      </c>
      <c r="I416" s="461" t="s">
        <v>230</v>
      </c>
      <c r="J416" s="461" t="s">
        <v>656</v>
      </c>
      <c r="K416" s="461" t="s">
        <v>4048</v>
      </c>
      <c r="L416" s="462" t="s">
        <v>1449</v>
      </c>
      <c r="M416" s="463" t="s">
        <v>47</v>
      </c>
      <c r="N416" s="461" t="s">
        <v>230</v>
      </c>
      <c r="O416" s="461" t="s">
        <v>514</v>
      </c>
      <c r="P416" s="461" t="s">
        <v>230</v>
      </c>
      <c r="Q416" s="461" t="s">
        <v>230</v>
      </c>
      <c r="R416" s="461" t="s">
        <v>980</v>
      </c>
      <c r="S416" s="461" t="s">
        <v>1541</v>
      </c>
      <c r="T416" s="461" t="s">
        <v>1577</v>
      </c>
      <c r="U416" s="461" t="s">
        <v>230</v>
      </c>
      <c r="V416" s="461" t="s">
        <v>605</v>
      </c>
      <c r="W416" s="464" t="s">
        <v>230</v>
      </c>
      <c r="X416" s="1043" t="s">
        <v>361</v>
      </c>
      <c r="Y416" s="286"/>
    </row>
    <row r="417" spans="1:25" s="33" customFormat="1" ht="11.4" customHeight="1">
      <c r="A417" s="286"/>
      <c r="B417" s="475" t="s">
        <v>362</v>
      </c>
      <c r="C417" s="460" t="s">
        <v>4049</v>
      </c>
      <c r="D417" s="461" t="s">
        <v>3540</v>
      </c>
      <c r="E417" s="461" t="s">
        <v>4050</v>
      </c>
      <c r="F417" s="461" t="s">
        <v>47</v>
      </c>
      <c r="G417" s="461" t="s">
        <v>1647</v>
      </c>
      <c r="H417" s="461" t="s">
        <v>230</v>
      </c>
      <c r="I417" s="461" t="s">
        <v>230</v>
      </c>
      <c r="J417" s="461" t="s">
        <v>230</v>
      </c>
      <c r="K417" s="461" t="s">
        <v>996</v>
      </c>
      <c r="L417" s="462" t="s">
        <v>1593</v>
      </c>
      <c r="M417" s="463" t="s">
        <v>47</v>
      </c>
      <c r="N417" s="461" t="s">
        <v>230</v>
      </c>
      <c r="O417" s="461" t="s">
        <v>230</v>
      </c>
      <c r="P417" s="461" t="s">
        <v>230</v>
      </c>
      <c r="Q417" s="461" t="s">
        <v>230</v>
      </c>
      <c r="R417" s="461" t="s">
        <v>638</v>
      </c>
      <c r="S417" s="461" t="s">
        <v>2027</v>
      </c>
      <c r="T417" s="461" t="s">
        <v>3162</v>
      </c>
      <c r="U417" s="461" t="s">
        <v>230</v>
      </c>
      <c r="V417" s="461" t="s">
        <v>610</v>
      </c>
      <c r="W417" s="464" t="s">
        <v>230</v>
      </c>
      <c r="X417" s="1044" t="s">
        <v>362</v>
      </c>
      <c r="Y417" s="286"/>
    </row>
    <row r="418" spans="1:25" s="33" customFormat="1" ht="11.4" customHeight="1">
      <c r="A418" s="286"/>
      <c r="B418" s="475" t="s">
        <v>4776</v>
      </c>
      <c r="C418" s="460" t="s">
        <v>5808</v>
      </c>
      <c r="D418" s="461" t="s">
        <v>410</v>
      </c>
      <c r="E418" s="461" t="s">
        <v>4477</v>
      </c>
      <c r="F418" s="461" t="s">
        <v>47</v>
      </c>
      <c r="G418" s="461" t="s">
        <v>1985</v>
      </c>
      <c r="H418" s="461" t="s">
        <v>230</v>
      </c>
      <c r="I418" s="461" t="s">
        <v>230</v>
      </c>
      <c r="J418" s="461" t="s">
        <v>230</v>
      </c>
      <c r="K418" s="461" t="s">
        <v>731</v>
      </c>
      <c r="L418" s="462" t="s">
        <v>835</v>
      </c>
      <c r="M418" s="463" t="s">
        <v>47</v>
      </c>
      <c r="N418" s="461" t="s">
        <v>230</v>
      </c>
      <c r="O418" s="461" t="s">
        <v>592</v>
      </c>
      <c r="P418" s="461" t="s">
        <v>230</v>
      </c>
      <c r="Q418" s="461" t="s">
        <v>230</v>
      </c>
      <c r="R418" s="461" t="s">
        <v>904</v>
      </c>
      <c r="S418" s="461" t="s">
        <v>966</v>
      </c>
      <c r="T418" s="461" t="s">
        <v>1868</v>
      </c>
      <c r="U418" s="461" t="s">
        <v>635</v>
      </c>
      <c r="V418" s="461" t="s">
        <v>516</v>
      </c>
      <c r="W418" s="464" t="s">
        <v>230</v>
      </c>
      <c r="X418" s="1044" t="s">
        <v>4776</v>
      </c>
      <c r="Y418" s="286"/>
    </row>
    <row r="419" spans="1:25" s="33" customFormat="1" ht="11.4" customHeight="1">
      <c r="A419" s="284" t="s">
        <v>171</v>
      </c>
      <c r="B419" s="467" t="s">
        <v>37</v>
      </c>
      <c r="C419" s="468" t="s">
        <v>4053</v>
      </c>
      <c r="D419" s="469" t="s">
        <v>230</v>
      </c>
      <c r="E419" s="469" t="s">
        <v>4054</v>
      </c>
      <c r="F419" s="469" t="s">
        <v>230</v>
      </c>
      <c r="G419" s="469" t="s">
        <v>3207</v>
      </c>
      <c r="H419" s="469" t="s">
        <v>230</v>
      </c>
      <c r="I419" s="469" t="s">
        <v>2002</v>
      </c>
      <c r="J419" s="469" t="s">
        <v>4055</v>
      </c>
      <c r="K419" s="469" t="s">
        <v>4056</v>
      </c>
      <c r="L419" s="470" t="s">
        <v>4057</v>
      </c>
      <c r="M419" s="471" t="s">
        <v>1664</v>
      </c>
      <c r="N419" s="469" t="s">
        <v>4058</v>
      </c>
      <c r="O419" s="469" t="s">
        <v>2680</v>
      </c>
      <c r="P419" s="469" t="s">
        <v>4059</v>
      </c>
      <c r="Q419" s="469" t="s">
        <v>4060</v>
      </c>
      <c r="R419" s="469" t="s">
        <v>4061</v>
      </c>
      <c r="S419" s="469" t="s">
        <v>4062</v>
      </c>
      <c r="T419" s="469" t="s">
        <v>3609</v>
      </c>
      <c r="U419" s="469" t="s">
        <v>1630</v>
      </c>
      <c r="V419" s="469" t="s">
        <v>1792</v>
      </c>
      <c r="W419" s="472" t="s">
        <v>2821</v>
      </c>
      <c r="X419" s="1041" t="s">
        <v>37</v>
      </c>
      <c r="Y419" s="284" t="s">
        <v>171</v>
      </c>
    </row>
    <row r="420" spans="1:25" s="33" customFormat="1" ht="11.4" customHeight="1">
      <c r="A420" s="286"/>
      <c r="B420" s="473" t="s">
        <v>38</v>
      </c>
      <c r="C420" s="460" t="s">
        <v>4063</v>
      </c>
      <c r="D420" s="461" t="s">
        <v>230</v>
      </c>
      <c r="E420" s="461" t="s">
        <v>1669</v>
      </c>
      <c r="F420" s="461" t="s">
        <v>230</v>
      </c>
      <c r="G420" s="461" t="s">
        <v>1422</v>
      </c>
      <c r="H420" s="461" t="s">
        <v>230</v>
      </c>
      <c r="I420" s="461" t="s">
        <v>1533</v>
      </c>
      <c r="J420" s="461" t="s">
        <v>4064</v>
      </c>
      <c r="K420" s="461" t="s">
        <v>2774</v>
      </c>
      <c r="L420" s="462" t="s">
        <v>1469</v>
      </c>
      <c r="M420" s="463" t="s">
        <v>4065</v>
      </c>
      <c r="N420" s="461" t="s">
        <v>1416</v>
      </c>
      <c r="O420" s="461" t="s">
        <v>4066</v>
      </c>
      <c r="P420" s="461" t="s">
        <v>4067</v>
      </c>
      <c r="Q420" s="461" t="s">
        <v>4068</v>
      </c>
      <c r="R420" s="461" t="s">
        <v>882</v>
      </c>
      <c r="S420" s="461" t="s">
        <v>4069</v>
      </c>
      <c r="T420" s="461" t="s">
        <v>4070</v>
      </c>
      <c r="U420" s="461" t="s">
        <v>4071</v>
      </c>
      <c r="V420" s="461" t="s">
        <v>4072</v>
      </c>
      <c r="W420" s="464" t="s">
        <v>4073</v>
      </c>
      <c r="X420" s="1042" t="s">
        <v>38</v>
      </c>
      <c r="Y420" s="286"/>
    </row>
    <row r="421" spans="1:25" s="33" customFormat="1" ht="11.4" customHeight="1">
      <c r="A421" s="286"/>
      <c r="B421" s="474" t="s">
        <v>361</v>
      </c>
      <c r="C421" s="460" t="s">
        <v>4074</v>
      </c>
      <c r="D421" s="461" t="s">
        <v>230</v>
      </c>
      <c r="E421" s="461" t="s">
        <v>4075</v>
      </c>
      <c r="F421" s="461" t="s">
        <v>230</v>
      </c>
      <c r="G421" s="461" t="s">
        <v>1793</v>
      </c>
      <c r="H421" s="461" t="s">
        <v>230</v>
      </c>
      <c r="I421" s="461" t="s">
        <v>547</v>
      </c>
      <c r="J421" s="461" t="s">
        <v>4076</v>
      </c>
      <c r="K421" s="461" t="s">
        <v>4077</v>
      </c>
      <c r="L421" s="462" t="s">
        <v>4078</v>
      </c>
      <c r="M421" s="463" t="s">
        <v>955</v>
      </c>
      <c r="N421" s="461" t="s">
        <v>4015</v>
      </c>
      <c r="O421" s="461" t="s">
        <v>4079</v>
      </c>
      <c r="P421" s="461" t="s">
        <v>450</v>
      </c>
      <c r="Q421" s="461" t="s">
        <v>4080</v>
      </c>
      <c r="R421" s="461" t="s">
        <v>2500</v>
      </c>
      <c r="S421" s="461" t="s">
        <v>4081</v>
      </c>
      <c r="T421" s="461" t="s">
        <v>4082</v>
      </c>
      <c r="U421" s="461" t="s">
        <v>1921</v>
      </c>
      <c r="V421" s="461" t="s">
        <v>4083</v>
      </c>
      <c r="W421" s="464" t="s">
        <v>4084</v>
      </c>
      <c r="X421" s="1043" t="s">
        <v>361</v>
      </c>
      <c r="Y421" s="286"/>
    </row>
    <row r="422" spans="1:25" s="33" customFormat="1" ht="11.4" customHeight="1">
      <c r="A422" s="286"/>
      <c r="B422" s="475" t="s">
        <v>362</v>
      </c>
      <c r="C422" s="460" t="s">
        <v>4085</v>
      </c>
      <c r="D422" s="461" t="s">
        <v>230</v>
      </c>
      <c r="E422" s="461" t="s">
        <v>4086</v>
      </c>
      <c r="F422" s="461" t="s">
        <v>230</v>
      </c>
      <c r="G422" s="461" t="s">
        <v>3833</v>
      </c>
      <c r="H422" s="461" t="s">
        <v>2026</v>
      </c>
      <c r="I422" s="461" t="s">
        <v>230</v>
      </c>
      <c r="J422" s="461" t="s">
        <v>2688</v>
      </c>
      <c r="K422" s="461" t="s">
        <v>4087</v>
      </c>
      <c r="L422" s="462" t="s">
        <v>3037</v>
      </c>
      <c r="M422" s="463" t="s">
        <v>4088</v>
      </c>
      <c r="N422" s="461" t="s">
        <v>4089</v>
      </c>
      <c r="O422" s="461" t="s">
        <v>3731</v>
      </c>
      <c r="P422" s="461" t="s">
        <v>2505</v>
      </c>
      <c r="Q422" s="461" t="s">
        <v>4090</v>
      </c>
      <c r="R422" s="461" t="s">
        <v>4091</v>
      </c>
      <c r="S422" s="461" t="s">
        <v>4092</v>
      </c>
      <c r="T422" s="461" t="s">
        <v>3589</v>
      </c>
      <c r="U422" s="461" t="s">
        <v>4093</v>
      </c>
      <c r="V422" s="461" t="s">
        <v>3213</v>
      </c>
      <c r="W422" s="464" t="s">
        <v>4094</v>
      </c>
      <c r="X422" s="1044" t="s">
        <v>362</v>
      </c>
      <c r="Y422" s="286"/>
    </row>
    <row r="423" spans="1:25" s="33" customFormat="1" ht="11.4" customHeight="1">
      <c r="A423" s="286"/>
      <c r="B423" s="475" t="s">
        <v>4776</v>
      </c>
      <c r="C423" s="460" t="s">
        <v>5809</v>
      </c>
      <c r="D423" s="461" t="s">
        <v>230</v>
      </c>
      <c r="E423" s="461" t="s">
        <v>5810</v>
      </c>
      <c r="F423" s="461" t="s">
        <v>230</v>
      </c>
      <c r="G423" s="461" t="s">
        <v>5811</v>
      </c>
      <c r="H423" s="461" t="s">
        <v>4480</v>
      </c>
      <c r="I423" s="461" t="s">
        <v>230</v>
      </c>
      <c r="J423" s="461" t="s">
        <v>3164</v>
      </c>
      <c r="K423" s="461" t="s">
        <v>5812</v>
      </c>
      <c r="L423" s="462" t="s">
        <v>5813</v>
      </c>
      <c r="M423" s="463" t="s">
        <v>4189</v>
      </c>
      <c r="N423" s="461" t="s">
        <v>5814</v>
      </c>
      <c r="O423" s="461" t="s">
        <v>3417</v>
      </c>
      <c r="P423" s="461" t="s">
        <v>455</v>
      </c>
      <c r="Q423" s="461" t="s">
        <v>5815</v>
      </c>
      <c r="R423" s="461" t="s">
        <v>5816</v>
      </c>
      <c r="S423" s="461" t="s">
        <v>2602</v>
      </c>
      <c r="T423" s="461" t="s">
        <v>5817</v>
      </c>
      <c r="U423" s="461" t="s">
        <v>4588</v>
      </c>
      <c r="V423" s="461" t="s">
        <v>4071</v>
      </c>
      <c r="W423" s="464" t="s">
        <v>5818</v>
      </c>
      <c r="X423" s="1044" t="s">
        <v>4776</v>
      </c>
      <c r="Y423" s="286"/>
    </row>
    <row r="424" spans="1:25" s="33" customFormat="1" ht="11.4" customHeight="1">
      <c r="A424" s="284" t="s">
        <v>172</v>
      </c>
      <c r="B424" s="467" t="s">
        <v>37</v>
      </c>
      <c r="C424" s="468" t="s">
        <v>4098</v>
      </c>
      <c r="D424" s="469" t="s">
        <v>230</v>
      </c>
      <c r="E424" s="469" t="s">
        <v>4099</v>
      </c>
      <c r="F424" s="469" t="s">
        <v>230</v>
      </c>
      <c r="G424" s="469" t="s">
        <v>1193</v>
      </c>
      <c r="H424" s="469" t="s">
        <v>587</v>
      </c>
      <c r="I424" s="469" t="s">
        <v>230</v>
      </c>
      <c r="J424" s="469" t="s">
        <v>1805</v>
      </c>
      <c r="K424" s="469" t="s">
        <v>4100</v>
      </c>
      <c r="L424" s="470" t="s">
        <v>1986</v>
      </c>
      <c r="M424" s="471" t="s">
        <v>1892</v>
      </c>
      <c r="N424" s="469" t="s">
        <v>447</v>
      </c>
      <c r="O424" s="469" t="s">
        <v>614</v>
      </c>
      <c r="P424" s="469" t="s">
        <v>3771</v>
      </c>
      <c r="Q424" s="469" t="s">
        <v>1990</v>
      </c>
      <c r="R424" s="469" t="s">
        <v>4101</v>
      </c>
      <c r="S424" s="469" t="s">
        <v>805</v>
      </c>
      <c r="T424" s="469" t="s">
        <v>4102</v>
      </c>
      <c r="U424" s="469" t="s">
        <v>4103</v>
      </c>
      <c r="V424" s="469" t="s">
        <v>456</v>
      </c>
      <c r="W424" s="472" t="s">
        <v>565</v>
      </c>
      <c r="X424" s="1041" t="s">
        <v>37</v>
      </c>
      <c r="Y424" s="284" t="s">
        <v>172</v>
      </c>
    </row>
    <row r="425" spans="1:25" s="33" customFormat="1" ht="11.4" customHeight="1">
      <c r="A425" s="286"/>
      <c r="B425" s="473" t="s">
        <v>38</v>
      </c>
      <c r="C425" s="460" t="s">
        <v>4104</v>
      </c>
      <c r="D425" s="461" t="s">
        <v>230</v>
      </c>
      <c r="E425" s="461" t="s">
        <v>4105</v>
      </c>
      <c r="F425" s="461" t="s">
        <v>230</v>
      </c>
      <c r="G425" s="461" t="s">
        <v>4106</v>
      </c>
      <c r="H425" s="461" t="s">
        <v>230</v>
      </c>
      <c r="I425" s="461" t="s">
        <v>3830</v>
      </c>
      <c r="J425" s="461" t="s">
        <v>4107</v>
      </c>
      <c r="K425" s="461" t="s">
        <v>1982</v>
      </c>
      <c r="L425" s="462" t="s">
        <v>1932</v>
      </c>
      <c r="M425" s="463" t="s">
        <v>4108</v>
      </c>
      <c r="N425" s="461" t="s">
        <v>871</v>
      </c>
      <c r="O425" s="461" t="s">
        <v>496</v>
      </c>
      <c r="P425" s="461" t="s">
        <v>831</v>
      </c>
      <c r="Q425" s="461" t="s">
        <v>2454</v>
      </c>
      <c r="R425" s="461" t="s">
        <v>4109</v>
      </c>
      <c r="S425" s="461" t="s">
        <v>3741</v>
      </c>
      <c r="T425" s="461" t="s">
        <v>4110</v>
      </c>
      <c r="U425" s="461" t="s">
        <v>4111</v>
      </c>
      <c r="V425" s="461" t="s">
        <v>646</v>
      </c>
      <c r="W425" s="464" t="s">
        <v>415</v>
      </c>
      <c r="X425" s="1042" t="s">
        <v>38</v>
      </c>
      <c r="Y425" s="286"/>
    </row>
    <row r="426" spans="1:25" s="33" customFormat="1" ht="11.4" customHeight="1">
      <c r="A426" s="286"/>
      <c r="B426" s="474" t="s">
        <v>361</v>
      </c>
      <c r="C426" s="460" t="s">
        <v>4112</v>
      </c>
      <c r="D426" s="461" t="s">
        <v>230</v>
      </c>
      <c r="E426" s="461" t="s">
        <v>4113</v>
      </c>
      <c r="F426" s="461" t="s">
        <v>230</v>
      </c>
      <c r="G426" s="461" t="s">
        <v>4114</v>
      </c>
      <c r="H426" s="461" t="s">
        <v>486</v>
      </c>
      <c r="I426" s="461" t="s">
        <v>230</v>
      </c>
      <c r="J426" s="461" t="s">
        <v>3032</v>
      </c>
      <c r="K426" s="461" t="s">
        <v>734</v>
      </c>
      <c r="L426" s="462" t="s">
        <v>2594</v>
      </c>
      <c r="M426" s="463" t="s">
        <v>2240</v>
      </c>
      <c r="N426" s="461" t="s">
        <v>2317</v>
      </c>
      <c r="O426" s="461" t="s">
        <v>541</v>
      </c>
      <c r="P426" s="461" t="s">
        <v>559</v>
      </c>
      <c r="Q426" s="461" t="s">
        <v>697</v>
      </c>
      <c r="R426" s="461" t="s">
        <v>4115</v>
      </c>
      <c r="S426" s="461" t="s">
        <v>1475</v>
      </c>
      <c r="T426" s="461" t="s">
        <v>1566</v>
      </c>
      <c r="U426" s="461" t="s">
        <v>4116</v>
      </c>
      <c r="V426" s="461" t="s">
        <v>230</v>
      </c>
      <c r="W426" s="464" t="s">
        <v>230</v>
      </c>
      <c r="X426" s="1043" t="s">
        <v>361</v>
      </c>
      <c r="Y426" s="286"/>
    </row>
    <row r="427" spans="1:25" s="33" customFormat="1" ht="11.4" customHeight="1">
      <c r="A427" s="286"/>
      <c r="B427" s="475" t="s">
        <v>362</v>
      </c>
      <c r="C427" s="460" t="s">
        <v>4117</v>
      </c>
      <c r="D427" s="461" t="s">
        <v>230</v>
      </c>
      <c r="E427" s="461" t="s">
        <v>4118</v>
      </c>
      <c r="F427" s="461" t="s">
        <v>230</v>
      </c>
      <c r="G427" s="461" t="s">
        <v>4119</v>
      </c>
      <c r="H427" s="461" t="s">
        <v>523</v>
      </c>
      <c r="I427" s="461" t="s">
        <v>230</v>
      </c>
      <c r="J427" s="461" t="s">
        <v>3946</v>
      </c>
      <c r="K427" s="461" t="s">
        <v>1001</v>
      </c>
      <c r="L427" s="462" t="s">
        <v>3377</v>
      </c>
      <c r="M427" s="463" t="s">
        <v>2227</v>
      </c>
      <c r="N427" s="461" t="s">
        <v>2277</v>
      </c>
      <c r="O427" s="461" t="s">
        <v>555</v>
      </c>
      <c r="P427" s="461" t="s">
        <v>1284</v>
      </c>
      <c r="Q427" s="461" t="s">
        <v>3567</v>
      </c>
      <c r="R427" s="461" t="s">
        <v>3022</v>
      </c>
      <c r="S427" s="461" t="s">
        <v>4120</v>
      </c>
      <c r="T427" s="461" t="s">
        <v>4121</v>
      </c>
      <c r="U427" s="461" t="s">
        <v>4122</v>
      </c>
      <c r="V427" s="461" t="s">
        <v>230</v>
      </c>
      <c r="W427" s="464" t="s">
        <v>647</v>
      </c>
      <c r="X427" s="1044" t="s">
        <v>362</v>
      </c>
      <c r="Y427" s="286"/>
    </row>
    <row r="428" spans="1:25" s="33" customFormat="1" ht="11.4" customHeight="1">
      <c r="A428" s="286"/>
      <c r="B428" s="475" t="s">
        <v>4776</v>
      </c>
      <c r="C428" s="460" t="s">
        <v>5819</v>
      </c>
      <c r="D428" s="461" t="s">
        <v>230</v>
      </c>
      <c r="E428" s="461" t="s">
        <v>5820</v>
      </c>
      <c r="F428" s="461" t="s">
        <v>230</v>
      </c>
      <c r="G428" s="461" t="s">
        <v>5821</v>
      </c>
      <c r="H428" s="461" t="s">
        <v>463</v>
      </c>
      <c r="I428" s="461" t="s">
        <v>230</v>
      </c>
      <c r="J428" s="461" t="s">
        <v>4419</v>
      </c>
      <c r="K428" s="461" t="s">
        <v>806</v>
      </c>
      <c r="L428" s="462" t="s">
        <v>4290</v>
      </c>
      <c r="M428" s="463" t="s">
        <v>723</v>
      </c>
      <c r="N428" s="461" t="s">
        <v>1407</v>
      </c>
      <c r="O428" s="461" t="s">
        <v>616</v>
      </c>
      <c r="P428" s="461" t="s">
        <v>1530</v>
      </c>
      <c r="Q428" s="461" t="s">
        <v>933</v>
      </c>
      <c r="R428" s="461" t="s">
        <v>2081</v>
      </c>
      <c r="S428" s="461" t="s">
        <v>977</v>
      </c>
      <c r="T428" s="461" t="s">
        <v>5822</v>
      </c>
      <c r="U428" s="461" t="s">
        <v>5823</v>
      </c>
      <c r="V428" s="461" t="s">
        <v>514</v>
      </c>
      <c r="W428" s="464" t="s">
        <v>647</v>
      </c>
      <c r="X428" s="1044" t="s">
        <v>4776</v>
      </c>
      <c r="Y428" s="286"/>
    </row>
    <row r="429" spans="1:25" s="33" customFormat="1" ht="11.4" customHeight="1">
      <c r="A429" s="284" t="s">
        <v>173</v>
      </c>
      <c r="B429" s="467" t="s">
        <v>37</v>
      </c>
      <c r="C429" s="468" t="s">
        <v>2515</v>
      </c>
      <c r="D429" s="469" t="s">
        <v>47</v>
      </c>
      <c r="E429" s="469" t="s">
        <v>791</v>
      </c>
      <c r="F429" s="469" t="s">
        <v>47</v>
      </c>
      <c r="G429" s="469" t="s">
        <v>558</v>
      </c>
      <c r="H429" s="469" t="s">
        <v>230</v>
      </c>
      <c r="I429" s="469" t="s">
        <v>230</v>
      </c>
      <c r="J429" s="469" t="s">
        <v>47</v>
      </c>
      <c r="K429" s="469" t="s">
        <v>2770</v>
      </c>
      <c r="L429" s="470" t="s">
        <v>903</v>
      </c>
      <c r="M429" s="471" t="s">
        <v>230</v>
      </c>
      <c r="N429" s="469" t="s">
        <v>230</v>
      </c>
      <c r="O429" s="469" t="s">
        <v>592</v>
      </c>
      <c r="P429" s="469" t="s">
        <v>230</v>
      </c>
      <c r="Q429" s="469" t="s">
        <v>418</v>
      </c>
      <c r="R429" s="469" t="s">
        <v>432</v>
      </c>
      <c r="S429" s="469" t="s">
        <v>604</v>
      </c>
      <c r="T429" s="469" t="s">
        <v>912</v>
      </c>
      <c r="U429" s="469" t="s">
        <v>465</v>
      </c>
      <c r="V429" s="469" t="s">
        <v>230</v>
      </c>
      <c r="W429" s="472" t="s">
        <v>230</v>
      </c>
      <c r="X429" s="1041" t="s">
        <v>37</v>
      </c>
      <c r="Y429" s="284" t="s">
        <v>173</v>
      </c>
    </row>
    <row r="430" spans="1:25" s="33" customFormat="1" ht="11.4" customHeight="1">
      <c r="A430" s="286"/>
      <c r="B430" s="473" t="s">
        <v>38</v>
      </c>
      <c r="C430" s="460" t="s">
        <v>4123</v>
      </c>
      <c r="D430" s="461" t="s">
        <v>47</v>
      </c>
      <c r="E430" s="461" t="s">
        <v>3805</v>
      </c>
      <c r="F430" s="461" t="s">
        <v>47</v>
      </c>
      <c r="G430" s="461" t="s">
        <v>893</v>
      </c>
      <c r="H430" s="461" t="s">
        <v>230</v>
      </c>
      <c r="I430" s="461" t="s">
        <v>230</v>
      </c>
      <c r="J430" s="461" t="s">
        <v>47</v>
      </c>
      <c r="K430" s="461" t="s">
        <v>537</v>
      </c>
      <c r="L430" s="462" t="s">
        <v>500</v>
      </c>
      <c r="M430" s="463" t="s">
        <v>230</v>
      </c>
      <c r="N430" s="461" t="s">
        <v>230</v>
      </c>
      <c r="O430" s="461" t="s">
        <v>592</v>
      </c>
      <c r="P430" s="461" t="s">
        <v>230</v>
      </c>
      <c r="Q430" s="461" t="s">
        <v>587</v>
      </c>
      <c r="R430" s="461" t="s">
        <v>494</v>
      </c>
      <c r="S430" s="461" t="s">
        <v>553</v>
      </c>
      <c r="T430" s="461" t="s">
        <v>1958</v>
      </c>
      <c r="U430" s="461" t="s">
        <v>607</v>
      </c>
      <c r="V430" s="461" t="s">
        <v>230</v>
      </c>
      <c r="W430" s="464" t="s">
        <v>230</v>
      </c>
      <c r="X430" s="1042" t="s">
        <v>38</v>
      </c>
      <c r="Y430" s="286"/>
    </row>
    <row r="431" spans="1:25" s="33" customFormat="1" ht="11.4" customHeight="1">
      <c r="A431" s="286"/>
      <c r="B431" s="474" t="s">
        <v>361</v>
      </c>
      <c r="C431" s="460" t="s">
        <v>1944</v>
      </c>
      <c r="D431" s="461" t="s">
        <v>47</v>
      </c>
      <c r="E431" s="461" t="s">
        <v>526</v>
      </c>
      <c r="F431" s="461" t="s">
        <v>47</v>
      </c>
      <c r="G431" s="461" t="s">
        <v>515</v>
      </c>
      <c r="H431" s="461" t="s">
        <v>230</v>
      </c>
      <c r="I431" s="461" t="s">
        <v>230</v>
      </c>
      <c r="J431" s="461" t="s">
        <v>47</v>
      </c>
      <c r="K431" s="461" t="s">
        <v>822</v>
      </c>
      <c r="L431" s="462" t="s">
        <v>644</v>
      </c>
      <c r="M431" s="463" t="s">
        <v>230</v>
      </c>
      <c r="N431" s="461" t="s">
        <v>509</v>
      </c>
      <c r="O431" s="461" t="s">
        <v>509</v>
      </c>
      <c r="P431" s="461" t="s">
        <v>230</v>
      </c>
      <c r="Q431" s="461" t="s">
        <v>436</v>
      </c>
      <c r="R431" s="461" t="s">
        <v>460</v>
      </c>
      <c r="S431" s="461" t="s">
        <v>683</v>
      </c>
      <c r="T431" s="461" t="s">
        <v>707</v>
      </c>
      <c r="U431" s="461" t="s">
        <v>589</v>
      </c>
      <c r="V431" s="461" t="s">
        <v>230</v>
      </c>
      <c r="W431" s="464" t="s">
        <v>230</v>
      </c>
      <c r="X431" s="1043" t="s">
        <v>361</v>
      </c>
      <c r="Y431" s="286"/>
    </row>
    <row r="432" spans="1:25" s="33" customFormat="1" ht="11.4" customHeight="1">
      <c r="A432" s="286"/>
      <c r="B432" s="475" t="s">
        <v>362</v>
      </c>
      <c r="C432" s="460" t="s">
        <v>2390</v>
      </c>
      <c r="D432" s="461" t="s">
        <v>47</v>
      </c>
      <c r="E432" s="461" t="s">
        <v>491</v>
      </c>
      <c r="F432" s="461" t="s">
        <v>47</v>
      </c>
      <c r="G432" s="461" t="s">
        <v>439</v>
      </c>
      <c r="H432" s="461" t="s">
        <v>230</v>
      </c>
      <c r="I432" s="461" t="s">
        <v>230</v>
      </c>
      <c r="J432" s="461" t="s">
        <v>230</v>
      </c>
      <c r="K432" s="461" t="s">
        <v>721</v>
      </c>
      <c r="L432" s="462" t="s">
        <v>578</v>
      </c>
      <c r="M432" s="463" t="s">
        <v>230</v>
      </c>
      <c r="N432" s="461" t="s">
        <v>667</v>
      </c>
      <c r="O432" s="461" t="s">
        <v>605</v>
      </c>
      <c r="P432" s="461" t="s">
        <v>230</v>
      </c>
      <c r="Q432" s="461" t="s">
        <v>453</v>
      </c>
      <c r="R432" s="461" t="s">
        <v>440</v>
      </c>
      <c r="S432" s="461" t="s">
        <v>576</v>
      </c>
      <c r="T432" s="461" t="s">
        <v>441</v>
      </c>
      <c r="U432" s="461" t="s">
        <v>230</v>
      </c>
      <c r="V432" s="461" t="s">
        <v>230</v>
      </c>
      <c r="W432" s="464" t="s">
        <v>230</v>
      </c>
      <c r="X432" s="1044" t="s">
        <v>362</v>
      </c>
      <c r="Y432" s="286"/>
    </row>
    <row r="433" spans="1:25" s="33" customFormat="1" ht="11.4" customHeight="1">
      <c r="A433" s="286"/>
      <c r="B433" s="475" t="s">
        <v>4776</v>
      </c>
      <c r="C433" s="460" t="s">
        <v>4333</v>
      </c>
      <c r="D433" s="461" t="s">
        <v>47</v>
      </c>
      <c r="E433" s="461" t="s">
        <v>411</v>
      </c>
      <c r="F433" s="461" t="s">
        <v>47</v>
      </c>
      <c r="G433" s="461" t="s">
        <v>494</v>
      </c>
      <c r="H433" s="461" t="s">
        <v>230</v>
      </c>
      <c r="I433" s="461" t="s">
        <v>230</v>
      </c>
      <c r="J433" s="461" t="s">
        <v>230</v>
      </c>
      <c r="K433" s="461" t="s">
        <v>2816</v>
      </c>
      <c r="L433" s="462" t="s">
        <v>491</v>
      </c>
      <c r="M433" s="463" t="s">
        <v>230</v>
      </c>
      <c r="N433" s="461" t="s">
        <v>584</v>
      </c>
      <c r="O433" s="461" t="s">
        <v>592</v>
      </c>
      <c r="P433" s="461" t="s">
        <v>230</v>
      </c>
      <c r="Q433" s="461" t="s">
        <v>667</v>
      </c>
      <c r="R433" s="461" t="s">
        <v>440</v>
      </c>
      <c r="S433" s="461" t="s">
        <v>639</v>
      </c>
      <c r="T433" s="461" t="s">
        <v>410</v>
      </c>
      <c r="U433" s="461" t="s">
        <v>714</v>
      </c>
      <c r="V433" s="461" t="s">
        <v>230</v>
      </c>
      <c r="W433" s="464" t="s">
        <v>230</v>
      </c>
      <c r="X433" s="1044" t="s">
        <v>4776</v>
      </c>
      <c r="Y433" s="286"/>
    </row>
    <row r="434" spans="1:25" s="33" customFormat="1" ht="11.4" customHeight="1">
      <c r="A434" s="284" t="s">
        <v>174</v>
      </c>
      <c r="B434" s="467" t="s">
        <v>37</v>
      </c>
      <c r="C434" s="468" t="s">
        <v>4125</v>
      </c>
      <c r="D434" s="469" t="s">
        <v>47</v>
      </c>
      <c r="E434" s="469" t="s">
        <v>4126</v>
      </c>
      <c r="F434" s="469" t="s">
        <v>469</v>
      </c>
      <c r="G434" s="469" t="s">
        <v>4127</v>
      </c>
      <c r="H434" s="469" t="s">
        <v>2196</v>
      </c>
      <c r="I434" s="469" t="s">
        <v>1917</v>
      </c>
      <c r="J434" s="469" t="s">
        <v>1901</v>
      </c>
      <c r="K434" s="469" t="s">
        <v>4128</v>
      </c>
      <c r="L434" s="470" t="s">
        <v>3539</v>
      </c>
      <c r="M434" s="471" t="s">
        <v>3478</v>
      </c>
      <c r="N434" s="469" t="s">
        <v>2032</v>
      </c>
      <c r="O434" s="469" t="s">
        <v>456</v>
      </c>
      <c r="P434" s="469" t="s">
        <v>631</v>
      </c>
      <c r="Q434" s="469" t="s">
        <v>1634</v>
      </c>
      <c r="R434" s="469" t="s">
        <v>1975</v>
      </c>
      <c r="S434" s="469" t="s">
        <v>2375</v>
      </c>
      <c r="T434" s="469" t="s">
        <v>2480</v>
      </c>
      <c r="U434" s="469" t="s">
        <v>4129</v>
      </c>
      <c r="V434" s="469" t="s">
        <v>230</v>
      </c>
      <c r="W434" s="472" t="s">
        <v>230</v>
      </c>
      <c r="X434" s="1041" t="s">
        <v>37</v>
      </c>
      <c r="Y434" s="284" t="s">
        <v>174</v>
      </c>
    </row>
    <row r="435" spans="1:25" s="33" customFormat="1" ht="11.4" customHeight="1">
      <c r="A435" s="286"/>
      <c r="B435" s="473" t="s">
        <v>38</v>
      </c>
      <c r="C435" s="460" t="s">
        <v>4130</v>
      </c>
      <c r="D435" s="461" t="s">
        <v>47</v>
      </c>
      <c r="E435" s="461" t="s">
        <v>4131</v>
      </c>
      <c r="F435" s="461" t="s">
        <v>604</v>
      </c>
      <c r="G435" s="461" t="s">
        <v>4132</v>
      </c>
      <c r="H435" s="461" t="s">
        <v>2009</v>
      </c>
      <c r="I435" s="461" t="s">
        <v>1829</v>
      </c>
      <c r="J435" s="461" t="s">
        <v>2095</v>
      </c>
      <c r="K435" s="461" t="s">
        <v>908</v>
      </c>
      <c r="L435" s="462" t="s">
        <v>3946</v>
      </c>
      <c r="M435" s="463" t="s">
        <v>2058</v>
      </c>
      <c r="N435" s="461" t="s">
        <v>4133</v>
      </c>
      <c r="O435" s="461" t="s">
        <v>494</v>
      </c>
      <c r="P435" s="461" t="s">
        <v>1867</v>
      </c>
      <c r="Q435" s="461" t="s">
        <v>1560</v>
      </c>
      <c r="R435" s="461" t="s">
        <v>3131</v>
      </c>
      <c r="S435" s="461" t="s">
        <v>2300</v>
      </c>
      <c r="T435" s="461" t="s">
        <v>3929</v>
      </c>
      <c r="U435" s="461" t="s">
        <v>4134</v>
      </c>
      <c r="V435" s="461" t="s">
        <v>230</v>
      </c>
      <c r="W435" s="464" t="s">
        <v>230</v>
      </c>
      <c r="X435" s="1042" t="s">
        <v>38</v>
      </c>
      <c r="Y435" s="286"/>
    </row>
    <row r="436" spans="1:25" s="33" customFormat="1" ht="11.4" customHeight="1">
      <c r="A436" s="286"/>
      <c r="B436" s="474" t="s">
        <v>361</v>
      </c>
      <c r="C436" s="460" t="s">
        <v>4135</v>
      </c>
      <c r="D436" s="461" t="s">
        <v>47</v>
      </c>
      <c r="E436" s="461" t="s">
        <v>4136</v>
      </c>
      <c r="F436" s="461" t="s">
        <v>230</v>
      </c>
      <c r="G436" s="461" t="s">
        <v>2926</v>
      </c>
      <c r="H436" s="461" t="s">
        <v>1868</v>
      </c>
      <c r="I436" s="461" t="s">
        <v>230</v>
      </c>
      <c r="J436" s="461" t="s">
        <v>1186</v>
      </c>
      <c r="K436" s="461" t="s">
        <v>1008</v>
      </c>
      <c r="L436" s="462" t="s">
        <v>3309</v>
      </c>
      <c r="M436" s="463" t="s">
        <v>3235</v>
      </c>
      <c r="N436" s="461" t="s">
        <v>1823</v>
      </c>
      <c r="O436" s="461" t="s">
        <v>456</v>
      </c>
      <c r="P436" s="461" t="s">
        <v>1849</v>
      </c>
      <c r="Q436" s="461" t="s">
        <v>631</v>
      </c>
      <c r="R436" s="461" t="s">
        <v>3930</v>
      </c>
      <c r="S436" s="461" t="s">
        <v>943</v>
      </c>
      <c r="T436" s="461" t="s">
        <v>4137</v>
      </c>
      <c r="U436" s="461" t="s">
        <v>4138</v>
      </c>
      <c r="V436" s="461" t="s">
        <v>230</v>
      </c>
      <c r="W436" s="464" t="s">
        <v>230</v>
      </c>
      <c r="X436" s="1043" t="s">
        <v>361</v>
      </c>
      <c r="Y436" s="286"/>
    </row>
    <row r="437" spans="1:25" s="33" customFormat="1" ht="11.4" customHeight="1">
      <c r="A437" s="286"/>
      <c r="B437" s="475" t="s">
        <v>362</v>
      </c>
      <c r="C437" s="460" t="s">
        <v>4139</v>
      </c>
      <c r="D437" s="461" t="s">
        <v>47</v>
      </c>
      <c r="E437" s="461" t="s">
        <v>4140</v>
      </c>
      <c r="F437" s="461" t="s">
        <v>646</v>
      </c>
      <c r="G437" s="461" t="s">
        <v>3330</v>
      </c>
      <c r="H437" s="461" t="s">
        <v>2608</v>
      </c>
      <c r="I437" s="461" t="s">
        <v>462</v>
      </c>
      <c r="J437" s="461" t="s">
        <v>2311</v>
      </c>
      <c r="K437" s="461" t="s">
        <v>4141</v>
      </c>
      <c r="L437" s="462" t="s">
        <v>2443</v>
      </c>
      <c r="M437" s="463" t="s">
        <v>3441</v>
      </c>
      <c r="N437" s="461" t="s">
        <v>3216</v>
      </c>
      <c r="O437" s="461" t="s">
        <v>605</v>
      </c>
      <c r="P437" s="461" t="s">
        <v>3570</v>
      </c>
      <c r="Q437" s="461" t="s">
        <v>1959</v>
      </c>
      <c r="R437" s="461" t="s">
        <v>847</v>
      </c>
      <c r="S437" s="461" t="s">
        <v>1568</v>
      </c>
      <c r="T437" s="461" t="s">
        <v>2439</v>
      </c>
      <c r="U437" s="461" t="s">
        <v>4142</v>
      </c>
      <c r="V437" s="461" t="s">
        <v>230</v>
      </c>
      <c r="W437" s="464" t="s">
        <v>230</v>
      </c>
      <c r="X437" s="1044" t="s">
        <v>362</v>
      </c>
      <c r="Y437" s="286"/>
    </row>
    <row r="438" spans="1:25" s="33" customFormat="1" ht="11.4" customHeight="1">
      <c r="A438" s="286"/>
      <c r="B438" s="475" t="s">
        <v>4776</v>
      </c>
      <c r="C438" s="460" t="s">
        <v>5824</v>
      </c>
      <c r="D438" s="461" t="s">
        <v>47</v>
      </c>
      <c r="E438" s="461" t="s">
        <v>5825</v>
      </c>
      <c r="F438" s="461" t="s">
        <v>230</v>
      </c>
      <c r="G438" s="461" t="s">
        <v>5826</v>
      </c>
      <c r="H438" s="461" t="s">
        <v>788</v>
      </c>
      <c r="I438" s="461" t="s">
        <v>230</v>
      </c>
      <c r="J438" s="461" t="s">
        <v>2118</v>
      </c>
      <c r="K438" s="461" t="s">
        <v>2732</v>
      </c>
      <c r="L438" s="462" t="s">
        <v>4595</v>
      </c>
      <c r="M438" s="463" t="s">
        <v>913</v>
      </c>
      <c r="N438" s="461" t="s">
        <v>1377</v>
      </c>
      <c r="O438" s="461" t="s">
        <v>460</v>
      </c>
      <c r="P438" s="461" t="s">
        <v>230</v>
      </c>
      <c r="Q438" s="461" t="s">
        <v>673</v>
      </c>
      <c r="R438" s="461" t="s">
        <v>5212</v>
      </c>
      <c r="S438" s="461" t="s">
        <v>843</v>
      </c>
      <c r="T438" s="461" t="s">
        <v>1148</v>
      </c>
      <c r="U438" s="461" t="s">
        <v>2528</v>
      </c>
      <c r="V438" s="461" t="s">
        <v>635</v>
      </c>
      <c r="W438" s="464" t="s">
        <v>230</v>
      </c>
      <c r="X438" s="1044" t="s">
        <v>4776</v>
      </c>
      <c r="Y438" s="286"/>
    </row>
    <row r="439" spans="1:25" s="33" customFormat="1" ht="11.4" customHeight="1">
      <c r="A439" s="284" t="s">
        <v>175</v>
      </c>
      <c r="B439" s="467" t="s">
        <v>37</v>
      </c>
      <c r="C439" s="468" t="s">
        <v>4146</v>
      </c>
      <c r="D439" s="469" t="s">
        <v>1106</v>
      </c>
      <c r="E439" s="469" t="s">
        <v>4147</v>
      </c>
      <c r="F439" s="469" t="s">
        <v>677</v>
      </c>
      <c r="G439" s="469" t="s">
        <v>4148</v>
      </c>
      <c r="H439" s="469" t="s">
        <v>460</v>
      </c>
      <c r="I439" s="469" t="s">
        <v>810</v>
      </c>
      <c r="J439" s="469" t="s">
        <v>3459</v>
      </c>
      <c r="K439" s="469" t="s">
        <v>2525</v>
      </c>
      <c r="L439" s="470" t="s">
        <v>4149</v>
      </c>
      <c r="M439" s="471" t="s">
        <v>554</v>
      </c>
      <c r="N439" s="469" t="s">
        <v>458</v>
      </c>
      <c r="O439" s="469" t="s">
        <v>415</v>
      </c>
      <c r="P439" s="469" t="s">
        <v>1649</v>
      </c>
      <c r="Q439" s="469" t="s">
        <v>578</v>
      </c>
      <c r="R439" s="469" t="s">
        <v>2846</v>
      </c>
      <c r="S439" s="469" t="s">
        <v>4150</v>
      </c>
      <c r="T439" s="469" t="s">
        <v>4151</v>
      </c>
      <c r="U439" s="469" t="s">
        <v>720</v>
      </c>
      <c r="V439" s="469" t="s">
        <v>577</v>
      </c>
      <c r="W439" s="472" t="s">
        <v>460</v>
      </c>
      <c r="X439" s="1041" t="s">
        <v>37</v>
      </c>
      <c r="Y439" s="284" t="s">
        <v>175</v>
      </c>
    </row>
    <row r="440" spans="1:25" s="33" customFormat="1" ht="11.4" customHeight="1">
      <c r="A440" s="286"/>
      <c r="B440" s="473" t="s">
        <v>38</v>
      </c>
      <c r="C440" s="460" t="s">
        <v>4152</v>
      </c>
      <c r="D440" s="461" t="s">
        <v>996</v>
      </c>
      <c r="E440" s="461" t="s">
        <v>1998</v>
      </c>
      <c r="F440" s="461" t="s">
        <v>670</v>
      </c>
      <c r="G440" s="461" t="s">
        <v>4153</v>
      </c>
      <c r="H440" s="461" t="s">
        <v>440</v>
      </c>
      <c r="I440" s="461" t="s">
        <v>715</v>
      </c>
      <c r="J440" s="461" t="s">
        <v>4154</v>
      </c>
      <c r="K440" s="461" t="s">
        <v>4155</v>
      </c>
      <c r="L440" s="462" t="s">
        <v>2954</v>
      </c>
      <c r="M440" s="463" t="s">
        <v>652</v>
      </c>
      <c r="N440" s="461" t="s">
        <v>442</v>
      </c>
      <c r="O440" s="461" t="s">
        <v>468</v>
      </c>
      <c r="P440" s="461" t="s">
        <v>4156</v>
      </c>
      <c r="Q440" s="461" t="s">
        <v>507</v>
      </c>
      <c r="R440" s="461" t="s">
        <v>933</v>
      </c>
      <c r="S440" s="461" t="s">
        <v>2415</v>
      </c>
      <c r="T440" s="461" t="s">
        <v>1333</v>
      </c>
      <c r="U440" s="461" t="s">
        <v>2509</v>
      </c>
      <c r="V440" s="461" t="s">
        <v>577</v>
      </c>
      <c r="W440" s="464" t="s">
        <v>432</v>
      </c>
      <c r="X440" s="1042" t="s">
        <v>38</v>
      </c>
      <c r="Y440" s="286"/>
    </row>
    <row r="441" spans="1:25" s="33" customFormat="1" ht="11.4" customHeight="1">
      <c r="A441" s="286"/>
      <c r="B441" s="474" t="s">
        <v>361</v>
      </c>
      <c r="C441" s="460" t="s">
        <v>4157</v>
      </c>
      <c r="D441" s="461" t="s">
        <v>844</v>
      </c>
      <c r="E441" s="461" t="s">
        <v>4158</v>
      </c>
      <c r="F441" s="461" t="s">
        <v>637</v>
      </c>
      <c r="G441" s="461" t="s">
        <v>4159</v>
      </c>
      <c r="H441" s="461" t="s">
        <v>440</v>
      </c>
      <c r="I441" s="461" t="s">
        <v>1836</v>
      </c>
      <c r="J441" s="461" t="s">
        <v>2804</v>
      </c>
      <c r="K441" s="461" t="s">
        <v>2271</v>
      </c>
      <c r="L441" s="462" t="s">
        <v>1105</v>
      </c>
      <c r="M441" s="463" t="s">
        <v>2217</v>
      </c>
      <c r="N441" s="461" t="s">
        <v>415</v>
      </c>
      <c r="O441" s="461" t="s">
        <v>442</v>
      </c>
      <c r="P441" s="461" t="s">
        <v>230</v>
      </c>
      <c r="Q441" s="461" t="s">
        <v>670</v>
      </c>
      <c r="R441" s="461" t="s">
        <v>2642</v>
      </c>
      <c r="S441" s="461" t="s">
        <v>4160</v>
      </c>
      <c r="T441" s="461" t="s">
        <v>3207</v>
      </c>
      <c r="U441" s="461" t="s">
        <v>2687</v>
      </c>
      <c r="V441" s="461" t="s">
        <v>230</v>
      </c>
      <c r="W441" s="464" t="s">
        <v>647</v>
      </c>
      <c r="X441" s="1043" t="s">
        <v>361</v>
      </c>
      <c r="Y441" s="286"/>
    </row>
    <row r="442" spans="1:25" s="33" customFormat="1" ht="11.4" customHeight="1">
      <c r="A442" s="286"/>
      <c r="B442" s="475" t="s">
        <v>362</v>
      </c>
      <c r="C442" s="460" t="s">
        <v>4161</v>
      </c>
      <c r="D442" s="461" t="s">
        <v>631</v>
      </c>
      <c r="E442" s="461" t="s">
        <v>2746</v>
      </c>
      <c r="F442" s="461" t="s">
        <v>491</v>
      </c>
      <c r="G442" s="461" t="s">
        <v>4162</v>
      </c>
      <c r="H442" s="461" t="s">
        <v>440</v>
      </c>
      <c r="I442" s="461" t="s">
        <v>854</v>
      </c>
      <c r="J442" s="461" t="s">
        <v>1487</v>
      </c>
      <c r="K442" s="461" t="s">
        <v>2665</v>
      </c>
      <c r="L442" s="462" t="s">
        <v>1651</v>
      </c>
      <c r="M442" s="463" t="s">
        <v>728</v>
      </c>
      <c r="N442" s="461" t="s">
        <v>472</v>
      </c>
      <c r="O442" s="461" t="s">
        <v>498</v>
      </c>
      <c r="P442" s="461" t="s">
        <v>230</v>
      </c>
      <c r="Q442" s="461" t="s">
        <v>541</v>
      </c>
      <c r="R442" s="461" t="s">
        <v>563</v>
      </c>
      <c r="S442" s="461" t="s">
        <v>4163</v>
      </c>
      <c r="T442" s="461" t="s">
        <v>663</v>
      </c>
      <c r="U442" s="461" t="s">
        <v>913</v>
      </c>
      <c r="V442" s="461" t="s">
        <v>230</v>
      </c>
      <c r="W442" s="464" t="s">
        <v>481</v>
      </c>
      <c r="X442" s="1044" t="s">
        <v>362</v>
      </c>
      <c r="Y442" s="286"/>
    </row>
    <row r="443" spans="1:25" s="33" customFormat="1" ht="11.4" customHeight="1">
      <c r="A443" s="286"/>
      <c r="B443" s="475" t="s">
        <v>4776</v>
      </c>
      <c r="C443" s="460" t="s">
        <v>5827</v>
      </c>
      <c r="D443" s="461" t="s">
        <v>2488</v>
      </c>
      <c r="E443" s="461" t="s">
        <v>3293</v>
      </c>
      <c r="F443" s="461" t="s">
        <v>647</v>
      </c>
      <c r="G443" s="461" t="s">
        <v>3829</v>
      </c>
      <c r="H443" s="461" t="s">
        <v>429</v>
      </c>
      <c r="I443" s="461" t="s">
        <v>606</v>
      </c>
      <c r="J443" s="461" t="s">
        <v>893</v>
      </c>
      <c r="K443" s="461" t="s">
        <v>2208</v>
      </c>
      <c r="L443" s="462" t="s">
        <v>2366</v>
      </c>
      <c r="M443" s="463" t="s">
        <v>230</v>
      </c>
      <c r="N443" s="461" t="s">
        <v>426</v>
      </c>
      <c r="O443" s="461" t="s">
        <v>577</v>
      </c>
      <c r="P443" s="461" t="s">
        <v>616</v>
      </c>
      <c r="Q443" s="461" t="s">
        <v>634</v>
      </c>
      <c r="R443" s="461" t="s">
        <v>2737</v>
      </c>
      <c r="S443" s="461" t="s">
        <v>5828</v>
      </c>
      <c r="T443" s="461" t="s">
        <v>963</v>
      </c>
      <c r="U443" s="461" t="s">
        <v>1605</v>
      </c>
      <c r="V443" s="461" t="s">
        <v>418</v>
      </c>
      <c r="W443" s="464" t="s">
        <v>230</v>
      </c>
      <c r="X443" s="1044" t="s">
        <v>4776</v>
      </c>
      <c r="Y443" s="286"/>
    </row>
    <row r="444" spans="1:25" s="33" customFormat="1" ht="11.4" customHeight="1">
      <c r="A444" s="284" t="s">
        <v>176</v>
      </c>
      <c r="B444" s="467" t="s">
        <v>37</v>
      </c>
      <c r="C444" s="468" t="s">
        <v>4165</v>
      </c>
      <c r="D444" s="469" t="s">
        <v>2365</v>
      </c>
      <c r="E444" s="469" t="s">
        <v>4166</v>
      </c>
      <c r="F444" s="469" t="s">
        <v>230</v>
      </c>
      <c r="G444" s="469" t="s">
        <v>4167</v>
      </c>
      <c r="H444" s="469" t="s">
        <v>2445</v>
      </c>
      <c r="I444" s="469" t="s">
        <v>230</v>
      </c>
      <c r="J444" s="469" t="s">
        <v>2035</v>
      </c>
      <c r="K444" s="469" t="s">
        <v>3143</v>
      </c>
      <c r="L444" s="470" t="s">
        <v>4168</v>
      </c>
      <c r="M444" s="471" t="s">
        <v>1831</v>
      </c>
      <c r="N444" s="469" t="s">
        <v>605</v>
      </c>
      <c r="O444" s="469" t="s">
        <v>572</v>
      </c>
      <c r="P444" s="469" t="s">
        <v>520</v>
      </c>
      <c r="Q444" s="469" t="s">
        <v>703</v>
      </c>
      <c r="R444" s="469" t="s">
        <v>766</v>
      </c>
      <c r="S444" s="469" t="s">
        <v>4169</v>
      </c>
      <c r="T444" s="469" t="s">
        <v>4170</v>
      </c>
      <c r="U444" s="469" t="s">
        <v>4171</v>
      </c>
      <c r="V444" s="469" t="s">
        <v>526</v>
      </c>
      <c r="W444" s="472" t="s">
        <v>474</v>
      </c>
      <c r="X444" s="1041" t="s">
        <v>37</v>
      </c>
      <c r="Y444" s="284" t="s">
        <v>176</v>
      </c>
    </row>
    <row r="445" spans="1:25" s="33" customFormat="1" ht="11.4" customHeight="1">
      <c r="A445" s="286"/>
      <c r="B445" s="473" t="s">
        <v>38</v>
      </c>
      <c r="C445" s="460" t="s">
        <v>4172</v>
      </c>
      <c r="D445" s="461" t="s">
        <v>2317</v>
      </c>
      <c r="E445" s="461" t="s">
        <v>4173</v>
      </c>
      <c r="F445" s="461" t="s">
        <v>230</v>
      </c>
      <c r="G445" s="461" t="s">
        <v>4174</v>
      </c>
      <c r="H445" s="461" t="s">
        <v>2509</v>
      </c>
      <c r="I445" s="461" t="s">
        <v>230</v>
      </c>
      <c r="J445" s="461" t="s">
        <v>4175</v>
      </c>
      <c r="K445" s="461" t="s">
        <v>1910</v>
      </c>
      <c r="L445" s="462" t="s">
        <v>4176</v>
      </c>
      <c r="M445" s="463" t="s">
        <v>499</v>
      </c>
      <c r="N445" s="461" t="s">
        <v>230</v>
      </c>
      <c r="O445" s="461" t="s">
        <v>708</v>
      </c>
      <c r="P445" s="461" t="s">
        <v>230</v>
      </c>
      <c r="Q445" s="461" t="s">
        <v>3150</v>
      </c>
      <c r="R445" s="461" t="s">
        <v>1952</v>
      </c>
      <c r="S445" s="461" t="s">
        <v>1310</v>
      </c>
      <c r="T445" s="461" t="s">
        <v>4177</v>
      </c>
      <c r="U445" s="461" t="s">
        <v>4178</v>
      </c>
      <c r="V445" s="461" t="s">
        <v>781</v>
      </c>
      <c r="W445" s="464" t="s">
        <v>602</v>
      </c>
      <c r="X445" s="1042" t="s">
        <v>38</v>
      </c>
      <c r="Y445" s="286"/>
    </row>
    <row r="446" spans="1:25" s="33" customFormat="1" ht="11.4" customHeight="1">
      <c r="A446" s="286"/>
      <c r="B446" s="474" t="s">
        <v>361</v>
      </c>
      <c r="C446" s="460" t="s">
        <v>4179</v>
      </c>
      <c r="D446" s="461" t="s">
        <v>3459</v>
      </c>
      <c r="E446" s="461" t="s">
        <v>4180</v>
      </c>
      <c r="F446" s="461" t="s">
        <v>230</v>
      </c>
      <c r="G446" s="461" t="s">
        <v>1352</v>
      </c>
      <c r="H446" s="461" t="s">
        <v>915</v>
      </c>
      <c r="I446" s="461" t="s">
        <v>230</v>
      </c>
      <c r="J446" s="461" t="s">
        <v>2847</v>
      </c>
      <c r="K446" s="461" t="s">
        <v>4181</v>
      </c>
      <c r="L446" s="462" t="s">
        <v>4182</v>
      </c>
      <c r="M446" s="463" t="s">
        <v>4183</v>
      </c>
      <c r="N446" s="461" t="s">
        <v>620</v>
      </c>
      <c r="O446" s="461" t="s">
        <v>599</v>
      </c>
      <c r="P446" s="461" t="s">
        <v>436</v>
      </c>
      <c r="Q446" s="461" t="s">
        <v>590</v>
      </c>
      <c r="R446" s="461" t="s">
        <v>810</v>
      </c>
      <c r="S446" s="461" t="s">
        <v>4184</v>
      </c>
      <c r="T446" s="461" t="s">
        <v>4051</v>
      </c>
      <c r="U446" s="461" t="s">
        <v>4185</v>
      </c>
      <c r="V446" s="461" t="s">
        <v>880</v>
      </c>
      <c r="W446" s="464" t="s">
        <v>778</v>
      </c>
      <c r="X446" s="1043" t="s">
        <v>361</v>
      </c>
      <c r="Y446" s="286"/>
    </row>
    <row r="447" spans="1:25" s="33" customFormat="1" ht="11.4" customHeight="1">
      <c r="A447" s="286"/>
      <c r="B447" s="475" t="s">
        <v>362</v>
      </c>
      <c r="C447" s="460" t="s">
        <v>4186</v>
      </c>
      <c r="D447" s="461" t="s">
        <v>914</v>
      </c>
      <c r="E447" s="461" t="s">
        <v>4174</v>
      </c>
      <c r="F447" s="461" t="s">
        <v>230</v>
      </c>
      <c r="G447" s="461" t="s">
        <v>4187</v>
      </c>
      <c r="H447" s="461" t="s">
        <v>760</v>
      </c>
      <c r="I447" s="461" t="s">
        <v>230</v>
      </c>
      <c r="J447" s="461" t="s">
        <v>1984</v>
      </c>
      <c r="K447" s="461" t="s">
        <v>1520</v>
      </c>
      <c r="L447" s="462" t="s">
        <v>2859</v>
      </c>
      <c r="M447" s="463" t="s">
        <v>4188</v>
      </c>
      <c r="N447" s="461" t="s">
        <v>556</v>
      </c>
      <c r="O447" s="461" t="s">
        <v>515</v>
      </c>
      <c r="P447" s="461" t="s">
        <v>230</v>
      </c>
      <c r="Q447" s="461" t="s">
        <v>3895</v>
      </c>
      <c r="R447" s="461" t="s">
        <v>1621</v>
      </c>
      <c r="S447" s="461" t="s">
        <v>930</v>
      </c>
      <c r="T447" s="461" t="s">
        <v>2672</v>
      </c>
      <c r="U447" s="461" t="s">
        <v>1903</v>
      </c>
      <c r="V447" s="461" t="s">
        <v>799</v>
      </c>
      <c r="W447" s="464" t="s">
        <v>230</v>
      </c>
      <c r="X447" s="1044" t="s">
        <v>362</v>
      </c>
      <c r="Y447" s="286"/>
    </row>
    <row r="448" spans="1:25" s="33" customFormat="1" ht="11.4" customHeight="1">
      <c r="A448" s="286"/>
      <c r="B448" s="475" t="s">
        <v>4776</v>
      </c>
      <c r="C448" s="460" t="s">
        <v>5829</v>
      </c>
      <c r="D448" s="461" t="s">
        <v>2326</v>
      </c>
      <c r="E448" s="461" t="s">
        <v>3071</v>
      </c>
      <c r="F448" s="461" t="s">
        <v>230</v>
      </c>
      <c r="G448" s="461" t="s">
        <v>5830</v>
      </c>
      <c r="H448" s="461" t="s">
        <v>1415</v>
      </c>
      <c r="I448" s="461" t="s">
        <v>230</v>
      </c>
      <c r="J448" s="461" t="s">
        <v>1479</v>
      </c>
      <c r="K448" s="461" t="s">
        <v>993</v>
      </c>
      <c r="L448" s="462" t="s">
        <v>4072</v>
      </c>
      <c r="M448" s="463" t="s">
        <v>1841</v>
      </c>
      <c r="N448" s="461" t="s">
        <v>647</v>
      </c>
      <c r="O448" s="461" t="s">
        <v>553</v>
      </c>
      <c r="P448" s="461" t="s">
        <v>230</v>
      </c>
      <c r="Q448" s="461" t="s">
        <v>1868</v>
      </c>
      <c r="R448" s="461" t="s">
        <v>619</v>
      </c>
      <c r="S448" s="461" t="s">
        <v>5831</v>
      </c>
      <c r="T448" s="461" t="s">
        <v>5327</v>
      </c>
      <c r="U448" s="461" t="s">
        <v>5832</v>
      </c>
      <c r="V448" s="461" t="s">
        <v>1593</v>
      </c>
      <c r="W448" s="464" t="s">
        <v>230</v>
      </c>
      <c r="X448" s="1044" t="s">
        <v>4776</v>
      </c>
      <c r="Y448" s="286"/>
    </row>
    <row r="449" spans="1:25" s="33" customFormat="1" ht="11.4" customHeight="1">
      <c r="A449" s="284" t="s">
        <v>177</v>
      </c>
      <c r="B449" s="467" t="s">
        <v>37</v>
      </c>
      <c r="C449" s="468" t="s">
        <v>4190</v>
      </c>
      <c r="D449" s="469" t="s">
        <v>473</v>
      </c>
      <c r="E449" s="469" t="s">
        <v>1274</v>
      </c>
      <c r="F449" s="469" t="s">
        <v>230</v>
      </c>
      <c r="G449" s="469" t="s">
        <v>4191</v>
      </c>
      <c r="H449" s="469" t="s">
        <v>230</v>
      </c>
      <c r="I449" s="469" t="s">
        <v>618</v>
      </c>
      <c r="J449" s="469" t="s">
        <v>230</v>
      </c>
      <c r="K449" s="469" t="s">
        <v>3087</v>
      </c>
      <c r="L449" s="470" t="s">
        <v>1406</v>
      </c>
      <c r="M449" s="471" t="s">
        <v>230</v>
      </c>
      <c r="N449" s="469" t="s">
        <v>438</v>
      </c>
      <c r="O449" s="469" t="s">
        <v>471</v>
      </c>
      <c r="P449" s="469" t="s">
        <v>776</v>
      </c>
      <c r="Q449" s="469" t="s">
        <v>589</v>
      </c>
      <c r="R449" s="469" t="s">
        <v>1841</v>
      </c>
      <c r="S449" s="469" t="s">
        <v>4192</v>
      </c>
      <c r="T449" s="469" t="s">
        <v>1761</v>
      </c>
      <c r="U449" s="469" t="s">
        <v>4193</v>
      </c>
      <c r="V449" s="469" t="s">
        <v>597</v>
      </c>
      <c r="W449" s="472" t="s">
        <v>1853</v>
      </c>
      <c r="X449" s="1041" t="s">
        <v>37</v>
      </c>
      <c r="Y449" s="284" t="s">
        <v>177</v>
      </c>
    </row>
    <row r="450" spans="1:25" s="33" customFormat="1" ht="11.4" customHeight="1">
      <c r="A450" s="286"/>
      <c r="B450" s="473" t="s">
        <v>38</v>
      </c>
      <c r="C450" s="460" t="s">
        <v>4194</v>
      </c>
      <c r="D450" s="461" t="s">
        <v>696</v>
      </c>
      <c r="E450" s="461" t="s">
        <v>4195</v>
      </c>
      <c r="F450" s="461" t="s">
        <v>230</v>
      </c>
      <c r="G450" s="461" t="s">
        <v>2941</v>
      </c>
      <c r="H450" s="461" t="s">
        <v>230</v>
      </c>
      <c r="I450" s="461" t="s">
        <v>710</v>
      </c>
      <c r="J450" s="461" t="s">
        <v>597</v>
      </c>
      <c r="K450" s="461" t="s">
        <v>3590</v>
      </c>
      <c r="L450" s="462" t="s">
        <v>786</v>
      </c>
      <c r="M450" s="463" t="s">
        <v>230</v>
      </c>
      <c r="N450" s="461" t="s">
        <v>230</v>
      </c>
      <c r="O450" s="461" t="s">
        <v>580</v>
      </c>
      <c r="P450" s="461" t="s">
        <v>1635</v>
      </c>
      <c r="Q450" s="461" t="s">
        <v>770</v>
      </c>
      <c r="R450" s="461" t="s">
        <v>2424</v>
      </c>
      <c r="S450" s="461" t="s">
        <v>2696</v>
      </c>
      <c r="T450" s="461" t="s">
        <v>740</v>
      </c>
      <c r="U450" s="461" t="s">
        <v>1307</v>
      </c>
      <c r="V450" s="461" t="s">
        <v>477</v>
      </c>
      <c r="W450" s="464" t="s">
        <v>3895</v>
      </c>
      <c r="X450" s="1042" t="s">
        <v>38</v>
      </c>
      <c r="Y450" s="286"/>
    </row>
    <row r="451" spans="1:25" s="33" customFormat="1" ht="11.4" customHeight="1">
      <c r="A451" s="286"/>
      <c r="B451" s="474" t="s">
        <v>361</v>
      </c>
      <c r="C451" s="460" t="s">
        <v>4196</v>
      </c>
      <c r="D451" s="461" t="s">
        <v>1554</v>
      </c>
      <c r="E451" s="461" t="s">
        <v>4197</v>
      </c>
      <c r="F451" s="461" t="s">
        <v>230</v>
      </c>
      <c r="G451" s="461" t="s">
        <v>4198</v>
      </c>
      <c r="H451" s="461" t="s">
        <v>426</v>
      </c>
      <c r="I451" s="461" t="s">
        <v>230</v>
      </c>
      <c r="J451" s="461" t="s">
        <v>230</v>
      </c>
      <c r="K451" s="461" t="s">
        <v>2366</v>
      </c>
      <c r="L451" s="462" t="s">
        <v>934</v>
      </c>
      <c r="M451" s="463" t="s">
        <v>230</v>
      </c>
      <c r="N451" s="461" t="s">
        <v>514</v>
      </c>
      <c r="O451" s="461" t="s">
        <v>426</v>
      </c>
      <c r="P451" s="461" t="s">
        <v>603</v>
      </c>
      <c r="Q451" s="461" t="s">
        <v>838</v>
      </c>
      <c r="R451" s="461" t="s">
        <v>455</v>
      </c>
      <c r="S451" s="461" t="s">
        <v>4199</v>
      </c>
      <c r="T451" s="461" t="s">
        <v>3438</v>
      </c>
      <c r="U451" s="461" t="s">
        <v>4200</v>
      </c>
      <c r="V451" s="461" t="s">
        <v>604</v>
      </c>
      <c r="W451" s="464" t="s">
        <v>928</v>
      </c>
      <c r="X451" s="1043" t="s">
        <v>361</v>
      </c>
      <c r="Y451" s="286"/>
    </row>
    <row r="452" spans="1:25" s="33" customFormat="1" ht="11.4" customHeight="1">
      <c r="A452" s="286"/>
      <c r="B452" s="475" t="s">
        <v>362</v>
      </c>
      <c r="C452" s="460" t="s">
        <v>4201</v>
      </c>
      <c r="D452" s="461" t="s">
        <v>3486</v>
      </c>
      <c r="E452" s="461" t="s">
        <v>4202</v>
      </c>
      <c r="F452" s="461" t="s">
        <v>230</v>
      </c>
      <c r="G452" s="461" t="s">
        <v>4203</v>
      </c>
      <c r="H452" s="461" t="s">
        <v>230</v>
      </c>
      <c r="I452" s="461" t="s">
        <v>639</v>
      </c>
      <c r="J452" s="461" t="s">
        <v>520</v>
      </c>
      <c r="K452" s="461" t="s">
        <v>1366</v>
      </c>
      <c r="L452" s="462" t="s">
        <v>2803</v>
      </c>
      <c r="M452" s="463" t="s">
        <v>230</v>
      </c>
      <c r="N452" s="461" t="s">
        <v>708</v>
      </c>
      <c r="O452" s="461" t="s">
        <v>481</v>
      </c>
      <c r="P452" s="461" t="s">
        <v>622</v>
      </c>
      <c r="Q452" s="461" t="s">
        <v>2608</v>
      </c>
      <c r="R452" s="461" t="s">
        <v>3792</v>
      </c>
      <c r="S452" s="461" t="s">
        <v>4204</v>
      </c>
      <c r="T452" s="461" t="s">
        <v>1943</v>
      </c>
      <c r="U452" s="461" t="s">
        <v>3768</v>
      </c>
      <c r="V452" s="461" t="s">
        <v>230</v>
      </c>
      <c r="W452" s="464" t="s">
        <v>638</v>
      </c>
      <c r="X452" s="1044" t="s">
        <v>362</v>
      </c>
      <c r="Y452" s="286"/>
    </row>
    <row r="453" spans="1:25" s="33" customFormat="1" ht="11.4" customHeight="1">
      <c r="A453" s="286"/>
      <c r="B453" s="475" t="s">
        <v>4776</v>
      </c>
      <c r="C453" s="460" t="s">
        <v>5833</v>
      </c>
      <c r="D453" s="461" t="s">
        <v>4364</v>
      </c>
      <c r="E453" s="461" t="s">
        <v>2935</v>
      </c>
      <c r="F453" s="461" t="s">
        <v>230</v>
      </c>
      <c r="G453" s="461" t="s">
        <v>3752</v>
      </c>
      <c r="H453" s="461" t="s">
        <v>465</v>
      </c>
      <c r="I453" s="461" t="s">
        <v>230</v>
      </c>
      <c r="J453" s="461" t="s">
        <v>668</v>
      </c>
      <c r="K453" s="461" t="s">
        <v>795</v>
      </c>
      <c r="L453" s="462" t="s">
        <v>1568</v>
      </c>
      <c r="M453" s="463" t="s">
        <v>5834</v>
      </c>
      <c r="N453" s="461" t="s">
        <v>776</v>
      </c>
      <c r="O453" s="461" t="s">
        <v>458</v>
      </c>
      <c r="P453" s="461" t="s">
        <v>2224</v>
      </c>
      <c r="Q453" s="461" t="s">
        <v>592</v>
      </c>
      <c r="R453" s="461" t="s">
        <v>2761</v>
      </c>
      <c r="S453" s="461" t="s">
        <v>5835</v>
      </c>
      <c r="T453" s="461" t="s">
        <v>977</v>
      </c>
      <c r="U453" s="461" t="s">
        <v>3762</v>
      </c>
      <c r="V453" s="461" t="s">
        <v>794</v>
      </c>
      <c r="W453" s="464" t="s">
        <v>664</v>
      </c>
      <c r="X453" s="1044" t="s">
        <v>4776</v>
      </c>
      <c r="Y453" s="286"/>
    </row>
    <row r="454" spans="1:25" s="33" customFormat="1" ht="11.4" customHeight="1">
      <c r="A454" s="284" t="s">
        <v>178</v>
      </c>
      <c r="B454" s="467" t="s">
        <v>37</v>
      </c>
      <c r="C454" s="468" t="s">
        <v>4206</v>
      </c>
      <c r="D454" s="469" t="s">
        <v>3162</v>
      </c>
      <c r="E454" s="469" t="s">
        <v>2256</v>
      </c>
      <c r="F454" s="469" t="s">
        <v>47</v>
      </c>
      <c r="G454" s="469" t="s">
        <v>2779</v>
      </c>
      <c r="H454" s="469" t="s">
        <v>230</v>
      </c>
      <c r="I454" s="469" t="s">
        <v>230</v>
      </c>
      <c r="J454" s="469" t="s">
        <v>230</v>
      </c>
      <c r="K454" s="469" t="s">
        <v>3560</v>
      </c>
      <c r="L454" s="470" t="s">
        <v>1836</v>
      </c>
      <c r="M454" s="471" t="s">
        <v>47</v>
      </c>
      <c r="N454" s="469" t="s">
        <v>230</v>
      </c>
      <c r="O454" s="469" t="s">
        <v>516</v>
      </c>
      <c r="P454" s="469" t="s">
        <v>230</v>
      </c>
      <c r="Q454" s="469" t="s">
        <v>230</v>
      </c>
      <c r="R454" s="469" t="s">
        <v>507</v>
      </c>
      <c r="S454" s="469" t="s">
        <v>524</v>
      </c>
      <c r="T454" s="469" t="s">
        <v>3504</v>
      </c>
      <c r="U454" s="469" t="s">
        <v>413</v>
      </c>
      <c r="V454" s="469" t="s">
        <v>428</v>
      </c>
      <c r="W454" s="472" t="s">
        <v>230</v>
      </c>
      <c r="X454" s="1041" t="s">
        <v>37</v>
      </c>
      <c r="Y454" s="284" t="s">
        <v>178</v>
      </c>
    </row>
    <row r="455" spans="1:25" s="33" customFormat="1" ht="11.4" customHeight="1">
      <c r="A455" s="286"/>
      <c r="B455" s="473" t="s">
        <v>38</v>
      </c>
      <c r="C455" s="460" t="s">
        <v>4207</v>
      </c>
      <c r="D455" s="461" t="s">
        <v>3088</v>
      </c>
      <c r="E455" s="461" t="s">
        <v>824</v>
      </c>
      <c r="F455" s="461" t="s">
        <v>47</v>
      </c>
      <c r="G455" s="461" t="s">
        <v>632</v>
      </c>
      <c r="H455" s="461" t="s">
        <v>230</v>
      </c>
      <c r="I455" s="461" t="s">
        <v>230</v>
      </c>
      <c r="J455" s="461" t="s">
        <v>230</v>
      </c>
      <c r="K455" s="461" t="s">
        <v>3579</v>
      </c>
      <c r="L455" s="462" t="s">
        <v>830</v>
      </c>
      <c r="M455" s="463" t="s">
        <v>47</v>
      </c>
      <c r="N455" s="461" t="s">
        <v>230</v>
      </c>
      <c r="O455" s="461" t="s">
        <v>646</v>
      </c>
      <c r="P455" s="461" t="s">
        <v>230</v>
      </c>
      <c r="Q455" s="461" t="s">
        <v>230</v>
      </c>
      <c r="R455" s="461" t="s">
        <v>483</v>
      </c>
      <c r="S455" s="461" t="s">
        <v>2238</v>
      </c>
      <c r="T455" s="461" t="s">
        <v>420</v>
      </c>
      <c r="U455" s="461" t="s">
        <v>1952</v>
      </c>
      <c r="V455" s="461" t="s">
        <v>428</v>
      </c>
      <c r="W455" s="464" t="s">
        <v>230</v>
      </c>
      <c r="X455" s="1042" t="s">
        <v>38</v>
      </c>
      <c r="Y455" s="286"/>
    </row>
    <row r="456" spans="1:25" s="33" customFormat="1" ht="11.4" customHeight="1">
      <c r="A456" s="286"/>
      <c r="B456" s="474" t="s">
        <v>361</v>
      </c>
      <c r="C456" s="460" t="s">
        <v>4208</v>
      </c>
      <c r="D456" s="461" t="s">
        <v>2761</v>
      </c>
      <c r="E456" s="461" t="s">
        <v>942</v>
      </c>
      <c r="F456" s="461" t="s">
        <v>47</v>
      </c>
      <c r="G456" s="461" t="s">
        <v>2786</v>
      </c>
      <c r="H456" s="461" t="s">
        <v>230</v>
      </c>
      <c r="I456" s="461" t="s">
        <v>230</v>
      </c>
      <c r="J456" s="461" t="s">
        <v>230</v>
      </c>
      <c r="K456" s="461" t="s">
        <v>835</v>
      </c>
      <c r="L456" s="462" t="s">
        <v>2816</v>
      </c>
      <c r="M456" s="463" t="s">
        <v>47</v>
      </c>
      <c r="N456" s="461" t="s">
        <v>230</v>
      </c>
      <c r="O456" s="461" t="s">
        <v>435</v>
      </c>
      <c r="P456" s="461" t="s">
        <v>230</v>
      </c>
      <c r="Q456" s="461" t="s">
        <v>230</v>
      </c>
      <c r="R456" s="461" t="s">
        <v>671</v>
      </c>
      <c r="S456" s="461" t="s">
        <v>3834</v>
      </c>
      <c r="T456" s="461" t="s">
        <v>2479</v>
      </c>
      <c r="U456" s="461" t="s">
        <v>230</v>
      </c>
      <c r="V456" s="461" t="s">
        <v>230</v>
      </c>
      <c r="W456" s="464" t="s">
        <v>230</v>
      </c>
      <c r="X456" s="1043" t="s">
        <v>361</v>
      </c>
      <c r="Y456" s="286"/>
    </row>
    <row r="457" spans="1:25" s="33" customFormat="1" ht="11.4" customHeight="1">
      <c r="A457" s="286"/>
      <c r="B457" s="475" t="s">
        <v>362</v>
      </c>
      <c r="C457" s="460" t="s">
        <v>4209</v>
      </c>
      <c r="D457" s="461" t="s">
        <v>673</v>
      </c>
      <c r="E457" s="461" t="s">
        <v>857</v>
      </c>
      <c r="F457" s="461" t="s">
        <v>47</v>
      </c>
      <c r="G457" s="461" t="s">
        <v>974</v>
      </c>
      <c r="H457" s="461" t="s">
        <v>230</v>
      </c>
      <c r="I457" s="461" t="s">
        <v>230</v>
      </c>
      <c r="J457" s="461" t="s">
        <v>230</v>
      </c>
      <c r="K457" s="461" t="s">
        <v>2770</v>
      </c>
      <c r="L457" s="462" t="s">
        <v>1938</v>
      </c>
      <c r="M457" s="463" t="s">
        <v>47</v>
      </c>
      <c r="N457" s="461" t="s">
        <v>569</v>
      </c>
      <c r="O457" s="461" t="s">
        <v>230</v>
      </c>
      <c r="P457" s="461" t="s">
        <v>230</v>
      </c>
      <c r="Q457" s="461" t="s">
        <v>230</v>
      </c>
      <c r="R457" s="461" t="s">
        <v>443</v>
      </c>
      <c r="S457" s="461" t="s">
        <v>1586</v>
      </c>
      <c r="T457" s="461" t="s">
        <v>3028</v>
      </c>
      <c r="U457" s="461" t="s">
        <v>988</v>
      </c>
      <c r="V457" s="461" t="s">
        <v>230</v>
      </c>
      <c r="W457" s="464" t="s">
        <v>230</v>
      </c>
      <c r="X457" s="1044" t="s">
        <v>362</v>
      </c>
      <c r="Y457" s="286"/>
    </row>
    <row r="458" spans="1:25" s="33" customFormat="1" ht="11.4" customHeight="1">
      <c r="A458" s="286"/>
      <c r="B458" s="475" t="s">
        <v>4776</v>
      </c>
      <c r="C458" s="460" t="s">
        <v>5836</v>
      </c>
      <c r="D458" s="461" t="s">
        <v>521</v>
      </c>
      <c r="E458" s="461" t="s">
        <v>3406</v>
      </c>
      <c r="F458" s="461" t="s">
        <v>47</v>
      </c>
      <c r="G458" s="461" t="s">
        <v>739</v>
      </c>
      <c r="H458" s="461" t="s">
        <v>230</v>
      </c>
      <c r="I458" s="461" t="s">
        <v>230</v>
      </c>
      <c r="J458" s="461" t="s">
        <v>815</v>
      </c>
      <c r="K458" s="461" t="s">
        <v>2806</v>
      </c>
      <c r="L458" s="462" t="s">
        <v>677</v>
      </c>
      <c r="M458" s="463" t="s">
        <v>47</v>
      </c>
      <c r="N458" s="461" t="s">
        <v>569</v>
      </c>
      <c r="O458" s="461" t="s">
        <v>649</v>
      </c>
      <c r="P458" s="461" t="s">
        <v>47</v>
      </c>
      <c r="Q458" s="461" t="s">
        <v>230</v>
      </c>
      <c r="R458" s="461" t="s">
        <v>569</v>
      </c>
      <c r="S458" s="461" t="s">
        <v>3847</v>
      </c>
      <c r="T458" s="461" t="s">
        <v>2477</v>
      </c>
      <c r="U458" s="461" t="s">
        <v>595</v>
      </c>
      <c r="V458" s="461" t="s">
        <v>230</v>
      </c>
      <c r="W458" s="464" t="s">
        <v>230</v>
      </c>
      <c r="X458" s="1044" t="s">
        <v>4776</v>
      </c>
      <c r="Y458" s="286"/>
    </row>
    <row r="459" spans="1:25" s="33" customFormat="1" ht="11.4" customHeight="1">
      <c r="A459" s="284" t="s">
        <v>179</v>
      </c>
      <c r="B459" s="467" t="s">
        <v>37</v>
      </c>
      <c r="C459" s="468" t="s">
        <v>4213</v>
      </c>
      <c r="D459" s="469" t="s">
        <v>3141</v>
      </c>
      <c r="E459" s="469" t="s">
        <v>527</v>
      </c>
      <c r="F459" s="469" t="s">
        <v>641</v>
      </c>
      <c r="G459" s="469" t="s">
        <v>4214</v>
      </c>
      <c r="H459" s="469" t="s">
        <v>505</v>
      </c>
      <c r="I459" s="469" t="s">
        <v>1619</v>
      </c>
      <c r="J459" s="469" t="s">
        <v>1537</v>
      </c>
      <c r="K459" s="469" t="s">
        <v>3349</v>
      </c>
      <c r="L459" s="470" t="s">
        <v>1874</v>
      </c>
      <c r="M459" s="471" t="s">
        <v>609</v>
      </c>
      <c r="N459" s="469" t="s">
        <v>3232</v>
      </c>
      <c r="O459" s="469" t="s">
        <v>838</v>
      </c>
      <c r="P459" s="469" t="s">
        <v>1917</v>
      </c>
      <c r="Q459" s="469" t="s">
        <v>580</v>
      </c>
      <c r="R459" s="469" t="s">
        <v>659</v>
      </c>
      <c r="S459" s="469" t="s">
        <v>3160</v>
      </c>
      <c r="T459" s="469" t="s">
        <v>4215</v>
      </c>
      <c r="U459" s="469" t="s">
        <v>2304</v>
      </c>
      <c r="V459" s="469" t="s">
        <v>3685</v>
      </c>
      <c r="W459" s="472" t="s">
        <v>792</v>
      </c>
      <c r="X459" s="1041" t="s">
        <v>37</v>
      </c>
      <c r="Y459" s="284" t="s">
        <v>179</v>
      </c>
    </row>
    <row r="460" spans="1:25" s="33" customFormat="1" ht="11.4" customHeight="1">
      <c r="A460" s="286"/>
      <c r="B460" s="473" t="s">
        <v>38</v>
      </c>
      <c r="C460" s="460" t="s">
        <v>4216</v>
      </c>
      <c r="D460" s="461" t="s">
        <v>495</v>
      </c>
      <c r="E460" s="461" t="s">
        <v>4217</v>
      </c>
      <c r="F460" s="461" t="s">
        <v>491</v>
      </c>
      <c r="G460" s="461" t="s">
        <v>2364</v>
      </c>
      <c r="H460" s="461" t="s">
        <v>602</v>
      </c>
      <c r="I460" s="461" t="s">
        <v>1617</v>
      </c>
      <c r="J460" s="461" t="s">
        <v>4218</v>
      </c>
      <c r="K460" s="461" t="s">
        <v>2452</v>
      </c>
      <c r="L460" s="462" t="s">
        <v>2102</v>
      </c>
      <c r="M460" s="463" t="s">
        <v>409</v>
      </c>
      <c r="N460" s="461" t="s">
        <v>2509</v>
      </c>
      <c r="O460" s="461" t="s">
        <v>504</v>
      </c>
      <c r="P460" s="461" t="s">
        <v>1632</v>
      </c>
      <c r="Q460" s="461" t="s">
        <v>671</v>
      </c>
      <c r="R460" s="461" t="s">
        <v>788</v>
      </c>
      <c r="S460" s="461" t="s">
        <v>3213</v>
      </c>
      <c r="T460" s="461" t="s">
        <v>4219</v>
      </c>
      <c r="U460" s="461" t="s">
        <v>4220</v>
      </c>
      <c r="V460" s="461" t="s">
        <v>467</v>
      </c>
      <c r="W460" s="464" t="s">
        <v>2424</v>
      </c>
      <c r="X460" s="1042" t="s">
        <v>38</v>
      </c>
      <c r="Y460" s="286"/>
    </row>
    <row r="461" spans="1:25" s="33" customFormat="1" ht="11.4" customHeight="1">
      <c r="A461" s="286"/>
      <c r="B461" s="474" t="s">
        <v>361</v>
      </c>
      <c r="C461" s="460" t="s">
        <v>4221</v>
      </c>
      <c r="D461" s="461" t="s">
        <v>3232</v>
      </c>
      <c r="E461" s="461" t="s">
        <v>4222</v>
      </c>
      <c r="F461" s="461" t="s">
        <v>1516</v>
      </c>
      <c r="G461" s="461" t="s">
        <v>4223</v>
      </c>
      <c r="H461" s="461" t="s">
        <v>641</v>
      </c>
      <c r="I461" s="461" t="s">
        <v>537</v>
      </c>
      <c r="J461" s="461" t="s">
        <v>3879</v>
      </c>
      <c r="K461" s="461" t="s">
        <v>4224</v>
      </c>
      <c r="L461" s="462" t="s">
        <v>4225</v>
      </c>
      <c r="M461" s="463" t="s">
        <v>3229</v>
      </c>
      <c r="N461" s="461" t="s">
        <v>2844</v>
      </c>
      <c r="O461" s="461" t="s">
        <v>794</v>
      </c>
      <c r="P461" s="461" t="s">
        <v>832</v>
      </c>
      <c r="Q461" s="461" t="s">
        <v>794</v>
      </c>
      <c r="R461" s="461" t="s">
        <v>819</v>
      </c>
      <c r="S461" s="461" t="s">
        <v>4226</v>
      </c>
      <c r="T461" s="461" t="s">
        <v>4227</v>
      </c>
      <c r="U461" s="461" t="s">
        <v>2804</v>
      </c>
      <c r="V461" s="461" t="s">
        <v>4228</v>
      </c>
      <c r="W461" s="464" t="s">
        <v>648</v>
      </c>
      <c r="X461" s="1043" t="s">
        <v>361</v>
      </c>
      <c r="Y461" s="286"/>
    </row>
    <row r="462" spans="1:25" s="33" customFormat="1" ht="11.4" customHeight="1">
      <c r="A462" s="286"/>
      <c r="B462" s="475" t="s">
        <v>362</v>
      </c>
      <c r="C462" s="460" t="s">
        <v>4229</v>
      </c>
      <c r="D462" s="461" t="s">
        <v>4230</v>
      </c>
      <c r="E462" s="461" t="s">
        <v>2714</v>
      </c>
      <c r="F462" s="461" t="s">
        <v>491</v>
      </c>
      <c r="G462" s="461" t="s">
        <v>4231</v>
      </c>
      <c r="H462" s="461" t="s">
        <v>230</v>
      </c>
      <c r="I462" s="461" t="s">
        <v>230</v>
      </c>
      <c r="J462" s="461" t="s">
        <v>4232</v>
      </c>
      <c r="K462" s="461" t="s">
        <v>840</v>
      </c>
      <c r="L462" s="462" t="s">
        <v>742</v>
      </c>
      <c r="M462" s="463" t="s">
        <v>2389</v>
      </c>
      <c r="N462" s="461" t="s">
        <v>786</v>
      </c>
      <c r="O462" s="461" t="s">
        <v>597</v>
      </c>
      <c r="P462" s="461" t="s">
        <v>1936</v>
      </c>
      <c r="Q462" s="461" t="s">
        <v>484</v>
      </c>
      <c r="R462" s="461" t="s">
        <v>3218</v>
      </c>
      <c r="S462" s="461" t="s">
        <v>3543</v>
      </c>
      <c r="T462" s="461" t="s">
        <v>2080</v>
      </c>
      <c r="U462" s="461" t="s">
        <v>2635</v>
      </c>
      <c r="V462" s="461" t="s">
        <v>3238</v>
      </c>
      <c r="W462" s="464" t="s">
        <v>590</v>
      </c>
      <c r="X462" s="1044" t="s">
        <v>362</v>
      </c>
      <c r="Y462" s="286"/>
    </row>
    <row r="463" spans="1:25" s="33" customFormat="1" ht="11.4" customHeight="1">
      <c r="A463" s="286"/>
      <c r="B463" s="475" t="s">
        <v>4776</v>
      </c>
      <c r="C463" s="460" t="s">
        <v>5837</v>
      </c>
      <c r="D463" s="461" t="s">
        <v>904</v>
      </c>
      <c r="E463" s="461" t="s">
        <v>5838</v>
      </c>
      <c r="F463" s="461" t="s">
        <v>458</v>
      </c>
      <c r="G463" s="461" t="s">
        <v>5839</v>
      </c>
      <c r="H463" s="461" t="s">
        <v>508</v>
      </c>
      <c r="I463" s="461" t="s">
        <v>1608</v>
      </c>
      <c r="J463" s="461" t="s">
        <v>4633</v>
      </c>
      <c r="K463" s="461" t="s">
        <v>1768</v>
      </c>
      <c r="L463" s="462" t="s">
        <v>4317</v>
      </c>
      <c r="M463" s="463" t="s">
        <v>854</v>
      </c>
      <c r="N463" s="461" t="s">
        <v>701</v>
      </c>
      <c r="O463" s="461" t="s">
        <v>724</v>
      </c>
      <c r="P463" s="461" t="s">
        <v>719</v>
      </c>
      <c r="Q463" s="461" t="s">
        <v>587</v>
      </c>
      <c r="R463" s="461" t="s">
        <v>686</v>
      </c>
      <c r="S463" s="461" t="s">
        <v>3815</v>
      </c>
      <c r="T463" s="461" t="s">
        <v>3751</v>
      </c>
      <c r="U463" s="461" t="s">
        <v>3861</v>
      </c>
      <c r="V463" s="461" t="s">
        <v>615</v>
      </c>
      <c r="W463" s="464" t="s">
        <v>1608</v>
      </c>
      <c r="X463" s="1044" t="s">
        <v>4776</v>
      </c>
      <c r="Y463" s="286"/>
    </row>
    <row r="464" spans="1:25" s="33" customFormat="1" ht="11.4" customHeight="1">
      <c r="A464" s="284" t="s">
        <v>180</v>
      </c>
      <c r="B464" s="467" t="s">
        <v>37</v>
      </c>
      <c r="C464" s="468" t="s">
        <v>4233</v>
      </c>
      <c r="D464" s="469" t="s">
        <v>590</v>
      </c>
      <c r="E464" s="469" t="s">
        <v>4234</v>
      </c>
      <c r="F464" s="469" t="s">
        <v>230</v>
      </c>
      <c r="G464" s="469" t="s">
        <v>4235</v>
      </c>
      <c r="H464" s="469" t="s">
        <v>608</v>
      </c>
      <c r="I464" s="469" t="s">
        <v>230</v>
      </c>
      <c r="J464" s="469" t="s">
        <v>757</v>
      </c>
      <c r="K464" s="469" t="s">
        <v>3153</v>
      </c>
      <c r="L464" s="470" t="s">
        <v>4236</v>
      </c>
      <c r="M464" s="471" t="s">
        <v>230</v>
      </c>
      <c r="N464" s="469" t="s">
        <v>230</v>
      </c>
      <c r="O464" s="469" t="s">
        <v>608</v>
      </c>
      <c r="P464" s="469" t="s">
        <v>230</v>
      </c>
      <c r="Q464" s="469" t="s">
        <v>2100</v>
      </c>
      <c r="R464" s="469" t="s">
        <v>1645</v>
      </c>
      <c r="S464" s="469" t="s">
        <v>4237</v>
      </c>
      <c r="T464" s="469" t="s">
        <v>4238</v>
      </c>
      <c r="U464" s="469" t="s">
        <v>4239</v>
      </c>
      <c r="V464" s="469" t="s">
        <v>439</v>
      </c>
      <c r="W464" s="472" t="s">
        <v>1973</v>
      </c>
      <c r="X464" s="1041" t="s">
        <v>37</v>
      </c>
      <c r="Y464" s="284" t="s">
        <v>180</v>
      </c>
    </row>
    <row r="465" spans="1:48" s="33" customFormat="1" ht="11.4" customHeight="1">
      <c r="A465" s="286"/>
      <c r="B465" s="473" t="s">
        <v>38</v>
      </c>
      <c r="C465" s="460" t="s">
        <v>4240</v>
      </c>
      <c r="D465" s="461" t="s">
        <v>636</v>
      </c>
      <c r="E465" s="461" t="s">
        <v>2446</v>
      </c>
      <c r="F465" s="461" t="s">
        <v>230</v>
      </c>
      <c r="G465" s="461" t="s">
        <v>3936</v>
      </c>
      <c r="H465" s="461" t="s">
        <v>765</v>
      </c>
      <c r="I465" s="461" t="s">
        <v>230</v>
      </c>
      <c r="J465" s="461" t="s">
        <v>230</v>
      </c>
      <c r="K465" s="461" t="s">
        <v>4094</v>
      </c>
      <c r="L465" s="462" t="s">
        <v>4241</v>
      </c>
      <c r="M465" s="463" t="s">
        <v>230</v>
      </c>
      <c r="N465" s="461" t="s">
        <v>230</v>
      </c>
      <c r="O465" s="461" t="s">
        <v>602</v>
      </c>
      <c r="P465" s="461" t="s">
        <v>230</v>
      </c>
      <c r="Q465" s="461" t="s">
        <v>944</v>
      </c>
      <c r="R465" s="461" t="s">
        <v>2629</v>
      </c>
      <c r="S465" s="461" t="s">
        <v>4242</v>
      </c>
      <c r="T465" s="461" t="s">
        <v>4243</v>
      </c>
      <c r="U465" s="461" t="s">
        <v>4244</v>
      </c>
      <c r="V465" s="461" t="s">
        <v>432</v>
      </c>
      <c r="W465" s="464" t="s">
        <v>901</v>
      </c>
      <c r="X465" s="1042" t="s">
        <v>38</v>
      </c>
      <c r="Y465" s="286"/>
    </row>
    <row r="466" spans="1:48" s="33" customFormat="1" ht="11.4" customHeight="1">
      <c r="A466" s="286"/>
      <c r="B466" s="474" t="s">
        <v>361</v>
      </c>
      <c r="C466" s="460" t="s">
        <v>4245</v>
      </c>
      <c r="D466" s="461" t="s">
        <v>819</v>
      </c>
      <c r="E466" s="461" t="s">
        <v>3782</v>
      </c>
      <c r="F466" s="461" t="s">
        <v>230</v>
      </c>
      <c r="G466" s="461" t="s">
        <v>4246</v>
      </c>
      <c r="H466" s="461" t="s">
        <v>794</v>
      </c>
      <c r="I466" s="461" t="s">
        <v>230</v>
      </c>
      <c r="J466" s="461" t="s">
        <v>716</v>
      </c>
      <c r="K466" s="461" t="s">
        <v>3133</v>
      </c>
      <c r="L466" s="462" t="s">
        <v>4247</v>
      </c>
      <c r="M466" s="463" t="s">
        <v>230</v>
      </c>
      <c r="N466" s="461" t="s">
        <v>230</v>
      </c>
      <c r="O466" s="461" t="s">
        <v>443</v>
      </c>
      <c r="P466" s="461" t="s">
        <v>230</v>
      </c>
      <c r="Q466" s="461" t="s">
        <v>653</v>
      </c>
      <c r="R466" s="461" t="s">
        <v>3805</v>
      </c>
      <c r="S466" s="461" t="s">
        <v>4248</v>
      </c>
      <c r="T466" s="461" t="s">
        <v>4249</v>
      </c>
      <c r="U466" s="461" t="s">
        <v>2309</v>
      </c>
      <c r="V466" s="461" t="s">
        <v>479</v>
      </c>
      <c r="W466" s="464" t="s">
        <v>541</v>
      </c>
      <c r="X466" s="1043" t="s">
        <v>361</v>
      </c>
      <c r="Y466" s="286"/>
    </row>
    <row r="467" spans="1:48" s="33" customFormat="1" ht="11.4" customHeight="1">
      <c r="A467" s="286"/>
      <c r="B467" s="475" t="s">
        <v>362</v>
      </c>
      <c r="C467" s="460" t="s">
        <v>4250</v>
      </c>
      <c r="D467" s="461" t="s">
        <v>2392</v>
      </c>
      <c r="E467" s="461" t="s">
        <v>4251</v>
      </c>
      <c r="F467" s="461" t="s">
        <v>230</v>
      </c>
      <c r="G467" s="461" t="s">
        <v>4252</v>
      </c>
      <c r="H467" s="461" t="s">
        <v>230</v>
      </c>
      <c r="I467" s="461" t="s">
        <v>783</v>
      </c>
      <c r="J467" s="461" t="s">
        <v>618</v>
      </c>
      <c r="K467" s="461" t="s">
        <v>1824</v>
      </c>
      <c r="L467" s="462" t="s">
        <v>4247</v>
      </c>
      <c r="M467" s="463" t="s">
        <v>230</v>
      </c>
      <c r="N467" s="461" t="s">
        <v>230</v>
      </c>
      <c r="O467" s="461" t="s">
        <v>541</v>
      </c>
      <c r="P467" s="461" t="s">
        <v>230</v>
      </c>
      <c r="Q467" s="461" t="s">
        <v>2468</v>
      </c>
      <c r="R467" s="461" t="s">
        <v>2224</v>
      </c>
      <c r="S467" s="461" t="s">
        <v>4169</v>
      </c>
      <c r="T467" s="461" t="s">
        <v>4253</v>
      </c>
      <c r="U467" s="461" t="s">
        <v>2765</v>
      </c>
      <c r="V467" s="461" t="s">
        <v>637</v>
      </c>
      <c r="W467" s="464" t="s">
        <v>475</v>
      </c>
      <c r="X467" s="1044" t="s">
        <v>362</v>
      </c>
      <c r="Y467" s="286"/>
    </row>
    <row r="468" spans="1:48" s="33" customFormat="1" ht="11.4" customHeight="1">
      <c r="A468" s="286"/>
      <c r="B468" s="475" t="s">
        <v>4776</v>
      </c>
      <c r="C468" s="460" t="s">
        <v>5840</v>
      </c>
      <c r="D468" s="461" t="s">
        <v>819</v>
      </c>
      <c r="E468" s="461" t="s">
        <v>3657</v>
      </c>
      <c r="F468" s="461" t="s">
        <v>230</v>
      </c>
      <c r="G468" s="461" t="s">
        <v>1148</v>
      </c>
      <c r="H468" s="461" t="s">
        <v>794</v>
      </c>
      <c r="I468" s="461" t="s">
        <v>230</v>
      </c>
      <c r="J468" s="461" t="s">
        <v>801</v>
      </c>
      <c r="K468" s="461" t="s">
        <v>4083</v>
      </c>
      <c r="L468" s="462" t="s">
        <v>5841</v>
      </c>
      <c r="M468" s="463" t="s">
        <v>891</v>
      </c>
      <c r="N468" s="461" t="s">
        <v>230</v>
      </c>
      <c r="O468" s="461" t="s">
        <v>489</v>
      </c>
      <c r="P468" s="461" t="s">
        <v>230</v>
      </c>
      <c r="Q468" s="461" t="s">
        <v>672</v>
      </c>
      <c r="R468" s="461" t="s">
        <v>838</v>
      </c>
      <c r="S468" s="461" t="s">
        <v>3179</v>
      </c>
      <c r="T468" s="461" t="s">
        <v>5842</v>
      </c>
      <c r="U468" s="461" t="s">
        <v>3793</v>
      </c>
      <c r="V468" s="461" t="s">
        <v>458</v>
      </c>
      <c r="W468" s="464" t="s">
        <v>702</v>
      </c>
      <c r="X468" s="1044" t="s">
        <v>4776</v>
      </c>
      <c r="Y468" s="286"/>
    </row>
    <row r="469" spans="1:48" s="68" customFormat="1" ht="24.75" customHeight="1" collapsed="1">
      <c r="A469" s="1680" t="s">
        <v>4767</v>
      </c>
      <c r="B469" s="1680"/>
      <c r="C469" s="1680"/>
      <c r="D469" s="1680"/>
      <c r="E469" s="1680"/>
      <c r="F469" s="1680"/>
      <c r="G469" s="1680"/>
      <c r="H469" s="1680"/>
      <c r="I469" s="1680"/>
      <c r="J469" s="1680"/>
      <c r="K469" s="1680"/>
      <c r="L469" s="1680"/>
      <c r="M469" s="1701" t="s">
        <v>4768</v>
      </c>
      <c r="N469" s="1701"/>
      <c r="O469" s="1701"/>
      <c r="P469" s="1701"/>
      <c r="Q469" s="1701"/>
      <c r="R469" s="1701"/>
      <c r="S469" s="1701"/>
      <c r="T469" s="1701"/>
      <c r="U469" s="1701"/>
      <c r="V469" s="1701"/>
      <c r="W469" s="1701"/>
      <c r="X469" s="1701"/>
      <c r="Y469" s="1701"/>
      <c r="Z469" s="476"/>
      <c r="AA469" s="477"/>
      <c r="AB469" s="477"/>
      <c r="AC469" s="477"/>
      <c r="AD469" s="477"/>
      <c r="AE469" s="477"/>
      <c r="AF469" s="477"/>
      <c r="AG469" s="478"/>
      <c r="AK469" s="479"/>
      <c r="AV469" s="66"/>
    </row>
    <row r="470" spans="1:48" s="216" customFormat="1" ht="12.75" customHeight="1">
      <c r="A470" s="480" t="s">
        <v>4765</v>
      </c>
      <c r="B470" s="481"/>
      <c r="C470" s="482"/>
      <c r="D470" s="483"/>
      <c r="E470" s="482"/>
      <c r="F470" s="482"/>
      <c r="G470" s="482"/>
      <c r="H470" s="482"/>
      <c r="J470" s="482"/>
      <c r="K470" s="483"/>
      <c r="L470" s="482"/>
      <c r="M470" s="484" t="s">
        <v>4766</v>
      </c>
      <c r="N470" s="482"/>
      <c r="O470" s="482"/>
      <c r="X470" s="485"/>
      <c r="Z470" s="481"/>
      <c r="AA470" s="482"/>
      <c r="AB470" s="483"/>
      <c r="AC470" s="482"/>
      <c r="AD470" s="482"/>
      <c r="AE470" s="482"/>
      <c r="AF470" s="482"/>
      <c r="AH470" s="482"/>
      <c r="AI470" s="483"/>
      <c r="AJ470" s="482"/>
      <c r="AK470" s="484"/>
      <c r="AL470" s="482"/>
      <c r="AM470" s="482"/>
      <c r="AV470" s="485"/>
    </row>
    <row r="471" spans="1:48" s="289" customFormat="1" ht="21" customHeight="1">
      <c r="A471" s="92" t="s">
        <v>41</v>
      </c>
      <c r="B471" s="486"/>
      <c r="C471" s="487"/>
      <c r="D471" s="488"/>
      <c r="E471" s="487"/>
      <c r="F471" s="487"/>
      <c r="G471" s="487"/>
      <c r="H471" s="487"/>
      <c r="J471" s="1328"/>
      <c r="K471" s="1329"/>
      <c r="L471" s="217" t="s">
        <v>181</v>
      </c>
      <c r="M471" s="92"/>
      <c r="N471" s="1330"/>
      <c r="O471" s="1328"/>
      <c r="P471" s="1329"/>
      <c r="Q471" s="1328"/>
      <c r="R471" s="1328"/>
      <c r="S471" s="1328"/>
      <c r="T471" s="1328"/>
      <c r="U471" s="1331"/>
      <c r="V471" s="1328"/>
      <c r="W471" s="1329"/>
      <c r="X471" s="217" t="s">
        <v>181</v>
      </c>
      <c r="Y471" s="1331"/>
    </row>
    <row r="472" spans="1:48" ht="12.6" customHeight="1">
      <c r="A472" s="489"/>
      <c r="I472" s="490"/>
      <c r="J472" s="1310"/>
      <c r="K472" s="1310"/>
      <c r="L472" s="1310"/>
      <c r="M472" s="1310"/>
      <c r="N472" s="1310"/>
      <c r="O472" s="1310"/>
      <c r="P472" s="1310"/>
      <c r="Q472" s="1310"/>
      <c r="R472" s="1310"/>
      <c r="S472" s="1310"/>
      <c r="T472" s="1310"/>
      <c r="U472" s="1310"/>
      <c r="V472" s="1310"/>
      <c r="W472" s="1310"/>
      <c r="X472" s="1326"/>
      <c r="Y472" s="1327"/>
    </row>
    <row r="473" spans="1:48" ht="12.6" customHeight="1">
      <c r="A473" s="492"/>
      <c r="I473" s="490"/>
    </row>
    <row r="474" spans="1:48" ht="12.6" customHeight="1">
      <c r="A474" s="489"/>
      <c r="I474" s="490"/>
    </row>
    <row r="475" spans="1:48" ht="12.6" hidden="1" customHeight="1" outlineLevel="1">
      <c r="A475" s="489" t="s">
        <v>31</v>
      </c>
      <c r="I475" s="490"/>
    </row>
    <row r="476" spans="1:48" ht="12.6" hidden="1" customHeight="1" outlineLevel="1">
      <c r="A476" s="493" t="s">
        <v>32</v>
      </c>
      <c r="B476" s="494">
        <v>2001</v>
      </c>
      <c r="C476" s="72">
        <f t="shared" ref="C476:W480" si="0">MIN(C19,C69,C109,C159,C204,C264,C339,C409)</f>
        <v>0</v>
      </c>
      <c r="D476" s="72">
        <f t="shared" si="0"/>
        <v>0</v>
      </c>
      <c r="E476" s="72">
        <f t="shared" si="0"/>
        <v>0</v>
      </c>
      <c r="F476" s="72">
        <f t="shared" si="0"/>
        <v>0</v>
      </c>
      <c r="G476" s="72">
        <f t="shared" si="0"/>
        <v>0</v>
      </c>
      <c r="H476" s="72">
        <f t="shared" si="0"/>
        <v>0</v>
      </c>
      <c r="I476" s="72">
        <f t="shared" si="0"/>
        <v>0</v>
      </c>
      <c r="J476" s="72">
        <f t="shared" si="0"/>
        <v>0</v>
      </c>
      <c r="K476" s="72">
        <f t="shared" si="0"/>
        <v>0</v>
      </c>
      <c r="L476" s="72">
        <f t="shared" si="0"/>
        <v>0</v>
      </c>
      <c r="M476" s="72">
        <f t="shared" si="0"/>
        <v>0</v>
      </c>
      <c r="N476" s="72">
        <f t="shared" si="0"/>
        <v>0</v>
      </c>
      <c r="O476" s="72">
        <f t="shared" si="0"/>
        <v>0</v>
      </c>
      <c r="P476" s="72">
        <f t="shared" si="0"/>
        <v>0</v>
      </c>
      <c r="Q476" s="72">
        <f t="shared" si="0"/>
        <v>0</v>
      </c>
      <c r="R476" s="72">
        <f t="shared" si="0"/>
        <v>0</v>
      </c>
      <c r="S476" s="72">
        <f t="shared" si="0"/>
        <v>0</v>
      </c>
      <c r="T476" s="72">
        <f t="shared" si="0"/>
        <v>0</v>
      </c>
      <c r="U476" s="72">
        <f t="shared" si="0"/>
        <v>0</v>
      </c>
      <c r="V476" s="72">
        <f t="shared" si="0"/>
        <v>0</v>
      </c>
      <c r="W476" s="72">
        <f t="shared" si="0"/>
        <v>0</v>
      </c>
    </row>
    <row r="477" spans="1:48" ht="12.6" hidden="1" customHeight="1" outlineLevel="1">
      <c r="A477" s="493" t="s">
        <v>32</v>
      </c>
      <c r="B477" s="495">
        <v>2002</v>
      </c>
      <c r="C477" s="72">
        <f t="shared" si="0"/>
        <v>0</v>
      </c>
      <c r="D477" s="72">
        <f t="shared" si="0"/>
        <v>0</v>
      </c>
      <c r="E477" s="72">
        <f t="shared" si="0"/>
        <v>0</v>
      </c>
      <c r="F477" s="72">
        <f t="shared" si="0"/>
        <v>0</v>
      </c>
      <c r="G477" s="72">
        <f t="shared" si="0"/>
        <v>0</v>
      </c>
      <c r="H477" s="72">
        <f t="shared" si="0"/>
        <v>0</v>
      </c>
      <c r="I477" s="72">
        <f t="shared" si="0"/>
        <v>0</v>
      </c>
      <c r="J477" s="72">
        <f t="shared" si="0"/>
        <v>0</v>
      </c>
      <c r="K477" s="72">
        <f t="shared" si="0"/>
        <v>0</v>
      </c>
      <c r="L477" s="72">
        <f t="shared" si="0"/>
        <v>0</v>
      </c>
      <c r="M477" s="72">
        <f t="shared" si="0"/>
        <v>0</v>
      </c>
      <c r="N477" s="72">
        <f t="shared" si="0"/>
        <v>0</v>
      </c>
      <c r="O477" s="72">
        <f t="shared" si="0"/>
        <v>0</v>
      </c>
      <c r="P477" s="72">
        <f t="shared" si="0"/>
        <v>0</v>
      </c>
      <c r="Q477" s="72">
        <f t="shared" si="0"/>
        <v>0</v>
      </c>
      <c r="R477" s="72">
        <f t="shared" si="0"/>
        <v>0</v>
      </c>
      <c r="S477" s="72">
        <f t="shared" si="0"/>
        <v>0</v>
      </c>
      <c r="T477" s="72">
        <f t="shared" si="0"/>
        <v>0</v>
      </c>
      <c r="U477" s="72">
        <f t="shared" si="0"/>
        <v>0</v>
      </c>
      <c r="V477" s="72">
        <f t="shared" si="0"/>
        <v>0</v>
      </c>
      <c r="W477" s="72">
        <f t="shared" si="0"/>
        <v>0</v>
      </c>
    </row>
    <row r="478" spans="1:48" ht="12.6" hidden="1" customHeight="1" outlineLevel="1">
      <c r="A478" s="493" t="s">
        <v>32</v>
      </c>
      <c r="B478" s="496">
        <v>2003</v>
      </c>
      <c r="C478" s="72">
        <f t="shared" si="0"/>
        <v>0</v>
      </c>
      <c r="D478" s="72">
        <f t="shared" si="0"/>
        <v>0</v>
      </c>
      <c r="E478" s="72">
        <f t="shared" si="0"/>
        <v>0</v>
      </c>
      <c r="F478" s="72">
        <f t="shared" si="0"/>
        <v>0</v>
      </c>
      <c r="G478" s="72">
        <f t="shared" si="0"/>
        <v>0</v>
      </c>
      <c r="H478" s="72">
        <f t="shared" si="0"/>
        <v>0</v>
      </c>
      <c r="I478" s="72">
        <f t="shared" si="0"/>
        <v>0</v>
      </c>
      <c r="J478" s="72">
        <f t="shared" si="0"/>
        <v>0</v>
      </c>
      <c r="K478" s="72">
        <f t="shared" si="0"/>
        <v>0</v>
      </c>
      <c r="L478" s="72">
        <f t="shared" si="0"/>
        <v>0</v>
      </c>
      <c r="M478" s="72">
        <f t="shared" si="0"/>
        <v>0</v>
      </c>
      <c r="N478" s="72">
        <f t="shared" si="0"/>
        <v>0</v>
      </c>
      <c r="O478" s="72">
        <f t="shared" si="0"/>
        <v>0</v>
      </c>
      <c r="P478" s="72">
        <f t="shared" si="0"/>
        <v>0</v>
      </c>
      <c r="Q478" s="72">
        <f t="shared" si="0"/>
        <v>0</v>
      </c>
      <c r="R478" s="72">
        <f t="shared" si="0"/>
        <v>0</v>
      </c>
      <c r="S478" s="72">
        <f t="shared" si="0"/>
        <v>0</v>
      </c>
      <c r="T478" s="72">
        <f t="shared" si="0"/>
        <v>0</v>
      </c>
      <c r="U478" s="72">
        <f t="shared" si="0"/>
        <v>0</v>
      </c>
      <c r="V478" s="72">
        <f t="shared" si="0"/>
        <v>0</v>
      </c>
      <c r="W478" s="72">
        <f t="shared" si="0"/>
        <v>0</v>
      </c>
    </row>
    <row r="479" spans="1:48" ht="12.6" hidden="1" customHeight="1" outlineLevel="1">
      <c r="A479" s="493" t="s">
        <v>32</v>
      </c>
      <c r="B479" s="497">
        <v>2004</v>
      </c>
      <c r="C479" s="72">
        <f t="shared" si="0"/>
        <v>0</v>
      </c>
      <c r="D479" s="72">
        <f t="shared" si="0"/>
        <v>0</v>
      </c>
      <c r="E479" s="72">
        <f t="shared" si="0"/>
        <v>0</v>
      </c>
      <c r="F479" s="72">
        <f t="shared" si="0"/>
        <v>0</v>
      </c>
      <c r="G479" s="72">
        <f t="shared" si="0"/>
        <v>0</v>
      </c>
      <c r="H479" s="72">
        <f t="shared" si="0"/>
        <v>0</v>
      </c>
      <c r="I479" s="72">
        <f t="shared" si="0"/>
        <v>0</v>
      </c>
      <c r="J479" s="72">
        <f t="shared" si="0"/>
        <v>0</v>
      </c>
      <c r="K479" s="72">
        <f t="shared" si="0"/>
        <v>0</v>
      </c>
      <c r="L479" s="72">
        <f t="shared" si="0"/>
        <v>0</v>
      </c>
      <c r="M479" s="72">
        <f t="shared" si="0"/>
        <v>0</v>
      </c>
      <c r="N479" s="72">
        <f t="shared" si="0"/>
        <v>0</v>
      </c>
      <c r="O479" s="72">
        <f t="shared" si="0"/>
        <v>0</v>
      </c>
      <c r="P479" s="72">
        <f t="shared" si="0"/>
        <v>0</v>
      </c>
      <c r="Q479" s="72">
        <f t="shared" si="0"/>
        <v>0</v>
      </c>
      <c r="R479" s="72">
        <f t="shared" si="0"/>
        <v>0</v>
      </c>
      <c r="S479" s="72">
        <f t="shared" si="0"/>
        <v>0</v>
      </c>
      <c r="T479" s="72">
        <f t="shared" si="0"/>
        <v>0</v>
      </c>
      <c r="U479" s="72">
        <f t="shared" si="0"/>
        <v>0</v>
      </c>
      <c r="V479" s="72">
        <f t="shared" si="0"/>
        <v>0</v>
      </c>
      <c r="W479" s="72">
        <f t="shared" si="0"/>
        <v>0</v>
      </c>
    </row>
    <row r="480" spans="1:48" ht="12.6" hidden="1" customHeight="1" outlineLevel="1">
      <c r="A480" s="493" t="s">
        <v>32</v>
      </c>
      <c r="B480" s="497">
        <v>2005</v>
      </c>
      <c r="C480" s="72">
        <f t="shared" si="0"/>
        <v>0</v>
      </c>
      <c r="D480" s="72">
        <f t="shared" si="0"/>
        <v>0</v>
      </c>
      <c r="E480" s="72">
        <f t="shared" si="0"/>
        <v>0</v>
      </c>
      <c r="F480" s="72">
        <f t="shared" si="0"/>
        <v>0</v>
      </c>
      <c r="G480" s="72">
        <f t="shared" si="0"/>
        <v>0</v>
      </c>
      <c r="H480" s="72">
        <f t="shared" si="0"/>
        <v>0</v>
      </c>
      <c r="I480" s="72">
        <f t="shared" si="0"/>
        <v>0</v>
      </c>
      <c r="J480" s="72">
        <f t="shared" si="0"/>
        <v>0</v>
      </c>
      <c r="K480" s="72">
        <f t="shared" si="0"/>
        <v>0</v>
      </c>
      <c r="L480" s="72">
        <f t="shared" si="0"/>
        <v>0</v>
      </c>
      <c r="M480" s="72">
        <f t="shared" si="0"/>
        <v>0</v>
      </c>
      <c r="N480" s="72">
        <f t="shared" si="0"/>
        <v>0</v>
      </c>
      <c r="O480" s="72">
        <f t="shared" si="0"/>
        <v>0</v>
      </c>
      <c r="P480" s="72">
        <f t="shared" si="0"/>
        <v>0</v>
      </c>
      <c r="Q480" s="72">
        <f t="shared" si="0"/>
        <v>0</v>
      </c>
      <c r="R480" s="72">
        <f t="shared" si="0"/>
        <v>0</v>
      </c>
      <c r="S480" s="72">
        <f t="shared" si="0"/>
        <v>0</v>
      </c>
      <c r="T480" s="72">
        <f t="shared" si="0"/>
        <v>0</v>
      </c>
      <c r="U480" s="72">
        <f t="shared" si="0"/>
        <v>0</v>
      </c>
      <c r="V480" s="72">
        <f t="shared" si="0"/>
        <v>0</v>
      </c>
      <c r="W480" s="72">
        <f t="shared" si="0"/>
        <v>0</v>
      </c>
    </row>
    <row r="481" spans="1:23" ht="12.6" hidden="1" customHeight="1" outlineLevel="1">
      <c r="A481" s="498" t="s">
        <v>33</v>
      </c>
      <c r="B481" s="499">
        <v>2001</v>
      </c>
      <c r="C481" s="79">
        <f t="shared" ref="C481:W485" si="1">MAX(C19,C69,C109,C159,C204,C264,C339,C409)</f>
        <v>0</v>
      </c>
      <c r="D481" s="79">
        <f t="shared" si="1"/>
        <v>0</v>
      </c>
      <c r="E481" s="79">
        <f t="shared" si="1"/>
        <v>0</v>
      </c>
      <c r="F481" s="79">
        <f t="shared" si="1"/>
        <v>0</v>
      </c>
      <c r="G481" s="79">
        <f t="shared" si="1"/>
        <v>0</v>
      </c>
      <c r="H481" s="79">
        <f t="shared" si="1"/>
        <v>0</v>
      </c>
      <c r="I481" s="79">
        <f t="shared" si="1"/>
        <v>0</v>
      </c>
      <c r="J481" s="79">
        <f t="shared" si="1"/>
        <v>0</v>
      </c>
      <c r="K481" s="79">
        <f t="shared" si="1"/>
        <v>0</v>
      </c>
      <c r="L481" s="79">
        <f t="shared" si="1"/>
        <v>0</v>
      </c>
      <c r="M481" s="79">
        <f t="shared" si="1"/>
        <v>0</v>
      </c>
      <c r="N481" s="79">
        <f t="shared" si="1"/>
        <v>0</v>
      </c>
      <c r="O481" s="79">
        <f t="shared" si="1"/>
        <v>0</v>
      </c>
      <c r="P481" s="79">
        <f t="shared" si="1"/>
        <v>0</v>
      </c>
      <c r="Q481" s="79">
        <f t="shared" si="1"/>
        <v>0</v>
      </c>
      <c r="R481" s="79">
        <f t="shared" si="1"/>
        <v>0</v>
      </c>
      <c r="S481" s="79">
        <f t="shared" si="1"/>
        <v>0</v>
      </c>
      <c r="T481" s="79">
        <f t="shared" si="1"/>
        <v>0</v>
      </c>
      <c r="U481" s="79">
        <f t="shared" si="1"/>
        <v>0</v>
      </c>
      <c r="V481" s="79">
        <f t="shared" si="1"/>
        <v>0</v>
      </c>
      <c r="W481" s="79">
        <f t="shared" si="1"/>
        <v>0</v>
      </c>
    </row>
    <row r="482" spans="1:23" ht="12.6" hidden="1" customHeight="1" outlineLevel="1">
      <c r="A482" s="498" t="s">
        <v>33</v>
      </c>
      <c r="B482" s="500">
        <v>2002</v>
      </c>
      <c r="C482" s="79">
        <f t="shared" si="1"/>
        <v>0</v>
      </c>
      <c r="D482" s="79">
        <f t="shared" si="1"/>
        <v>0</v>
      </c>
      <c r="E482" s="79">
        <f t="shared" si="1"/>
        <v>0</v>
      </c>
      <c r="F482" s="79">
        <f t="shared" si="1"/>
        <v>0</v>
      </c>
      <c r="G482" s="79">
        <f t="shared" si="1"/>
        <v>0</v>
      </c>
      <c r="H482" s="79">
        <f t="shared" si="1"/>
        <v>0</v>
      </c>
      <c r="I482" s="79">
        <f t="shared" si="1"/>
        <v>0</v>
      </c>
      <c r="J482" s="79">
        <f t="shared" si="1"/>
        <v>0</v>
      </c>
      <c r="K482" s="79">
        <f t="shared" si="1"/>
        <v>0</v>
      </c>
      <c r="L482" s="79">
        <f t="shared" si="1"/>
        <v>0</v>
      </c>
      <c r="M482" s="79">
        <f t="shared" si="1"/>
        <v>0</v>
      </c>
      <c r="N482" s="79">
        <f t="shared" si="1"/>
        <v>0</v>
      </c>
      <c r="O482" s="79">
        <f t="shared" si="1"/>
        <v>0</v>
      </c>
      <c r="P482" s="79">
        <f t="shared" si="1"/>
        <v>0</v>
      </c>
      <c r="Q482" s="79">
        <f t="shared" si="1"/>
        <v>0</v>
      </c>
      <c r="R482" s="79">
        <f t="shared" si="1"/>
        <v>0</v>
      </c>
      <c r="S482" s="79">
        <f t="shared" si="1"/>
        <v>0</v>
      </c>
      <c r="T482" s="79">
        <f t="shared" si="1"/>
        <v>0</v>
      </c>
      <c r="U482" s="79">
        <f t="shared" si="1"/>
        <v>0</v>
      </c>
      <c r="V482" s="79">
        <f t="shared" si="1"/>
        <v>0</v>
      </c>
      <c r="W482" s="79">
        <f t="shared" si="1"/>
        <v>0</v>
      </c>
    </row>
    <row r="483" spans="1:23" ht="12.6" hidden="1" customHeight="1" outlineLevel="1">
      <c r="A483" s="498" t="s">
        <v>33</v>
      </c>
      <c r="B483" s="501">
        <v>2003</v>
      </c>
      <c r="C483" s="79">
        <f t="shared" si="1"/>
        <v>0</v>
      </c>
      <c r="D483" s="79">
        <f t="shared" si="1"/>
        <v>0</v>
      </c>
      <c r="E483" s="79">
        <f t="shared" si="1"/>
        <v>0</v>
      </c>
      <c r="F483" s="79">
        <f t="shared" si="1"/>
        <v>0</v>
      </c>
      <c r="G483" s="79">
        <f t="shared" si="1"/>
        <v>0</v>
      </c>
      <c r="H483" s="79">
        <f t="shared" si="1"/>
        <v>0</v>
      </c>
      <c r="I483" s="79">
        <f t="shared" si="1"/>
        <v>0</v>
      </c>
      <c r="J483" s="79">
        <f t="shared" si="1"/>
        <v>0</v>
      </c>
      <c r="K483" s="79">
        <f t="shared" si="1"/>
        <v>0</v>
      </c>
      <c r="L483" s="79">
        <f t="shared" si="1"/>
        <v>0</v>
      </c>
      <c r="M483" s="79">
        <f t="shared" si="1"/>
        <v>0</v>
      </c>
      <c r="N483" s="79">
        <f t="shared" si="1"/>
        <v>0</v>
      </c>
      <c r="O483" s="79">
        <f t="shared" si="1"/>
        <v>0</v>
      </c>
      <c r="P483" s="79">
        <f t="shared" si="1"/>
        <v>0</v>
      </c>
      <c r="Q483" s="79">
        <f t="shared" si="1"/>
        <v>0</v>
      </c>
      <c r="R483" s="79">
        <f t="shared" si="1"/>
        <v>0</v>
      </c>
      <c r="S483" s="79">
        <f t="shared" si="1"/>
        <v>0</v>
      </c>
      <c r="T483" s="79">
        <f t="shared" si="1"/>
        <v>0</v>
      </c>
      <c r="U483" s="79">
        <f t="shared" si="1"/>
        <v>0</v>
      </c>
      <c r="V483" s="79">
        <f t="shared" si="1"/>
        <v>0</v>
      </c>
      <c r="W483" s="79">
        <f t="shared" si="1"/>
        <v>0</v>
      </c>
    </row>
    <row r="484" spans="1:23" ht="12.6" hidden="1" customHeight="1" outlineLevel="1">
      <c r="A484" s="498" t="s">
        <v>33</v>
      </c>
      <c r="B484" s="502">
        <v>2004</v>
      </c>
      <c r="C484" s="79">
        <f t="shared" si="1"/>
        <v>0</v>
      </c>
      <c r="D484" s="79">
        <f t="shared" si="1"/>
        <v>0</v>
      </c>
      <c r="E484" s="79">
        <f t="shared" si="1"/>
        <v>0</v>
      </c>
      <c r="F484" s="79">
        <f t="shared" si="1"/>
        <v>0</v>
      </c>
      <c r="G484" s="79">
        <f t="shared" si="1"/>
        <v>0</v>
      </c>
      <c r="H484" s="79">
        <f t="shared" si="1"/>
        <v>0</v>
      </c>
      <c r="I484" s="79">
        <f t="shared" si="1"/>
        <v>0</v>
      </c>
      <c r="J484" s="79">
        <f t="shared" si="1"/>
        <v>0</v>
      </c>
      <c r="K484" s="79">
        <f t="shared" si="1"/>
        <v>0</v>
      </c>
      <c r="L484" s="79">
        <f t="shared" si="1"/>
        <v>0</v>
      </c>
      <c r="M484" s="79">
        <f t="shared" si="1"/>
        <v>0</v>
      </c>
      <c r="N484" s="79">
        <f t="shared" si="1"/>
        <v>0</v>
      </c>
      <c r="O484" s="79">
        <f t="shared" si="1"/>
        <v>0</v>
      </c>
      <c r="P484" s="79">
        <f t="shared" si="1"/>
        <v>0</v>
      </c>
      <c r="Q484" s="79">
        <f t="shared" si="1"/>
        <v>0</v>
      </c>
      <c r="R484" s="79">
        <f t="shared" si="1"/>
        <v>0</v>
      </c>
      <c r="S484" s="79">
        <f t="shared" si="1"/>
        <v>0</v>
      </c>
      <c r="T484" s="79">
        <f t="shared" si="1"/>
        <v>0</v>
      </c>
      <c r="U484" s="79">
        <f t="shared" si="1"/>
        <v>0</v>
      </c>
      <c r="V484" s="79">
        <f t="shared" si="1"/>
        <v>0</v>
      </c>
      <c r="W484" s="79">
        <f t="shared" si="1"/>
        <v>0</v>
      </c>
    </row>
    <row r="485" spans="1:23" ht="12.6" hidden="1" customHeight="1" outlineLevel="1">
      <c r="A485" s="498" t="s">
        <v>33</v>
      </c>
      <c r="B485" s="502">
        <v>2005</v>
      </c>
      <c r="C485" s="79">
        <f t="shared" si="1"/>
        <v>0</v>
      </c>
      <c r="D485" s="79">
        <f t="shared" si="1"/>
        <v>0</v>
      </c>
      <c r="E485" s="79">
        <f t="shared" si="1"/>
        <v>0</v>
      </c>
      <c r="F485" s="79">
        <f t="shared" si="1"/>
        <v>0</v>
      </c>
      <c r="G485" s="79">
        <f t="shared" si="1"/>
        <v>0</v>
      </c>
      <c r="H485" s="79">
        <f t="shared" si="1"/>
        <v>0</v>
      </c>
      <c r="I485" s="79">
        <f t="shared" si="1"/>
        <v>0</v>
      </c>
      <c r="J485" s="79">
        <f t="shared" si="1"/>
        <v>0</v>
      </c>
      <c r="K485" s="79">
        <f t="shared" si="1"/>
        <v>0</v>
      </c>
      <c r="L485" s="79">
        <f t="shared" si="1"/>
        <v>0</v>
      </c>
      <c r="M485" s="79">
        <f t="shared" si="1"/>
        <v>0</v>
      </c>
      <c r="N485" s="79">
        <f t="shared" si="1"/>
        <v>0</v>
      </c>
      <c r="O485" s="79">
        <f t="shared" si="1"/>
        <v>0</v>
      </c>
      <c r="P485" s="79">
        <f t="shared" si="1"/>
        <v>0</v>
      </c>
      <c r="Q485" s="79">
        <f t="shared" si="1"/>
        <v>0</v>
      </c>
      <c r="R485" s="79">
        <f t="shared" si="1"/>
        <v>0</v>
      </c>
      <c r="S485" s="79">
        <f t="shared" si="1"/>
        <v>0</v>
      </c>
      <c r="T485" s="79">
        <f t="shared" si="1"/>
        <v>0</v>
      </c>
      <c r="U485" s="79">
        <f t="shared" si="1"/>
        <v>0</v>
      </c>
      <c r="V485" s="79">
        <f t="shared" si="1"/>
        <v>0</v>
      </c>
      <c r="W485" s="79">
        <f t="shared" si="1"/>
        <v>0</v>
      </c>
    </row>
    <row r="486" spans="1:23" ht="12.6" hidden="1" customHeight="1" outlineLevel="1">
      <c r="A486" s="489"/>
    </row>
    <row r="487" spans="1:23" ht="12.6" hidden="1" customHeight="1" outlineLevel="1">
      <c r="A487" s="489" t="s">
        <v>182</v>
      </c>
    </row>
    <row r="488" spans="1:23" ht="12.6" hidden="1" customHeight="1" outlineLevel="1">
      <c r="A488" s="503" t="s">
        <v>32</v>
      </c>
      <c r="B488" s="504">
        <v>2001</v>
      </c>
      <c r="C488" s="302">
        <f t="shared" ref="C488:W492" si="2">MIN(C24,C29,C34,C39,C44,C49,C54,C59,C74,C79,C84,C89,C94,C99,C104,C114,C119,C124,C129,C134,C139,C144,C149,C154,C164,C169,C174,C179,C184,C189)</f>
        <v>0</v>
      </c>
      <c r="D488" s="302">
        <f t="shared" si="2"/>
        <v>0</v>
      </c>
      <c r="E488" s="302">
        <f t="shared" si="2"/>
        <v>0</v>
      </c>
      <c r="F488" s="302">
        <f t="shared" si="2"/>
        <v>0</v>
      </c>
      <c r="G488" s="302">
        <f t="shared" si="2"/>
        <v>0</v>
      </c>
      <c r="H488" s="302">
        <f t="shared" si="2"/>
        <v>0</v>
      </c>
      <c r="I488" s="302">
        <f t="shared" si="2"/>
        <v>0</v>
      </c>
      <c r="J488" s="302">
        <f t="shared" si="2"/>
        <v>0</v>
      </c>
      <c r="K488" s="302">
        <f t="shared" si="2"/>
        <v>0</v>
      </c>
      <c r="L488" s="302">
        <f t="shared" si="2"/>
        <v>0</v>
      </c>
      <c r="M488" s="302">
        <f t="shared" si="2"/>
        <v>0</v>
      </c>
      <c r="N488" s="302">
        <f t="shared" si="2"/>
        <v>0</v>
      </c>
      <c r="O488" s="302">
        <f t="shared" si="2"/>
        <v>0</v>
      </c>
      <c r="P488" s="302">
        <f t="shared" si="2"/>
        <v>0</v>
      </c>
      <c r="Q488" s="302">
        <f t="shared" si="2"/>
        <v>0</v>
      </c>
      <c r="R488" s="302">
        <f t="shared" si="2"/>
        <v>0</v>
      </c>
      <c r="S488" s="302">
        <f t="shared" si="2"/>
        <v>0</v>
      </c>
      <c r="T488" s="302">
        <f t="shared" si="2"/>
        <v>0</v>
      </c>
      <c r="U488" s="302">
        <f t="shared" si="2"/>
        <v>0</v>
      </c>
      <c r="V488" s="302">
        <f t="shared" si="2"/>
        <v>0</v>
      </c>
      <c r="W488" s="302">
        <f t="shared" si="2"/>
        <v>0</v>
      </c>
    </row>
    <row r="489" spans="1:23" ht="12.6" hidden="1" customHeight="1" outlineLevel="1">
      <c r="A489" s="503"/>
      <c r="B489" s="504">
        <v>2002</v>
      </c>
      <c r="C489" s="302">
        <f t="shared" si="2"/>
        <v>0</v>
      </c>
      <c r="D489" s="302">
        <f t="shared" si="2"/>
        <v>0</v>
      </c>
      <c r="E489" s="302">
        <f t="shared" si="2"/>
        <v>0</v>
      </c>
      <c r="F489" s="302">
        <f t="shared" si="2"/>
        <v>0</v>
      </c>
      <c r="G489" s="302">
        <f t="shared" si="2"/>
        <v>0</v>
      </c>
      <c r="H489" s="302">
        <f t="shared" si="2"/>
        <v>0</v>
      </c>
      <c r="I489" s="302">
        <f t="shared" si="2"/>
        <v>0</v>
      </c>
      <c r="J489" s="302">
        <f t="shared" si="2"/>
        <v>0</v>
      </c>
      <c r="K489" s="302">
        <f t="shared" si="2"/>
        <v>0</v>
      </c>
      <c r="L489" s="302">
        <f t="shared" si="2"/>
        <v>0</v>
      </c>
      <c r="M489" s="302">
        <f t="shared" si="2"/>
        <v>0</v>
      </c>
      <c r="N489" s="302">
        <f t="shared" si="2"/>
        <v>0</v>
      </c>
      <c r="O489" s="302">
        <f t="shared" si="2"/>
        <v>0</v>
      </c>
      <c r="P489" s="302">
        <f t="shared" si="2"/>
        <v>0</v>
      </c>
      <c r="Q489" s="302">
        <f t="shared" si="2"/>
        <v>0</v>
      </c>
      <c r="R489" s="302">
        <f t="shared" si="2"/>
        <v>0</v>
      </c>
      <c r="S489" s="302">
        <f t="shared" si="2"/>
        <v>0</v>
      </c>
      <c r="T489" s="302">
        <f t="shared" si="2"/>
        <v>0</v>
      </c>
      <c r="U489" s="302">
        <f t="shared" si="2"/>
        <v>0</v>
      </c>
      <c r="V489" s="302">
        <f t="shared" si="2"/>
        <v>0</v>
      </c>
      <c r="W489" s="302">
        <f t="shared" si="2"/>
        <v>0</v>
      </c>
    </row>
    <row r="490" spans="1:23" ht="12.6" hidden="1" customHeight="1" outlineLevel="1">
      <c r="A490" s="503"/>
      <c r="B490" s="504">
        <v>2003</v>
      </c>
      <c r="C490" s="302">
        <f t="shared" si="2"/>
        <v>0</v>
      </c>
      <c r="D490" s="302">
        <f t="shared" si="2"/>
        <v>0</v>
      </c>
      <c r="E490" s="302">
        <f t="shared" si="2"/>
        <v>0</v>
      </c>
      <c r="F490" s="302">
        <f t="shared" si="2"/>
        <v>0</v>
      </c>
      <c r="G490" s="302">
        <f t="shared" si="2"/>
        <v>0</v>
      </c>
      <c r="H490" s="302">
        <f t="shared" si="2"/>
        <v>0</v>
      </c>
      <c r="I490" s="302">
        <f t="shared" si="2"/>
        <v>0</v>
      </c>
      <c r="J490" s="302">
        <f t="shared" si="2"/>
        <v>0</v>
      </c>
      <c r="K490" s="302">
        <f t="shared" si="2"/>
        <v>0</v>
      </c>
      <c r="L490" s="302">
        <f t="shared" si="2"/>
        <v>0</v>
      </c>
      <c r="M490" s="302">
        <f t="shared" si="2"/>
        <v>0</v>
      </c>
      <c r="N490" s="302">
        <f t="shared" si="2"/>
        <v>0</v>
      </c>
      <c r="O490" s="302">
        <f t="shared" si="2"/>
        <v>0</v>
      </c>
      <c r="P490" s="302">
        <f t="shared" si="2"/>
        <v>0</v>
      </c>
      <c r="Q490" s="302">
        <f t="shared" si="2"/>
        <v>0</v>
      </c>
      <c r="R490" s="302">
        <f t="shared" si="2"/>
        <v>0</v>
      </c>
      <c r="S490" s="302">
        <f t="shared" si="2"/>
        <v>0</v>
      </c>
      <c r="T490" s="302">
        <f t="shared" si="2"/>
        <v>0</v>
      </c>
      <c r="U490" s="302">
        <f t="shared" si="2"/>
        <v>0</v>
      </c>
      <c r="V490" s="302">
        <f t="shared" si="2"/>
        <v>0</v>
      </c>
      <c r="W490" s="302">
        <f t="shared" si="2"/>
        <v>0</v>
      </c>
    </row>
    <row r="491" spans="1:23" ht="12.6" hidden="1" customHeight="1" outlineLevel="1">
      <c r="A491" s="503"/>
      <c r="B491" s="504">
        <v>2004</v>
      </c>
      <c r="C491" s="302">
        <f t="shared" si="2"/>
        <v>0</v>
      </c>
      <c r="D491" s="302">
        <f t="shared" si="2"/>
        <v>0</v>
      </c>
      <c r="E491" s="302">
        <f t="shared" si="2"/>
        <v>0</v>
      </c>
      <c r="F491" s="302">
        <f t="shared" si="2"/>
        <v>0</v>
      </c>
      <c r="G491" s="302">
        <f t="shared" si="2"/>
        <v>0</v>
      </c>
      <c r="H491" s="302">
        <f t="shared" si="2"/>
        <v>0</v>
      </c>
      <c r="I491" s="302">
        <f t="shared" si="2"/>
        <v>0</v>
      </c>
      <c r="J491" s="302">
        <f t="shared" si="2"/>
        <v>0</v>
      </c>
      <c r="K491" s="302">
        <f t="shared" si="2"/>
        <v>0</v>
      </c>
      <c r="L491" s="302">
        <f t="shared" si="2"/>
        <v>0</v>
      </c>
      <c r="M491" s="302">
        <f t="shared" si="2"/>
        <v>0</v>
      </c>
      <c r="N491" s="302">
        <f t="shared" si="2"/>
        <v>0</v>
      </c>
      <c r="O491" s="302">
        <f t="shared" si="2"/>
        <v>0</v>
      </c>
      <c r="P491" s="302">
        <f t="shared" si="2"/>
        <v>0</v>
      </c>
      <c r="Q491" s="302">
        <f t="shared" si="2"/>
        <v>0</v>
      </c>
      <c r="R491" s="302">
        <f t="shared" si="2"/>
        <v>0</v>
      </c>
      <c r="S491" s="302">
        <f t="shared" si="2"/>
        <v>0</v>
      </c>
      <c r="T491" s="302">
        <f t="shared" si="2"/>
        <v>0</v>
      </c>
      <c r="U491" s="302">
        <f t="shared" si="2"/>
        <v>0</v>
      </c>
      <c r="V491" s="302">
        <f t="shared" si="2"/>
        <v>0</v>
      </c>
      <c r="W491" s="302">
        <f t="shared" si="2"/>
        <v>0</v>
      </c>
    </row>
    <row r="492" spans="1:23" ht="12.6" hidden="1" customHeight="1" outlineLevel="1">
      <c r="A492" s="505"/>
      <c r="B492" s="506">
        <v>2005</v>
      </c>
      <c r="C492" s="306">
        <f t="shared" si="2"/>
        <v>0</v>
      </c>
      <c r="D492" s="306">
        <f t="shared" si="2"/>
        <v>0</v>
      </c>
      <c r="E492" s="306">
        <f t="shared" si="2"/>
        <v>0</v>
      </c>
      <c r="F492" s="306">
        <f t="shared" si="2"/>
        <v>0</v>
      </c>
      <c r="G492" s="306">
        <f t="shared" si="2"/>
        <v>0</v>
      </c>
      <c r="H492" s="306">
        <f t="shared" si="2"/>
        <v>0</v>
      </c>
      <c r="I492" s="306">
        <f t="shared" si="2"/>
        <v>0</v>
      </c>
      <c r="J492" s="306">
        <f t="shared" si="2"/>
        <v>0</v>
      </c>
      <c r="K492" s="306">
        <f t="shared" si="2"/>
        <v>0</v>
      </c>
      <c r="L492" s="306">
        <f t="shared" si="2"/>
        <v>0</v>
      </c>
      <c r="M492" s="306">
        <f t="shared" si="2"/>
        <v>0</v>
      </c>
      <c r="N492" s="306">
        <f t="shared" si="2"/>
        <v>0</v>
      </c>
      <c r="O492" s="306">
        <f t="shared" si="2"/>
        <v>0</v>
      </c>
      <c r="P492" s="306">
        <f t="shared" si="2"/>
        <v>0</v>
      </c>
      <c r="Q492" s="306">
        <f t="shared" si="2"/>
        <v>0</v>
      </c>
      <c r="R492" s="306">
        <f t="shared" si="2"/>
        <v>0</v>
      </c>
      <c r="S492" s="306">
        <f t="shared" si="2"/>
        <v>0</v>
      </c>
      <c r="T492" s="306">
        <f t="shared" si="2"/>
        <v>0</v>
      </c>
      <c r="U492" s="306">
        <f t="shared" si="2"/>
        <v>0</v>
      </c>
      <c r="V492" s="306">
        <f t="shared" si="2"/>
        <v>0</v>
      </c>
      <c r="W492" s="306">
        <f t="shared" si="2"/>
        <v>0</v>
      </c>
    </row>
    <row r="493" spans="1:23" ht="12.6" hidden="1" customHeight="1" outlineLevel="1">
      <c r="A493" s="503" t="s">
        <v>32</v>
      </c>
      <c r="B493" s="507">
        <v>2001</v>
      </c>
      <c r="C493" s="302">
        <f t="shared" ref="C493:W497" si="3">MIN(C194,C209,C214,C219,C224,C229,C234,C239,C244,C249,C254,C259,C269,C274,C279,C284,C289,C294,C299,C304,C309,C314,C319,C324,C329,C344,C349,C354,C359,C364)</f>
        <v>0</v>
      </c>
      <c r="D493" s="302">
        <f t="shared" si="3"/>
        <v>0</v>
      </c>
      <c r="E493" s="302">
        <f t="shared" si="3"/>
        <v>0</v>
      </c>
      <c r="F493" s="302">
        <f t="shared" si="3"/>
        <v>0</v>
      </c>
      <c r="G493" s="302">
        <f t="shared" si="3"/>
        <v>0</v>
      </c>
      <c r="H493" s="302">
        <f t="shared" si="3"/>
        <v>0</v>
      </c>
      <c r="I493" s="302">
        <f t="shared" si="3"/>
        <v>0</v>
      </c>
      <c r="J493" s="302">
        <f t="shared" si="3"/>
        <v>0</v>
      </c>
      <c r="K493" s="302">
        <f t="shared" si="3"/>
        <v>0</v>
      </c>
      <c r="L493" s="302">
        <f t="shared" si="3"/>
        <v>0</v>
      </c>
      <c r="M493" s="302">
        <f t="shared" si="3"/>
        <v>0</v>
      </c>
      <c r="N493" s="302">
        <f t="shared" si="3"/>
        <v>0</v>
      </c>
      <c r="O493" s="302">
        <f t="shared" si="3"/>
        <v>0</v>
      </c>
      <c r="P493" s="302">
        <f t="shared" si="3"/>
        <v>0</v>
      </c>
      <c r="Q493" s="302">
        <f t="shared" si="3"/>
        <v>0</v>
      </c>
      <c r="R493" s="302">
        <f t="shared" si="3"/>
        <v>0</v>
      </c>
      <c r="S493" s="302">
        <f t="shared" si="3"/>
        <v>0</v>
      </c>
      <c r="T493" s="302">
        <f t="shared" si="3"/>
        <v>0</v>
      </c>
      <c r="U493" s="302">
        <f t="shared" si="3"/>
        <v>0</v>
      </c>
      <c r="V493" s="302">
        <f t="shared" si="3"/>
        <v>0</v>
      </c>
      <c r="W493" s="302">
        <f t="shared" si="3"/>
        <v>0</v>
      </c>
    </row>
    <row r="494" spans="1:23" ht="12.6" hidden="1" customHeight="1" outlineLevel="1">
      <c r="A494" s="503"/>
      <c r="B494" s="504">
        <v>2002</v>
      </c>
      <c r="C494" s="302">
        <f t="shared" si="3"/>
        <v>0</v>
      </c>
      <c r="D494" s="302">
        <f t="shared" si="3"/>
        <v>0</v>
      </c>
      <c r="E494" s="302">
        <f t="shared" si="3"/>
        <v>0</v>
      </c>
      <c r="F494" s="302">
        <f t="shared" si="3"/>
        <v>0</v>
      </c>
      <c r="G494" s="302">
        <f t="shared" si="3"/>
        <v>0</v>
      </c>
      <c r="H494" s="302">
        <f t="shared" si="3"/>
        <v>0</v>
      </c>
      <c r="I494" s="302">
        <f t="shared" si="3"/>
        <v>0</v>
      </c>
      <c r="J494" s="302">
        <f t="shared" si="3"/>
        <v>0</v>
      </c>
      <c r="K494" s="302">
        <f t="shared" si="3"/>
        <v>0</v>
      </c>
      <c r="L494" s="302">
        <f t="shared" si="3"/>
        <v>0</v>
      </c>
      <c r="M494" s="302">
        <f t="shared" si="3"/>
        <v>0</v>
      </c>
      <c r="N494" s="302">
        <f t="shared" si="3"/>
        <v>0</v>
      </c>
      <c r="O494" s="302">
        <f t="shared" si="3"/>
        <v>0</v>
      </c>
      <c r="P494" s="302">
        <f t="shared" si="3"/>
        <v>0</v>
      </c>
      <c r="Q494" s="302">
        <f t="shared" si="3"/>
        <v>0</v>
      </c>
      <c r="R494" s="302">
        <f t="shared" si="3"/>
        <v>0</v>
      </c>
      <c r="S494" s="302">
        <f t="shared" si="3"/>
        <v>0</v>
      </c>
      <c r="T494" s="302">
        <f t="shared" si="3"/>
        <v>0</v>
      </c>
      <c r="U494" s="302">
        <f t="shared" si="3"/>
        <v>0</v>
      </c>
      <c r="V494" s="302">
        <f t="shared" si="3"/>
        <v>0</v>
      </c>
      <c r="W494" s="302">
        <f t="shared" si="3"/>
        <v>0</v>
      </c>
    </row>
    <row r="495" spans="1:23" ht="12.6" hidden="1" customHeight="1" outlineLevel="1">
      <c r="A495" s="503"/>
      <c r="B495" s="504">
        <v>2003</v>
      </c>
      <c r="C495" s="302">
        <f t="shared" si="3"/>
        <v>0</v>
      </c>
      <c r="D495" s="302">
        <f t="shared" si="3"/>
        <v>0</v>
      </c>
      <c r="E495" s="302">
        <f t="shared" si="3"/>
        <v>0</v>
      </c>
      <c r="F495" s="302">
        <f t="shared" si="3"/>
        <v>0</v>
      </c>
      <c r="G495" s="302">
        <f t="shared" si="3"/>
        <v>0</v>
      </c>
      <c r="H495" s="302">
        <f t="shared" si="3"/>
        <v>0</v>
      </c>
      <c r="I495" s="302">
        <f t="shared" si="3"/>
        <v>0</v>
      </c>
      <c r="J495" s="302">
        <f t="shared" si="3"/>
        <v>0</v>
      </c>
      <c r="K495" s="302">
        <f t="shared" si="3"/>
        <v>0</v>
      </c>
      <c r="L495" s="302">
        <f t="shared" si="3"/>
        <v>0</v>
      </c>
      <c r="M495" s="302">
        <f t="shared" si="3"/>
        <v>0</v>
      </c>
      <c r="N495" s="302">
        <f t="shared" si="3"/>
        <v>0</v>
      </c>
      <c r="O495" s="302">
        <f t="shared" si="3"/>
        <v>0</v>
      </c>
      <c r="P495" s="302">
        <f t="shared" si="3"/>
        <v>0</v>
      </c>
      <c r="Q495" s="302">
        <f t="shared" si="3"/>
        <v>0</v>
      </c>
      <c r="R495" s="302">
        <f t="shared" si="3"/>
        <v>0</v>
      </c>
      <c r="S495" s="302">
        <f t="shared" si="3"/>
        <v>0</v>
      </c>
      <c r="T495" s="302">
        <f t="shared" si="3"/>
        <v>0</v>
      </c>
      <c r="U495" s="302">
        <f t="shared" si="3"/>
        <v>0</v>
      </c>
      <c r="V495" s="302">
        <f t="shared" si="3"/>
        <v>0</v>
      </c>
      <c r="W495" s="302">
        <f t="shared" si="3"/>
        <v>0</v>
      </c>
    </row>
    <row r="496" spans="1:23" ht="12.6" hidden="1" customHeight="1" outlineLevel="1">
      <c r="A496" s="503"/>
      <c r="B496" s="504">
        <v>2004</v>
      </c>
      <c r="C496" s="302">
        <f t="shared" si="3"/>
        <v>0</v>
      </c>
      <c r="D496" s="302">
        <f t="shared" si="3"/>
        <v>0</v>
      </c>
      <c r="E496" s="302">
        <f t="shared" si="3"/>
        <v>0</v>
      </c>
      <c r="F496" s="302">
        <f t="shared" si="3"/>
        <v>0</v>
      </c>
      <c r="G496" s="302">
        <f t="shared" si="3"/>
        <v>0</v>
      </c>
      <c r="H496" s="302">
        <f t="shared" si="3"/>
        <v>0</v>
      </c>
      <c r="I496" s="302">
        <f t="shared" si="3"/>
        <v>0</v>
      </c>
      <c r="J496" s="302">
        <f t="shared" si="3"/>
        <v>0</v>
      </c>
      <c r="K496" s="302">
        <f t="shared" si="3"/>
        <v>0</v>
      </c>
      <c r="L496" s="302">
        <f t="shared" si="3"/>
        <v>0</v>
      </c>
      <c r="M496" s="302">
        <f t="shared" si="3"/>
        <v>0</v>
      </c>
      <c r="N496" s="302">
        <f t="shared" si="3"/>
        <v>0</v>
      </c>
      <c r="O496" s="302">
        <f t="shared" si="3"/>
        <v>0</v>
      </c>
      <c r="P496" s="302">
        <f t="shared" si="3"/>
        <v>0</v>
      </c>
      <c r="Q496" s="302">
        <f t="shared" si="3"/>
        <v>0</v>
      </c>
      <c r="R496" s="302">
        <f t="shared" si="3"/>
        <v>0</v>
      </c>
      <c r="S496" s="302">
        <f t="shared" si="3"/>
        <v>0</v>
      </c>
      <c r="T496" s="302">
        <f t="shared" si="3"/>
        <v>0</v>
      </c>
      <c r="U496" s="302">
        <f t="shared" si="3"/>
        <v>0</v>
      </c>
      <c r="V496" s="302">
        <f t="shared" si="3"/>
        <v>0</v>
      </c>
      <c r="W496" s="302">
        <f t="shared" si="3"/>
        <v>0</v>
      </c>
    </row>
    <row r="497" spans="1:23" ht="12.6" hidden="1" customHeight="1" outlineLevel="1">
      <c r="A497" s="505"/>
      <c r="B497" s="506">
        <v>2005</v>
      </c>
      <c r="C497" s="306">
        <f t="shared" si="3"/>
        <v>0</v>
      </c>
      <c r="D497" s="306">
        <f t="shared" si="3"/>
        <v>0</v>
      </c>
      <c r="E497" s="306">
        <f t="shared" si="3"/>
        <v>0</v>
      </c>
      <c r="F497" s="306">
        <f t="shared" si="3"/>
        <v>0</v>
      </c>
      <c r="G497" s="306">
        <f t="shared" si="3"/>
        <v>0</v>
      </c>
      <c r="H497" s="306">
        <f t="shared" si="3"/>
        <v>0</v>
      </c>
      <c r="I497" s="306">
        <f t="shared" si="3"/>
        <v>0</v>
      </c>
      <c r="J497" s="306">
        <f t="shared" si="3"/>
        <v>0</v>
      </c>
      <c r="K497" s="306">
        <f t="shared" si="3"/>
        <v>0</v>
      </c>
      <c r="L497" s="306">
        <f t="shared" si="3"/>
        <v>0</v>
      </c>
      <c r="M497" s="306">
        <f t="shared" si="3"/>
        <v>0</v>
      </c>
      <c r="N497" s="306">
        <f t="shared" si="3"/>
        <v>0</v>
      </c>
      <c r="O497" s="306">
        <f t="shared" si="3"/>
        <v>0</v>
      </c>
      <c r="P497" s="306">
        <f t="shared" si="3"/>
        <v>0</v>
      </c>
      <c r="Q497" s="306">
        <f t="shared" si="3"/>
        <v>0</v>
      </c>
      <c r="R497" s="306">
        <f t="shared" si="3"/>
        <v>0</v>
      </c>
      <c r="S497" s="306">
        <f t="shared" si="3"/>
        <v>0</v>
      </c>
      <c r="T497" s="306">
        <f t="shared" si="3"/>
        <v>0</v>
      </c>
      <c r="U497" s="306">
        <f t="shared" si="3"/>
        <v>0</v>
      </c>
      <c r="V497" s="306">
        <f t="shared" si="3"/>
        <v>0</v>
      </c>
      <c r="W497" s="306">
        <f t="shared" si="3"/>
        <v>0</v>
      </c>
    </row>
    <row r="498" spans="1:23" ht="12.6" hidden="1" customHeight="1" outlineLevel="1">
      <c r="A498" s="503" t="s">
        <v>32</v>
      </c>
      <c r="B498" s="507">
        <v>2001</v>
      </c>
      <c r="C498" s="302">
        <f t="shared" ref="C498:W502" si="4">MIN(C369,C374,C379,C384,C389,C394,C399,C404,C414,C419,C424,C429,C434,C439,C444,C449,C454,C459,C464)</f>
        <v>0</v>
      </c>
      <c r="D498" s="302">
        <f t="shared" si="4"/>
        <v>0</v>
      </c>
      <c r="E498" s="302">
        <f t="shared" si="4"/>
        <v>0</v>
      </c>
      <c r="F498" s="302">
        <f t="shared" si="4"/>
        <v>0</v>
      </c>
      <c r="G498" s="302">
        <f t="shared" si="4"/>
        <v>0</v>
      </c>
      <c r="H498" s="302">
        <f t="shared" si="4"/>
        <v>0</v>
      </c>
      <c r="I498" s="302">
        <f t="shared" si="4"/>
        <v>0</v>
      </c>
      <c r="J498" s="302">
        <f t="shared" si="4"/>
        <v>0</v>
      </c>
      <c r="K498" s="302">
        <f t="shared" si="4"/>
        <v>0</v>
      </c>
      <c r="L498" s="302">
        <f t="shared" si="4"/>
        <v>0</v>
      </c>
      <c r="M498" s="302">
        <f t="shared" si="4"/>
        <v>0</v>
      </c>
      <c r="N498" s="302">
        <f t="shared" si="4"/>
        <v>0</v>
      </c>
      <c r="O498" s="302">
        <f t="shared" si="4"/>
        <v>0</v>
      </c>
      <c r="P498" s="302">
        <f t="shared" si="4"/>
        <v>0</v>
      </c>
      <c r="Q498" s="302">
        <f t="shared" si="4"/>
        <v>0</v>
      </c>
      <c r="R498" s="302">
        <f t="shared" si="4"/>
        <v>0</v>
      </c>
      <c r="S498" s="302">
        <f t="shared" si="4"/>
        <v>0</v>
      </c>
      <c r="T498" s="302">
        <f t="shared" si="4"/>
        <v>0</v>
      </c>
      <c r="U498" s="302">
        <f t="shared" si="4"/>
        <v>0</v>
      </c>
      <c r="V498" s="302">
        <f t="shared" si="4"/>
        <v>0</v>
      </c>
      <c r="W498" s="302">
        <f t="shared" si="4"/>
        <v>0</v>
      </c>
    </row>
    <row r="499" spans="1:23" ht="12.6" hidden="1" customHeight="1" outlineLevel="1">
      <c r="A499" s="503"/>
      <c r="B499" s="504">
        <v>2002</v>
      </c>
      <c r="C499" s="302">
        <f t="shared" si="4"/>
        <v>0</v>
      </c>
      <c r="D499" s="302">
        <f t="shared" si="4"/>
        <v>0</v>
      </c>
      <c r="E499" s="302">
        <f t="shared" si="4"/>
        <v>0</v>
      </c>
      <c r="F499" s="302">
        <f t="shared" si="4"/>
        <v>0</v>
      </c>
      <c r="G499" s="302">
        <f t="shared" si="4"/>
        <v>0</v>
      </c>
      <c r="H499" s="302">
        <f t="shared" si="4"/>
        <v>0</v>
      </c>
      <c r="I499" s="302">
        <f t="shared" si="4"/>
        <v>0</v>
      </c>
      <c r="J499" s="302">
        <f t="shared" si="4"/>
        <v>0</v>
      </c>
      <c r="K499" s="302">
        <f t="shared" si="4"/>
        <v>0</v>
      </c>
      <c r="L499" s="302">
        <f t="shared" si="4"/>
        <v>0</v>
      </c>
      <c r="M499" s="302">
        <f t="shared" si="4"/>
        <v>0</v>
      </c>
      <c r="N499" s="302">
        <f t="shared" si="4"/>
        <v>0</v>
      </c>
      <c r="O499" s="302">
        <f t="shared" si="4"/>
        <v>0</v>
      </c>
      <c r="P499" s="302">
        <f t="shared" si="4"/>
        <v>0</v>
      </c>
      <c r="Q499" s="302">
        <f t="shared" si="4"/>
        <v>0</v>
      </c>
      <c r="R499" s="302">
        <f t="shared" si="4"/>
        <v>0</v>
      </c>
      <c r="S499" s="302">
        <f t="shared" si="4"/>
        <v>0</v>
      </c>
      <c r="T499" s="302">
        <f t="shared" si="4"/>
        <v>0</v>
      </c>
      <c r="U499" s="302">
        <f t="shared" si="4"/>
        <v>0</v>
      </c>
      <c r="V499" s="302">
        <f t="shared" si="4"/>
        <v>0</v>
      </c>
      <c r="W499" s="302">
        <f t="shared" si="4"/>
        <v>0</v>
      </c>
    </row>
    <row r="500" spans="1:23" ht="12.6" hidden="1" customHeight="1" outlineLevel="1">
      <c r="A500" s="503"/>
      <c r="B500" s="504">
        <v>2003</v>
      </c>
      <c r="C500" s="302">
        <f t="shared" si="4"/>
        <v>0</v>
      </c>
      <c r="D500" s="302">
        <f t="shared" si="4"/>
        <v>0</v>
      </c>
      <c r="E500" s="302">
        <f t="shared" si="4"/>
        <v>0</v>
      </c>
      <c r="F500" s="302">
        <f t="shared" si="4"/>
        <v>0</v>
      </c>
      <c r="G500" s="302">
        <f t="shared" si="4"/>
        <v>0</v>
      </c>
      <c r="H500" s="302">
        <f t="shared" si="4"/>
        <v>0</v>
      </c>
      <c r="I500" s="302">
        <f t="shared" si="4"/>
        <v>0</v>
      </c>
      <c r="J500" s="302">
        <f t="shared" si="4"/>
        <v>0</v>
      </c>
      <c r="K500" s="302">
        <f t="shared" si="4"/>
        <v>0</v>
      </c>
      <c r="L500" s="302">
        <f t="shared" si="4"/>
        <v>0</v>
      </c>
      <c r="M500" s="302">
        <f t="shared" si="4"/>
        <v>0</v>
      </c>
      <c r="N500" s="302">
        <f t="shared" si="4"/>
        <v>0</v>
      </c>
      <c r="O500" s="302">
        <f t="shared" si="4"/>
        <v>0</v>
      </c>
      <c r="P500" s="302">
        <f t="shared" si="4"/>
        <v>0</v>
      </c>
      <c r="Q500" s="302">
        <f t="shared" si="4"/>
        <v>0</v>
      </c>
      <c r="R500" s="302">
        <f t="shared" si="4"/>
        <v>0</v>
      </c>
      <c r="S500" s="302">
        <f t="shared" si="4"/>
        <v>0</v>
      </c>
      <c r="T500" s="302">
        <f t="shared" si="4"/>
        <v>0</v>
      </c>
      <c r="U500" s="302">
        <f t="shared" si="4"/>
        <v>0</v>
      </c>
      <c r="V500" s="302">
        <f t="shared" si="4"/>
        <v>0</v>
      </c>
      <c r="W500" s="302">
        <f t="shared" si="4"/>
        <v>0</v>
      </c>
    </row>
    <row r="501" spans="1:23" ht="12.6" hidden="1" customHeight="1" outlineLevel="1">
      <c r="A501" s="503"/>
      <c r="B501" s="504">
        <v>2004</v>
      </c>
      <c r="C501" s="302">
        <f t="shared" si="4"/>
        <v>0</v>
      </c>
      <c r="D501" s="302">
        <f t="shared" si="4"/>
        <v>0</v>
      </c>
      <c r="E501" s="302">
        <f t="shared" si="4"/>
        <v>0</v>
      </c>
      <c r="F501" s="302">
        <f t="shared" si="4"/>
        <v>0</v>
      </c>
      <c r="G501" s="302">
        <f t="shared" si="4"/>
        <v>0</v>
      </c>
      <c r="H501" s="302">
        <f t="shared" si="4"/>
        <v>0</v>
      </c>
      <c r="I501" s="302">
        <f t="shared" si="4"/>
        <v>0</v>
      </c>
      <c r="J501" s="302">
        <f t="shared" si="4"/>
        <v>0</v>
      </c>
      <c r="K501" s="302">
        <f t="shared" si="4"/>
        <v>0</v>
      </c>
      <c r="L501" s="302">
        <f t="shared" si="4"/>
        <v>0</v>
      </c>
      <c r="M501" s="302">
        <f t="shared" si="4"/>
        <v>0</v>
      </c>
      <c r="N501" s="302">
        <f t="shared" si="4"/>
        <v>0</v>
      </c>
      <c r="O501" s="302">
        <f t="shared" si="4"/>
        <v>0</v>
      </c>
      <c r="P501" s="302">
        <f t="shared" si="4"/>
        <v>0</v>
      </c>
      <c r="Q501" s="302">
        <f t="shared" si="4"/>
        <v>0</v>
      </c>
      <c r="R501" s="302">
        <f t="shared" si="4"/>
        <v>0</v>
      </c>
      <c r="S501" s="302">
        <f t="shared" si="4"/>
        <v>0</v>
      </c>
      <c r="T501" s="302">
        <f t="shared" si="4"/>
        <v>0</v>
      </c>
      <c r="U501" s="302">
        <f t="shared" si="4"/>
        <v>0</v>
      </c>
      <c r="V501" s="302">
        <f t="shared" si="4"/>
        <v>0</v>
      </c>
      <c r="W501" s="302">
        <f t="shared" si="4"/>
        <v>0</v>
      </c>
    </row>
    <row r="502" spans="1:23" ht="12.6" hidden="1" customHeight="1" outlineLevel="1">
      <c r="A502" s="505"/>
      <c r="B502" s="506">
        <v>2005</v>
      </c>
      <c r="C502" s="306">
        <f t="shared" si="4"/>
        <v>0</v>
      </c>
      <c r="D502" s="306">
        <f t="shared" si="4"/>
        <v>0</v>
      </c>
      <c r="E502" s="306">
        <f t="shared" si="4"/>
        <v>0</v>
      </c>
      <c r="F502" s="306">
        <f t="shared" si="4"/>
        <v>0</v>
      </c>
      <c r="G502" s="306">
        <f t="shared" si="4"/>
        <v>0</v>
      </c>
      <c r="H502" s="306">
        <f t="shared" si="4"/>
        <v>0</v>
      </c>
      <c r="I502" s="306">
        <f t="shared" si="4"/>
        <v>0</v>
      </c>
      <c r="J502" s="306">
        <f t="shared" si="4"/>
        <v>0</v>
      </c>
      <c r="K502" s="306">
        <f t="shared" si="4"/>
        <v>0</v>
      </c>
      <c r="L502" s="306">
        <f t="shared" si="4"/>
        <v>0</v>
      </c>
      <c r="M502" s="306">
        <f t="shared" si="4"/>
        <v>0</v>
      </c>
      <c r="N502" s="306">
        <f t="shared" si="4"/>
        <v>0</v>
      </c>
      <c r="O502" s="306">
        <f t="shared" si="4"/>
        <v>0</v>
      </c>
      <c r="P502" s="306">
        <f t="shared" si="4"/>
        <v>0</v>
      </c>
      <c r="Q502" s="306">
        <f t="shared" si="4"/>
        <v>0</v>
      </c>
      <c r="R502" s="306">
        <f t="shared" si="4"/>
        <v>0</v>
      </c>
      <c r="S502" s="306">
        <f t="shared" si="4"/>
        <v>0</v>
      </c>
      <c r="T502" s="306">
        <f t="shared" si="4"/>
        <v>0</v>
      </c>
      <c r="U502" s="306">
        <f t="shared" si="4"/>
        <v>0</v>
      </c>
      <c r="V502" s="306">
        <f t="shared" si="4"/>
        <v>0</v>
      </c>
      <c r="W502" s="306">
        <f t="shared" si="4"/>
        <v>0</v>
      </c>
    </row>
    <row r="503" spans="1:23" ht="12.6" hidden="1" customHeight="1" outlineLevel="1">
      <c r="A503" s="508" t="s">
        <v>32</v>
      </c>
      <c r="B503" s="509">
        <v>2001</v>
      </c>
      <c r="C503" s="310">
        <f t="shared" ref="C503:W507" si="5">MIN(C488,C493,C498)</f>
        <v>0</v>
      </c>
      <c r="D503" s="310">
        <f t="shared" si="5"/>
        <v>0</v>
      </c>
      <c r="E503" s="310">
        <f t="shared" si="5"/>
        <v>0</v>
      </c>
      <c r="F503" s="310">
        <f t="shared" si="5"/>
        <v>0</v>
      </c>
      <c r="G503" s="310">
        <f t="shared" si="5"/>
        <v>0</v>
      </c>
      <c r="H503" s="310">
        <f t="shared" si="5"/>
        <v>0</v>
      </c>
      <c r="I503" s="310">
        <f t="shared" si="5"/>
        <v>0</v>
      </c>
      <c r="J503" s="310">
        <f t="shared" si="5"/>
        <v>0</v>
      </c>
      <c r="K503" s="310">
        <f t="shared" si="5"/>
        <v>0</v>
      </c>
      <c r="L503" s="310">
        <f t="shared" si="5"/>
        <v>0</v>
      </c>
      <c r="M503" s="310">
        <f t="shared" si="5"/>
        <v>0</v>
      </c>
      <c r="N503" s="310">
        <f t="shared" si="5"/>
        <v>0</v>
      </c>
      <c r="O503" s="310">
        <f t="shared" si="5"/>
        <v>0</v>
      </c>
      <c r="P503" s="310">
        <f t="shared" si="5"/>
        <v>0</v>
      </c>
      <c r="Q503" s="310">
        <f t="shared" si="5"/>
        <v>0</v>
      </c>
      <c r="R503" s="310">
        <f t="shared" si="5"/>
        <v>0</v>
      </c>
      <c r="S503" s="310">
        <f t="shared" si="5"/>
        <v>0</v>
      </c>
      <c r="T503" s="310">
        <f t="shared" si="5"/>
        <v>0</v>
      </c>
      <c r="U503" s="310">
        <f t="shared" si="5"/>
        <v>0</v>
      </c>
      <c r="V503" s="310">
        <f t="shared" si="5"/>
        <v>0</v>
      </c>
      <c r="W503" s="310">
        <f t="shared" si="5"/>
        <v>0</v>
      </c>
    </row>
    <row r="504" spans="1:23" ht="12.6" hidden="1" customHeight="1" outlineLevel="1">
      <c r="A504" s="508" t="s">
        <v>32</v>
      </c>
      <c r="B504" s="509">
        <v>2002</v>
      </c>
      <c r="C504" s="310">
        <f t="shared" si="5"/>
        <v>0</v>
      </c>
      <c r="D504" s="310">
        <f t="shared" si="5"/>
        <v>0</v>
      </c>
      <c r="E504" s="310">
        <f t="shared" si="5"/>
        <v>0</v>
      </c>
      <c r="F504" s="310">
        <f t="shared" si="5"/>
        <v>0</v>
      </c>
      <c r="G504" s="310">
        <f t="shared" si="5"/>
        <v>0</v>
      </c>
      <c r="H504" s="310">
        <f t="shared" si="5"/>
        <v>0</v>
      </c>
      <c r="I504" s="310">
        <f t="shared" si="5"/>
        <v>0</v>
      </c>
      <c r="J504" s="310">
        <f t="shared" si="5"/>
        <v>0</v>
      </c>
      <c r="K504" s="310">
        <f t="shared" si="5"/>
        <v>0</v>
      </c>
      <c r="L504" s="310">
        <f t="shared" si="5"/>
        <v>0</v>
      </c>
      <c r="M504" s="310">
        <f t="shared" si="5"/>
        <v>0</v>
      </c>
      <c r="N504" s="310">
        <f t="shared" si="5"/>
        <v>0</v>
      </c>
      <c r="O504" s="310">
        <f t="shared" si="5"/>
        <v>0</v>
      </c>
      <c r="P504" s="310">
        <f t="shared" si="5"/>
        <v>0</v>
      </c>
      <c r="Q504" s="310">
        <f t="shared" si="5"/>
        <v>0</v>
      </c>
      <c r="R504" s="310">
        <f t="shared" si="5"/>
        <v>0</v>
      </c>
      <c r="S504" s="310">
        <f t="shared" si="5"/>
        <v>0</v>
      </c>
      <c r="T504" s="310">
        <f t="shared" si="5"/>
        <v>0</v>
      </c>
      <c r="U504" s="310">
        <f t="shared" si="5"/>
        <v>0</v>
      </c>
      <c r="V504" s="310">
        <f t="shared" si="5"/>
        <v>0</v>
      </c>
      <c r="W504" s="310">
        <f t="shared" si="5"/>
        <v>0</v>
      </c>
    </row>
    <row r="505" spans="1:23" ht="12.6" hidden="1" customHeight="1" outlineLevel="1">
      <c r="A505" s="508" t="s">
        <v>32</v>
      </c>
      <c r="B505" s="509">
        <v>2003</v>
      </c>
      <c r="C505" s="310">
        <f t="shared" si="5"/>
        <v>0</v>
      </c>
      <c r="D505" s="310">
        <f t="shared" si="5"/>
        <v>0</v>
      </c>
      <c r="E505" s="310">
        <f t="shared" si="5"/>
        <v>0</v>
      </c>
      <c r="F505" s="310">
        <f t="shared" si="5"/>
        <v>0</v>
      </c>
      <c r="G505" s="310">
        <f t="shared" si="5"/>
        <v>0</v>
      </c>
      <c r="H505" s="310">
        <f t="shared" si="5"/>
        <v>0</v>
      </c>
      <c r="I505" s="310">
        <f t="shared" si="5"/>
        <v>0</v>
      </c>
      <c r="J505" s="310">
        <f t="shared" si="5"/>
        <v>0</v>
      </c>
      <c r="K505" s="310">
        <f t="shared" si="5"/>
        <v>0</v>
      </c>
      <c r="L505" s="310">
        <f t="shared" si="5"/>
        <v>0</v>
      </c>
      <c r="M505" s="310">
        <f t="shared" si="5"/>
        <v>0</v>
      </c>
      <c r="N505" s="310">
        <f t="shared" si="5"/>
        <v>0</v>
      </c>
      <c r="O505" s="310">
        <f t="shared" si="5"/>
        <v>0</v>
      </c>
      <c r="P505" s="310">
        <f t="shared" si="5"/>
        <v>0</v>
      </c>
      <c r="Q505" s="310">
        <f t="shared" si="5"/>
        <v>0</v>
      </c>
      <c r="R505" s="310">
        <f t="shared" si="5"/>
        <v>0</v>
      </c>
      <c r="S505" s="310">
        <f t="shared" si="5"/>
        <v>0</v>
      </c>
      <c r="T505" s="310">
        <f t="shared" si="5"/>
        <v>0</v>
      </c>
      <c r="U505" s="310">
        <f t="shared" si="5"/>
        <v>0</v>
      </c>
      <c r="V505" s="310">
        <f t="shared" si="5"/>
        <v>0</v>
      </c>
      <c r="W505" s="310">
        <f t="shared" si="5"/>
        <v>0</v>
      </c>
    </row>
    <row r="506" spans="1:23" ht="12.6" hidden="1" customHeight="1" outlineLevel="1">
      <c r="A506" s="508" t="s">
        <v>32</v>
      </c>
      <c r="B506" s="509">
        <v>2004</v>
      </c>
      <c r="C506" s="310">
        <f t="shared" si="5"/>
        <v>0</v>
      </c>
      <c r="D506" s="310">
        <f t="shared" si="5"/>
        <v>0</v>
      </c>
      <c r="E506" s="310">
        <f t="shared" si="5"/>
        <v>0</v>
      </c>
      <c r="F506" s="310">
        <f t="shared" si="5"/>
        <v>0</v>
      </c>
      <c r="G506" s="310">
        <f t="shared" si="5"/>
        <v>0</v>
      </c>
      <c r="H506" s="310">
        <f t="shared" si="5"/>
        <v>0</v>
      </c>
      <c r="I506" s="310">
        <f t="shared" si="5"/>
        <v>0</v>
      </c>
      <c r="J506" s="310">
        <f t="shared" si="5"/>
        <v>0</v>
      </c>
      <c r="K506" s="310">
        <f t="shared" si="5"/>
        <v>0</v>
      </c>
      <c r="L506" s="310">
        <f t="shared" si="5"/>
        <v>0</v>
      </c>
      <c r="M506" s="310">
        <f t="shared" si="5"/>
        <v>0</v>
      </c>
      <c r="N506" s="310">
        <f t="shared" si="5"/>
        <v>0</v>
      </c>
      <c r="O506" s="310">
        <f t="shared" si="5"/>
        <v>0</v>
      </c>
      <c r="P506" s="310">
        <f t="shared" si="5"/>
        <v>0</v>
      </c>
      <c r="Q506" s="310">
        <f t="shared" si="5"/>
        <v>0</v>
      </c>
      <c r="R506" s="310">
        <f t="shared" si="5"/>
        <v>0</v>
      </c>
      <c r="S506" s="310">
        <f t="shared" si="5"/>
        <v>0</v>
      </c>
      <c r="T506" s="310">
        <f t="shared" si="5"/>
        <v>0</v>
      </c>
      <c r="U506" s="310">
        <f t="shared" si="5"/>
        <v>0</v>
      </c>
      <c r="V506" s="310">
        <f t="shared" si="5"/>
        <v>0</v>
      </c>
      <c r="W506" s="310">
        <f t="shared" si="5"/>
        <v>0</v>
      </c>
    </row>
    <row r="507" spans="1:23" ht="12.6" hidden="1" customHeight="1" outlineLevel="1">
      <c r="A507" s="508" t="s">
        <v>32</v>
      </c>
      <c r="B507" s="509">
        <v>2005</v>
      </c>
      <c r="C507" s="310">
        <f t="shared" si="5"/>
        <v>0</v>
      </c>
      <c r="D507" s="310">
        <f t="shared" si="5"/>
        <v>0</v>
      </c>
      <c r="E507" s="310">
        <f t="shared" si="5"/>
        <v>0</v>
      </c>
      <c r="F507" s="310">
        <f t="shared" si="5"/>
        <v>0</v>
      </c>
      <c r="G507" s="310">
        <f t="shared" si="5"/>
        <v>0</v>
      </c>
      <c r="H507" s="310">
        <f t="shared" si="5"/>
        <v>0</v>
      </c>
      <c r="I507" s="310">
        <f t="shared" si="5"/>
        <v>0</v>
      </c>
      <c r="J507" s="310">
        <f t="shared" si="5"/>
        <v>0</v>
      </c>
      <c r="K507" s="310">
        <f t="shared" si="5"/>
        <v>0</v>
      </c>
      <c r="L507" s="310">
        <f t="shared" si="5"/>
        <v>0</v>
      </c>
      <c r="M507" s="310">
        <f t="shared" si="5"/>
        <v>0</v>
      </c>
      <c r="N507" s="310">
        <f t="shared" si="5"/>
        <v>0</v>
      </c>
      <c r="O507" s="310">
        <f t="shared" si="5"/>
        <v>0</v>
      </c>
      <c r="P507" s="310">
        <f t="shared" si="5"/>
        <v>0</v>
      </c>
      <c r="Q507" s="310">
        <f t="shared" si="5"/>
        <v>0</v>
      </c>
      <c r="R507" s="310">
        <f t="shared" si="5"/>
        <v>0</v>
      </c>
      <c r="S507" s="310">
        <f t="shared" si="5"/>
        <v>0</v>
      </c>
      <c r="T507" s="310">
        <f t="shared" si="5"/>
        <v>0</v>
      </c>
      <c r="U507" s="310">
        <f t="shared" si="5"/>
        <v>0</v>
      </c>
      <c r="V507" s="310">
        <f t="shared" si="5"/>
        <v>0</v>
      </c>
      <c r="W507" s="310">
        <f t="shared" si="5"/>
        <v>0</v>
      </c>
    </row>
    <row r="508" spans="1:23" ht="12.6" hidden="1" customHeight="1" outlineLevel="1">
      <c r="A508" s="510" t="s">
        <v>33</v>
      </c>
      <c r="B508" s="511">
        <v>2001</v>
      </c>
      <c r="C508" s="314">
        <f t="shared" ref="C508:W512" si="6">MAX(C24,C29,C34,C39,C44,C49,C54,C59,C74,C79,C84,C89,C94,C99,C104,C114,C119,C124,C129,C134,C139,C144,C149,C154,C164,C169,C174,C179,C184,C189)</f>
        <v>0</v>
      </c>
      <c r="D508" s="314">
        <f t="shared" si="6"/>
        <v>0</v>
      </c>
      <c r="E508" s="314">
        <f t="shared" si="6"/>
        <v>0</v>
      </c>
      <c r="F508" s="314">
        <f t="shared" si="6"/>
        <v>0</v>
      </c>
      <c r="G508" s="314">
        <f t="shared" si="6"/>
        <v>0</v>
      </c>
      <c r="H508" s="314">
        <f t="shared" si="6"/>
        <v>0</v>
      </c>
      <c r="I508" s="314">
        <f t="shared" si="6"/>
        <v>0</v>
      </c>
      <c r="J508" s="314">
        <f t="shared" si="6"/>
        <v>0</v>
      </c>
      <c r="K508" s="314">
        <f t="shared" si="6"/>
        <v>0</v>
      </c>
      <c r="L508" s="314">
        <f t="shared" si="6"/>
        <v>0</v>
      </c>
      <c r="M508" s="314">
        <f t="shared" si="6"/>
        <v>0</v>
      </c>
      <c r="N508" s="314">
        <f t="shared" si="6"/>
        <v>0</v>
      </c>
      <c r="O508" s="314">
        <f t="shared" si="6"/>
        <v>0</v>
      </c>
      <c r="P508" s="314">
        <f t="shared" si="6"/>
        <v>0</v>
      </c>
      <c r="Q508" s="314">
        <f t="shared" si="6"/>
        <v>0</v>
      </c>
      <c r="R508" s="314">
        <f t="shared" si="6"/>
        <v>0</v>
      </c>
      <c r="S508" s="314">
        <f t="shared" si="6"/>
        <v>0</v>
      </c>
      <c r="T508" s="314">
        <f t="shared" si="6"/>
        <v>0</v>
      </c>
      <c r="U508" s="314">
        <f t="shared" si="6"/>
        <v>0</v>
      </c>
      <c r="V508" s="314">
        <f t="shared" si="6"/>
        <v>0</v>
      </c>
      <c r="W508" s="314">
        <f t="shared" si="6"/>
        <v>0</v>
      </c>
    </row>
    <row r="509" spans="1:23" ht="12.6" hidden="1" customHeight="1" outlineLevel="1">
      <c r="A509" s="510"/>
      <c r="B509" s="511">
        <v>2002</v>
      </c>
      <c r="C509" s="314">
        <f t="shared" si="6"/>
        <v>0</v>
      </c>
      <c r="D509" s="314">
        <f t="shared" si="6"/>
        <v>0</v>
      </c>
      <c r="E509" s="314">
        <f t="shared" si="6"/>
        <v>0</v>
      </c>
      <c r="F509" s="314">
        <f t="shared" si="6"/>
        <v>0</v>
      </c>
      <c r="G509" s="314">
        <f t="shared" si="6"/>
        <v>0</v>
      </c>
      <c r="H509" s="314">
        <f t="shared" si="6"/>
        <v>0</v>
      </c>
      <c r="I509" s="314">
        <f t="shared" si="6"/>
        <v>0</v>
      </c>
      <c r="J509" s="314">
        <f t="shared" si="6"/>
        <v>0</v>
      </c>
      <c r="K509" s="314">
        <f t="shared" si="6"/>
        <v>0</v>
      </c>
      <c r="L509" s="314">
        <f t="shared" si="6"/>
        <v>0</v>
      </c>
      <c r="M509" s="314">
        <f t="shared" si="6"/>
        <v>0</v>
      </c>
      <c r="N509" s="314">
        <f t="shared" si="6"/>
        <v>0</v>
      </c>
      <c r="O509" s="314">
        <f t="shared" si="6"/>
        <v>0</v>
      </c>
      <c r="P509" s="314">
        <f t="shared" si="6"/>
        <v>0</v>
      </c>
      <c r="Q509" s="314">
        <f t="shared" si="6"/>
        <v>0</v>
      </c>
      <c r="R509" s="314">
        <f t="shared" si="6"/>
        <v>0</v>
      </c>
      <c r="S509" s="314">
        <f t="shared" si="6"/>
        <v>0</v>
      </c>
      <c r="T509" s="314">
        <f t="shared" si="6"/>
        <v>0</v>
      </c>
      <c r="U509" s="314">
        <f t="shared" si="6"/>
        <v>0</v>
      </c>
      <c r="V509" s="314">
        <f t="shared" si="6"/>
        <v>0</v>
      </c>
      <c r="W509" s="314">
        <f t="shared" si="6"/>
        <v>0</v>
      </c>
    </row>
    <row r="510" spans="1:23" ht="12.6" hidden="1" customHeight="1" outlineLevel="1">
      <c r="A510" s="510"/>
      <c r="B510" s="511">
        <v>2003</v>
      </c>
      <c r="C510" s="314">
        <f t="shared" si="6"/>
        <v>0</v>
      </c>
      <c r="D510" s="314">
        <f t="shared" si="6"/>
        <v>0</v>
      </c>
      <c r="E510" s="314">
        <f t="shared" si="6"/>
        <v>0</v>
      </c>
      <c r="F510" s="314">
        <f t="shared" si="6"/>
        <v>0</v>
      </c>
      <c r="G510" s="314">
        <f t="shared" si="6"/>
        <v>0</v>
      </c>
      <c r="H510" s="314">
        <f t="shared" si="6"/>
        <v>0</v>
      </c>
      <c r="I510" s="314">
        <f t="shared" si="6"/>
        <v>0</v>
      </c>
      <c r="J510" s="314">
        <f t="shared" si="6"/>
        <v>0</v>
      </c>
      <c r="K510" s="314">
        <f t="shared" si="6"/>
        <v>0</v>
      </c>
      <c r="L510" s="314">
        <f t="shared" si="6"/>
        <v>0</v>
      </c>
      <c r="M510" s="314">
        <f t="shared" si="6"/>
        <v>0</v>
      </c>
      <c r="N510" s="314">
        <f t="shared" si="6"/>
        <v>0</v>
      </c>
      <c r="O510" s="314">
        <f t="shared" si="6"/>
        <v>0</v>
      </c>
      <c r="P510" s="314">
        <f t="shared" si="6"/>
        <v>0</v>
      </c>
      <c r="Q510" s="314">
        <f t="shared" si="6"/>
        <v>0</v>
      </c>
      <c r="R510" s="314">
        <f t="shared" si="6"/>
        <v>0</v>
      </c>
      <c r="S510" s="314">
        <f t="shared" si="6"/>
        <v>0</v>
      </c>
      <c r="T510" s="314">
        <f t="shared" si="6"/>
        <v>0</v>
      </c>
      <c r="U510" s="314">
        <f t="shared" si="6"/>
        <v>0</v>
      </c>
      <c r="V510" s="314">
        <f t="shared" si="6"/>
        <v>0</v>
      </c>
      <c r="W510" s="314">
        <f t="shared" si="6"/>
        <v>0</v>
      </c>
    </row>
    <row r="511" spans="1:23" ht="12.6" hidden="1" customHeight="1" outlineLevel="1">
      <c r="A511" s="510"/>
      <c r="B511" s="511">
        <v>2004</v>
      </c>
      <c r="C511" s="314">
        <f t="shared" si="6"/>
        <v>0</v>
      </c>
      <c r="D511" s="314">
        <f t="shared" si="6"/>
        <v>0</v>
      </c>
      <c r="E511" s="314">
        <f t="shared" si="6"/>
        <v>0</v>
      </c>
      <c r="F511" s="314">
        <f t="shared" si="6"/>
        <v>0</v>
      </c>
      <c r="G511" s="314">
        <f t="shared" si="6"/>
        <v>0</v>
      </c>
      <c r="H511" s="314">
        <f t="shared" si="6"/>
        <v>0</v>
      </c>
      <c r="I511" s="314">
        <f t="shared" si="6"/>
        <v>0</v>
      </c>
      <c r="J511" s="314">
        <f t="shared" si="6"/>
        <v>0</v>
      </c>
      <c r="K511" s="314">
        <f t="shared" si="6"/>
        <v>0</v>
      </c>
      <c r="L511" s="314">
        <f t="shared" si="6"/>
        <v>0</v>
      </c>
      <c r="M511" s="314">
        <f t="shared" si="6"/>
        <v>0</v>
      </c>
      <c r="N511" s="314">
        <f t="shared" si="6"/>
        <v>0</v>
      </c>
      <c r="O511" s="314">
        <f t="shared" si="6"/>
        <v>0</v>
      </c>
      <c r="P511" s="314">
        <f t="shared" si="6"/>
        <v>0</v>
      </c>
      <c r="Q511" s="314">
        <f t="shared" si="6"/>
        <v>0</v>
      </c>
      <c r="R511" s="314">
        <f t="shared" si="6"/>
        <v>0</v>
      </c>
      <c r="S511" s="314">
        <f t="shared" si="6"/>
        <v>0</v>
      </c>
      <c r="T511" s="314">
        <f t="shared" si="6"/>
        <v>0</v>
      </c>
      <c r="U511" s="314">
        <f t="shared" si="6"/>
        <v>0</v>
      </c>
      <c r="V511" s="314">
        <f t="shared" si="6"/>
        <v>0</v>
      </c>
      <c r="W511" s="314">
        <f t="shared" si="6"/>
        <v>0</v>
      </c>
    </row>
    <row r="512" spans="1:23" ht="12.6" hidden="1" customHeight="1" outlineLevel="1">
      <c r="A512" s="512"/>
      <c r="B512" s="513">
        <v>2005</v>
      </c>
      <c r="C512" s="314">
        <f t="shared" si="6"/>
        <v>0</v>
      </c>
      <c r="D512" s="314">
        <f t="shared" si="6"/>
        <v>0</v>
      </c>
      <c r="E512" s="314">
        <f t="shared" si="6"/>
        <v>0</v>
      </c>
      <c r="F512" s="314">
        <f t="shared" si="6"/>
        <v>0</v>
      </c>
      <c r="G512" s="314">
        <f t="shared" si="6"/>
        <v>0</v>
      </c>
      <c r="H512" s="314">
        <f t="shared" si="6"/>
        <v>0</v>
      </c>
      <c r="I512" s="314">
        <f t="shared" si="6"/>
        <v>0</v>
      </c>
      <c r="J512" s="314">
        <f t="shared" si="6"/>
        <v>0</v>
      </c>
      <c r="K512" s="314">
        <f t="shared" si="6"/>
        <v>0</v>
      </c>
      <c r="L512" s="314">
        <f t="shared" si="6"/>
        <v>0</v>
      </c>
      <c r="M512" s="314">
        <f t="shared" si="6"/>
        <v>0</v>
      </c>
      <c r="N512" s="314">
        <f t="shared" si="6"/>
        <v>0</v>
      </c>
      <c r="O512" s="314">
        <f t="shared" si="6"/>
        <v>0</v>
      </c>
      <c r="P512" s="314">
        <f t="shared" si="6"/>
        <v>0</v>
      </c>
      <c r="Q512" s="314">
        <f t="shared" si="6"/>
        <v>0</v>
      </c>
      <c r="R512" s="314">
        <f t="shared" si="6"/>
        <v>0</v>
      </c>
      <c r="S512" s="314">
        <f t="shared" si="6"/>
        <v>0</v>
      </c>
      <c r="T512" s="314">
        <f t="shared" si="6"/>
        <v>0</v>
      </c>
      <c r="U512" s="314">
        <f t="shared" si="6"/>
        <v>0</v>
      </c>
      <c r="V512" s="314">
        <f t="shared" si="6"/>
        <v>0</v>
      </c>
      <c r="W512" s="314">
        <f t="shared" si="6"/>
        <v>0</v>
      </c>
    </row>
    <row r="513" spans="1:23" ht="12.6" hidden="1" customHeight="1" outlineLevel="1">
      <c r="A513" s="510" t="s">
        <v>33</v>
      </c>
      <c r="B513" s="514">
        <v>2001</v>
      </c>
      <c r="C513" s="314">
        <f t="shared" ref="C513:W517" si="7">MAX(C194,C209,C214,C219,C224,C229,C234,C239,C244,C249,C254,C259,C269,C274,C279,C284,C289,C294,C299,C304,C309,C314,C319,C324,C329,C344,C349,C354,C359,C364)</f>
        <v>0</v>
      </c>
      <c r="D513" s="314">
        <f t="shared" si="7"/>
        <v>0</v>
      </c>
      <c r="E513" s="314">
        <f t="shared" si="7"/>
        <v>0</v>
      </c>
      <c r="F513" s="314">
        <f t="shared" si="7"/>
        <v>0</v>
      </c>
      <c r="G513" s="314">
        <f t="shared" si="7"/>
        <v>0</v>
      </c>
      <c r="H513" s="314">
        <f t="shared" si="7"/>
        <v>0</v>
      </c>
      <c r="I513" s="314">
        <f t="shared" si="7"/>
        <v>0</v>
      </c>
      <c r="J513" s="314">
        <f t="shared" si="7"/>
        <v>0</v>
      </c>
      <c r="K513" s="314">
        <f t="shared" si="7"/>
        <v>0</v>
      </c>
      <c r="L513" s="314">
        <f t="shared" si="7"/>
        <v>0</v>
      </c>
      <c r="M513" s="314">
        <f t="shared" si="7"/>
        <v>0</v>
      </c>
      <c r="N513" s="314">
        <f t="shared" si="7"/>
        <v>0</v>
      </c>
      <c r="O513" s="314">
        <f t="shared" si="7"/>
        <v>0</v>
      </c>
      <c r="P513" s="314">
        <f t="shared" si="7"/>
        <v>0</v>
      </c>
      <c r="Q513" s="314">
        <f t="shared" si="7"/>
        <v>0</v>
      </c>
      <c r="R513" s="314">
        <f t="shared" si="7"/>
        <v>0</v>
      </c>
      <c r="S513" s="314">
        <f t="shared" si="7"/>
        <v>0</v>
      </c>
      <c r="T513" s="314">
        <f t="shared" si="7"/>
        <v>0</v>
      </c>
      <c r="U513" s="314">
        <f t="shared" si="7"/>
        <v>0</v>
      </c>
      <c r="V513" s="314">
        <f t="shared" si="7"/>
        <v>0</v>
      </c>
      <c r="W513" s="314">
        <f t="shared" si="7"/>
        <v>0</v>
      </c>
    </row>
    <row r="514" spans="1:23" ht="12.6" hidden="1" customHeight="1" outlineLevel="1">
      <c r="A514" s="510"/>
      <c r="B514" s="511">
        <v>2002</v>
      </c>
      <c r="C514" s="314">
        <f t="shared" si="7"/>
        <v>0</v>
      </c>
      <c r="D514" s="314">
        <f t="shared" si="7"/>
        <v>0</v>
      </c>
      <c r="E514" s="314">
        <f t="shared" si="7"/>
        <v>0</v>
      </c>
      <c r="F514" s="314">
        <f t="shared" si="7"/>
        <v>0</v>
      </c>
      <c r="G514" s="314">
        <f t="shared" si="7"/>
        <v>0</v>
      </c>
      <c r="H514" s="314">
        <f t="shared" si="7"/>
        <v>0</v>
      </c>
      <c r="I514" s="314">
        <f t="shared" si="7"/>
        <v>0</v>
      </c>
      <c r="J514" s="314">
        <f t="shared" si="7"/>
        <v>0</v>
      </c>
      <c r="K514" s="314">
        <f t="shared" si="7"/>
        <v>0</v>
      </c>
      <c r="L514" s="314">
        <f t="shared" si="7"/>
        <v>0</v>
      </c>
      <c r="M514" s="314">
        <f t="shared" si="7"/>
        <v>0</v>
      </c>
      <c r="N514" s="314">
        <f t="shared" si="7"/>
        <v>0</v>
      </c>
      <c r="O514" s="314">
        <f t="shared" si="7"/>
        <v>0</v>
      </c>
      <c r="P514" s="314">
        <f t="shared" si="7"/>
        <v>0</v>
      </c>
      <c r="Q514" s="314">
        <f t="shared" si="7"/>
        <v>0</v>
      </c>
      <c r="R514" s="314">
        <f t="shared" si="7"/>
        <v>0</v>
      </c>
      <c r="S514" s="314">
        <f t="shared" si="7"/>
        <v>0</v>
      </c>
      <c r="T514" s="314">
        <f t="shared" si="7"/>
        <v>0</v>
      </c>
      <c r="U514" s="314">
        <f t="shared" si="7"/>
        <v>0</v>
      </c>
      <c r="V514" s="314">
        <f t="shared" si="7"/>
        <v>0</v>
      </c>
      <c r="W514" s="314">
        <f t="shared" si="7"/>
        <v>0</v>
      </c>
    </row>
    <row r="515" spans="1:23" ht="12.6" hidden="1" customHeight="1" outlineLevel="1">
      <c r="A515" s="510"/>
      <c r="B515" s="511">
        <v>2003</v>
      </c>
      <c r="C515" s="314">
        <f t="shared" si="7"/>
        <v>0</v>
      </c>
      <c r="D515" s="314">
        <f t="shared" si="7"/>
        <v>0</v>
      </c>
      <c r="E515" s="314">
        <f t="shared" si="7"/>
        <v>0</v>
      </c>
      <c r="F515" s="314">
        <f t="shared" si="7"/>
        <v>0</v>
      </c>
      <c r="G515" s="314">
        <f t="shared" si="7"/>
        <v>0</v>
      </c>
      <c r="H515" s="314">
        <f t="shared" si="7"/>
        <v>0</v>
      </c>
      <c r="I515" s="314">
        <f t="shared" si="7"/>
        <v>0</v>
      </c>
      <c r="J515" s="314">
        <f t="shared" si="7"/>
        <v>0</v>
      </c>
      <c r="K515" s="314">
        <f t="shared" si="7"/>
        <v>0</v>
      </c>
      <c r="L515" s="314">
        <f t="shared" si="7"/>
        <v>0</v>
      </c>
      <c r="M515" s="314">
        <f t="shared" si="7"/>
        <v>0</v>
      </c>
      <c r="N515" s="314">
        <f t="shared" si="7"/>
        <v>0</v>
      </c>
      <c r="O515" s="314">
        <f t="shared" si="7"/>
        <v>0</v>
      </c>
      <c r="P515" s="314">
        <f t="shared" si="7"/>
        <v>0</v>
      </c>
      <c r="Q515" s="314">
        <f t="shared" si="7"/>
        <v>0</v>
      </c>
      <c r="R515" s="314">
        <f t="shared" si="7"/>
        <v>0</v>
      </c>
      <c r="S515" s="314">
        <f t="shared" si="7"/>
        <v>0</v>
      </c>
      <c r="T515" s="314">
        <f t="shared" si="7"/>
        <v>0</v>
      </c>
      <c r="U515" s="314">
        <f t="shared" si="7"/>
        <v>0</v>
      </c>
      <c r="V515" s="314">
        <f t="shared" si="7"/>
        <v>0</v>
      </c>
      <c r="W515" s="314">
        <f t="shared" si="7"/>
        <v>0</v>
      </c>
    </row>
    <row r="516" spans="1:23" ht="12.6" hidden="1" customHeight="1" outlineLevel="1">
      <c r="A516" s="510"/>
      <c r="B516" s="511">
        <v>2004</v>
      </c>
      <c r="C516" s="314">
        <f t="shared" si="7"/>
        <v>0</v>
      </c>
      <c r="D516" s="314">
        <f t="shared" si="7"/>
        <v>0</v>
      </c>
      <c r="E516" s="314">
        <f t="shared" si="7"/>
        <v>0</v>
      </c>
      <c r="F516" s="314">
        <f t="shared" si="7"/>
        <v>0</v>
      </c>
      <c r="G516" s="314">
        <f t="shared" si="7"/>
        <v>0</v>
      </c>
      <c r="H516" s="314">
        <f t="shared" si="7"/>
        <v>0</v>
      </c>
      <c r="I516" s="314">
        <f t="shared" si="7"/>
        <v>0</v>
      </c>
      <c r="J516" s="314">
        <f t="shared" si="7"/>
        <v>0</v>
      </c>
      <c r="K516" s="314">
        <f t="shared" si="7"/>
        <v>0</v>
      </c>
      <c r="L516" s="314">
        <f t="shared" si="7"/>
        <v>0</v>
      </c>
      <c r="M516" s="314">
        <f t="shared" si="7"/>
        <v>0</v>
      </c>
      <c r="N516" s="314">
        <f t="shared" si="7"/>
        <v>0</v>
      </c>
      <c r="O516" s="314">
        <f t="shared" si="7"/>
        <v>0</v>
      </c>
      <c r="P516" s="314">
        <f t="shared" si="7"/>
        <v>0</v>
      </c>
      <c r="Q516" s="314">
        <f t="shared" si="7"/>
        <v>0</v>
      </c>
      <c r="R516" s="314">
        <f t="shared" si="7"/>
        <v>0</v>
      </c>
      <c r="S516" s="314">
        <f t="shared" si="7"/>
        <v>0</v>
      </c>
      <c r="T516" s="314">
        <f t="shared" si="7"/>
        <v>0</v>
      </c>
      <c r="U516" s="314">
        <f t="shared" si="7"/>
        <v>0</v>
      </c>
      <c r="V516" s="314">
        <f t="shared" si="7"/>
        <v>0</v>
      </c>
      <c r="W516" s="314">
        <f t="shared" si="7"/>
        <v>0</v>
      </c>
    </row>
    <row r="517" spans="1:23" ht="12.6" hidden="1" customHeight="1" outlineLevel="1">
      <c r="A517" s="512"/>
      <c r="B517" s="513">
        <v>2005</v>
      </c>
      <c r="C517" s="314">
        <f t="shared" si="7"/>
        <v>0</v>
      </c>
      <c r="D517" s="314">
        <f t="shared" si="7"/>
        <v>0</v>
      </c>
      <c r="E517" s="314">
        <f t="shared" si="7"/>
        <v>0</v>
      </c>
      <c r="F517" s="314">
        <f t="shared" si="7"/>
        <v>0</v>
      </c>
      <c r="G517" s="314">
        <f t="shared" si="7"/>
        <v>0</v>
      </c>
      <c r="H517" s="314">
        <f t="shared" si="7"/>
        <v>0</v>
      </c>
      <c r="I517" s="314">
        <f t="shared" si="7"/>
        <v>0</v>
      </c>
      <c r="J517" s="314">
        <f t="shared" si="7"/>
        <v>0</v>
      </c>
      <c r="K517" s="314">
        <f t="shared" si="7"/>
        <v>0</v>
      </c>
      <c r="L517" s="314">
        <f t="shared" si="7"/>
        <v>0</v>
      </c>
      <c r="M517" s="314">
        <f t="shared" si="7"/>
        <v>0</v>
      </c>
      <c r="N517" s="314">
        <f t="shared" si="7"/>
        <v>0</v>
      </c>
      <c r="O517" s="314">
        <f t="shared" si="7"/>
        <v>0</v>
      </c>
      <c r="P517" s="314">
        <f t="shared" si="7"/>
        <v>0</v>
      </c>
      <c r="Q517" s="314">
        <f t="shared" si="7"/>
        <v>0</v>
      </c>
      <c r="R517" s="314">
        <f t="shared" si="7"/>
        <v>0</v>
      </c>
      <c r="S517" s="314">
        <f t="shared" si="7"/>
        <v>0</v>
      </c>
      <c r="T517" s="314">
        <f t="shared" si="7"/>
        <v>0</v>
      </c>
      <c r="U517" s="314">
        <f t="shared" si="7"/>
        <v>0</v>
      </c>
      <c r="V517" s="314">
        <f t="shared" si="7"/>
        <v>0</v>
      </c>
      <c r="W517" s="314">
        <f t="shared" si="7"/>
        <v>0</v>
      </c>
    </row>
    <row r="518" spans="1:23" ht="12.6" hidden="1" customHeight="1" outlineLevel="1">
      <c r="A518" s="510" t="s">
        <v>33</v>
      </c>
      <c r="B518" s="514">
        <v>2001</v>
      </c>
      <c r="C518" s="314">
        <f t="shared" ref="C518:W522" si="8">MAX(C369,C374,C379,C384,C389,C394,C399,C404,C414,C419,C424,C429,C434,C439,C444,C449,C454,C459,C464)</f>
        <v>0</v>
      </c>
      <c r="D518" s="314">
        <f t="shared" si="8"/>
        <v>0</v>
      </c>
      <c r="E518" s="314">
        <f t="shared" si="8"/>
        <v>0</v>
      </c>
      <c r="F518" s="314">
        <f t="shared" si="8"/>
        <v>0</v>
      </c>
      <c r="G518" s="314">
        <f t="shared" si="8"/>
        <v>0</v>
      </c>
      <c r="H518" s="314">
        <f t="shared" si="8"/>
        <v>0</v>
      </c>
      <c r="I518" s="314">
        <f t="shared" si="8"/>
        <v>0</v>
      </c>
      <c r="J518" s="314">
        <f t="shared" si="8"/>
        <v>0</v>
      </c>
      <c r="K518" s="314">
        <f t="shared" si="8"/>
        <v>0</v>
      </c>
      <c r="L518" s="314">
        <f t="shared" si="8"/>
        <v>0</v>
      </c>
      <c r="M518" s="314">
        <f t="shared" si="8"/>
        <v>0</v>
      </c>
      <c r="N518" s="314">
        <f t="shared" si="8"/>
        <v>0</v>
      </c>
      <c r="O518" s="314">
        <f t="shared" si="8"/>
        <v>0</v>
      </c>
      <c r="P518" s="314">
        <f t="shared" si="8"/>
        <v>0</v>
      </c>
      <c r="Q518" s="314">
        <f t="shared" si="8"/>
        <v>0</v>
      </c>
      <c r="R518" s="314">
        <f t="shared" si="8"/>
        <v>0</v>
      </c>
      <c r="S518" s="314">
        <f t="shared" si="8"/>
        <v>0</v>
      </c>
      <c r="T518" s="314">
        <f t="shared" si="8"/>
        <v>0</v>
      </c>
      <c r="U518" s="314">
        <f t="shared" si="8"/>
        <v>0</v>
      </c>
      <c r="V518" s="314">
        <f t="shared" si="8"/>
        <v>0</v>
      </c>
      <c r="W518" s="314">
        <f t="shared" si="8"/>
        <v>0</v>
      </c>
    </row>
    <row r="519" spans="1:23" ht="12.6" hidden="1" customHeight="1" outlineLevel="1">
      <c r="A519" s="510"/>
      <c r="B519" s="511">
        <v>2002</v>
      </c>
      <c r="C519" s="314">
        <f t="shared" si="8"/>
        <v>0</v>
      </c>
      <c r="D519" s="314">
        <f t="shared" si="8"/>
        <v>0</v>
      </c>
      <c r="E519" s="314">
        <f t="shared" si="8"/>
        <v>0</v>
      </c>
      <c r="F519" s="314">
        <f t="shared" si="8"/>
        <v>0</v>
      </c>
      <c r="G519" s="314">
        <f t="shared" si="8"/>
        <v>0</v>
      </c>
      <c r="H519" s="314">
        <f t="shared" si="8"/>
        <v>0</v>
      </c>
      <c r="I519" s="314">
        <f t="shared" si="8"/>
        <v>0</v>
      </c>
      <c r="J519" s="314">
        <f t="shared" si="8"/>
        <v>0</v>
      </c>
      <c r="K519" s="314">
        <f t="shared" si="8"/>
        <v>0</v>
      </c>
      <c r="L519" s="314">
        <f t="shared" si="8"/>
        <v>0</v>
      </c>
      <c r="M519" s="314">
        <f t="shared" si="8"/>
        <v>0</v>
      </c>
      <c r="N519" s="314">
        <f t="shared" si="8"/>
        <v>0</v>
      </c>
      <c r="O519" s="314">
        <f t="shared" si="8"/>
        <v>0</v>
      </c>
      <c r="P519" s="314">
        <f t="shared" si="8"/>
        <v>0</v>
      </c>
      <c r="Q519" s="314">
        <f t="shared" si="8"/>
        <v>0</v>
      </c>
      <c r="R519" s="314">
        <f t="shared" si="8"/>
        <v>0</v>
      </c>
      <c r="S519" s="314">
        <f t="shared" si="8"/>
        <v>0</v>
      </c>
      <c r="T519" s="314">
        <f t="shared" si="8"/>
        <v>0</v>
      </c>
      <c r="U519" s="314">
        <f t="shared" si="8"/>
        <v>0</v>
      </c>
      <c r="V519" s="314">
        <f t="shared" si="8"/>
        <v>0</v>
      </c>
      <c r="W519" s="314">
        <f t="shared" si="8"/>
        <v>0</v>
      </c>
    </row>
    <row r="520" spans="1:23" ht="12.6" hidden="1" customHeight="1" outlineLevel="1">
      <c r="A520" s="510"/>
      <c r="B520" s="511">
        <v>2003</v>
      </c>
      <c r="C520" s="314">
        <f t="shared" si="8"/>
        <v>0</v>
      </c>
      <c r="D520" s="314">
        <f t="shared" si="8"/>
        <v>0</v>
      </c>
      <c r="E520" s="314">
        <f t="shared" si="8"/>
        <v>0</v>
      </c>
      <c r="F520" s="314">
        <f t="shared" si="8"/>
        <v>0</v>
      </c>
      <c r="G520" s="314">
        <f t="shared" si="8"/>
        <v>0</v>
      </c>
      <c r="H520" s="314">
        <f t="shared" si="8"/>
        <v>0</v>
      </c>
      <c r="I520" s="314">
        <f t="shared" si="8"/>
        <v>0</v>
      </c>
      <c r="J520" s="314">
        <f t="shared" si="8"/>
        <v>0</v>
      </c>
      <c r="K520" s="314">
        <f t="shared" si="8"/>
        <v>0</v>
      </c>
      <c r="L520" s="314">
        <f t="shared" si="8"/>
        <v>0</v>
      </c>
      <c r="M520" s="314">
        <f t="shared" si="8"/>
        <v>0</v>
      </c>
      <c r="N520" s="314">
        <f t="shared" si="8"/>
        <v>0</v>
      </c>
      <c r="O520" s="314">
        <f t="shared" si="8"/>
        <v>0</v>
      </c>
      <c r="P520" s="314">
        <f t="shared" si="8"/>
        <v>0</v>
      </c>
      <c r="Q520" s="314">
        <f t="shared" si="8"/>
        <v>0</v>
      </c>
      <c r="R520" s="314">
        <f t="shared" si="8"/>
        <v>0</v>
      </c>
      <c r="S520" s="314">
        <f t="shared" si="8"/>
        <v>0</v>
      </c>
      <c r="T520" s="314">
        <f t="shared" si="8"/>
        <v>0</v>
      </c>
      <c r="U520" s="314">
        <f t="shared" si="8"/>
        <v>0</v>
      </c>
      <c r="V520" s="314">
        <f t="shared" si="8"/>
        <v>0</v>
      </c>
      <c r="W520" s="314">
        <f t="shared" si="8"/>
        <v>0</v>
      </c>
    </row>
    <row r="521" spans="1:23" ht="12.6" hidden="1" customHeight="1" outlineLevel="1">
      <c r="A521" s="510"/>
      <c r="B521" s="511">
        <v>2004</v>
      </c>
      <c r="C521" s="314">
        <f t="shared" si="8"/>
        <v>0</v>
      </c>
      <c r="D521" s="314">
        <f t="shared" si="8"/>
        <v>0</v>
      </c>
      <c r="E521" s="314">
        <f t="shared" si="8"/>
        <v>0</v>
      </c>
      <c r="F521" s="314">
        <f t="shared" si="8"/>
        <v>0</v>
      </c>
      <c r="G521" s="314">
        <f t="shared" si="8"/>
        <v>0</v>
      </c>
      <c r="H521" s="314">
        <f t="shared" si="8"/>
        <v>0</v>
      </c>
      <c r="I521" s="314">
        <f t="shared" si="8"/>
        <v>0</v>
      </c>
      <c r="J521" s="314">
        <f t="shared" si="8"/>
        <v>0</v>
      </c>
      <c r="K521" s="314">
        <f t="shared" si="8"/>
        <v>0</v>
      </c>
      <c r="L521" s="314">
        <f t="shared" si="8"/>
        <v>0</v>
      </c>
      <c r="M521" s="314">
        <f t="shared" si="8"/>
        <v>0</v>
      </c>
      <c r="N521" s="314">
        <f t="shared" si="8"/>
        <v>0</v>
      </c>
      <c r="O521" s="314">
        <f t="shared" si="8"/>
        <v>0</v>
      </c>
      <c r="P521" s="314">
        <f t="shared" si="8"/>
        <v>0</v>
      </c>
      <c r="Q521" s="314">
        <f t="shared" si="8"/>
        <v>0</v>
      </c>
      <c r="R521" s="314">
        <f t="shared" si="8"/>
        <v>0</v>
      </c>
      <c r="S521" s="314">
        <f t="shared" si="8"/>
        <v>0</v>
      </c>
      <c r="T521" s="314">
        <f t="shared" si="8"/>
        <v>0</v>
      </c>
      <c r="U521" s="314">
        <f t="shared" si="8"/>
        <v>0</v>
      </c>
      <c r="V521" s="314">
        <f t="shared" si="8"/>
        <v>0</v>
      </c>
      <c r="W521" s="314">
        <f t="shared" si="8"/>
        <v>0</v>
      </c>
    </row>
    <row r="522" spans="1:23" ht="12.6" hidden="1" customHeight="1" outlineLevel="1">
      <c r="A522" s="512"/>
      <c r="B522" s="513">
        <v>2005</v>
      </c>
      <c r="C522" s="314">
        <f t="shared" si="8"/>
        <v>0</v>
      </c>
      <c r="D522" s="314">
        <f t="shared" si="8"/>
        <v>0</v>
      </c>
      <c r="E522" s="314">
        <f t="shared" si="8"/>
        <v>0</v>
      </c>
      <c r="F522" s="314">
        <f t="shared" si="8"/>
        <v>0</v>
      </c>
      <c r="G522" s="314">
        <f t="shared" si="8"/>
        <v>0</v>
      </c>
      <c r="H522" s="314">
        <f t="shared" si="8"/>
        <v>0</v>
      </c>
      <c r="I522" s="314">
        <f t="shared" si="8"/>
        <v>0</v>
      </c>
      <c r="J522" s="314">
        <f t="shared" si="8"/>
        <v>0</v>
      </c>
      <c r="K522" s="314">
        <f t="shared" si="8"/>
        <v>0</v>
      </c>
      <c r="L522" s="314">
        <f t="shared" si="8"/>
        <v>0</v>
      </c>
      <c r="M522" s="314">
        <f t="shared" si="8"/>
        <v>0</v>
      </c>
      <c r="N522" s="314">
        <f t="shared" si="8"/>
        <v>0</v>
      </c>
      <c r="O522" s="314">
        <f t="shared" si="8"/>
        <v>0</v>
      </c>
      <c r="P522" s="314">
        <f t="shared" si="8"/>
        <v>0</v>
      </c>
      <c r="Q522" s="314">
        <f t="shared" si="8"/>
        <v>0</v>
      </c>
      <c r="R522" s="314">
        <f t="shared" si="8"/>
        <v>0</v>
      </c>
      <c r="S522" s="314">
        <f t="shared" si="8"/>
        <v>0</v>
      </c>
      <c r="T522" s="314">
        <f t="shared" si="8"/>
        <v>0</v>
      </c>
      <c r="U522" s="314">
        <f t="shared" si="8"/>
        <v>0</v>
      </c>
      <c r="V522" s="314">
        <f t="shared" si="8"/>
        <v>0</v>
      </c>
      <c r="W522" s="314">
        <f t="shared" si="8"/>
        <v>0</v>
      </c>
    </row>
    <row r="523" spans="1:23" ht="12.6" hidden="1" customHeight="1" outlineLevel="1">
      <c r="A523" s="515" t="s">
        <v>33</v>
      </c>
      <c r="B523" s="516">
        <v>2001</v>
      </c>
      <c r="C523" s="320">
        <f t="shared" ref="C523:W527" si="9">MAX(C508,C513,C518)</f>
        <v>0</v>
      </c>
      <c r="D523" s="320">
        <f t="shared" si="9"/>
        <v>0</v>
      </c>
      <c r="E523" s="320">
        <f t="shared" si="9"/>
        <v>0</v>
      </c>
      <c r="F523" s="320">
        <f t="shared" si="9"/>
        <v>0</v>
      </c>
      <c r="G523" s="320">
        <f t="shared" si="9"/>
        <v>0</v>
      </c>
      <c r="H523" s="320">
        <f t="shared" si="9"/>
        <v>0</v>
      </c>
      <c r="I523" s="320">
        <f t="shared" si="9"/>
        <v>0</v>
      </c>
      <c r="J523" s="320">
        <f t="shared" si="9"/>
        <v>0</v>
      </c>
      <c r="K523" s="320">
        <f t="shared" si="9"/>
        <v>0</v>
      </c>
      <c r="L523" s="320">
        <f t="shared" si="9"/>
        <v>0</v>
      </c>
      <c r="M523" s="320">
        <f t="shared" si="9"/>
        <v>0</v>
      </c>
      <c r="N523" s="320">
        <f t="shared" si="9"/>
        <v>0</v>
      </c>
      <c r="O523" s="320">
        <f t="shared" si="9"/>
        <v>0</v>
      </c>
      <c r="P523" s="320">
        <f t="shared" si="9"/>
        <v>0</v>
      </c>
      <c r="Q523" s="320">
        <f t="shared" si="9"/>
        <v>0</v>
      </c>
      <c r="R523" s="320">
        <f t="shared" si="9"/>
        <v>0</v>
      </c>
      <c r="S523" s="320">
        <f t="shared" si="9"/>
        <v>0</v>
      </c>
      <c r="T523" s="320">
        <f t="shared" si="9"/>
        <v>0</v>
      </c>
      <c r="U523" s="320">
        <f t="shared" si="9"/>
        <v>0</v>
      </c>
      <c r="V523" s="320">
        <f t="shared" si="9"/>
        <v>0</v>
      </c>
      <c r="W523" s="320">
        <f t="shared" si="9"/>
        <v>0</v>
      </c>
    </row>
    <row r="524" spans="1:23" ht="12.6" hidden="1" customHeight="1" outlineLevel="1">
      <c r="A524" s="515" t="s">
        <v>33</v>
      </c>
      <c r="B524" s="516">
        <v>2002</v>
      </c>
      <c r="C524" s="320">
        <f t="shared" si="9"/>
        <v>0</v>
      </c>
      <c r="D524" s="320">
        <f t="shared" si="9"/>
        <v>0</v>
      </c>
      <c r="E524" s="320">
        <f t="shared" si="9"/>
        <v>0</v>
      </c>
      <c r="F524" s="320">
        <f t="shared" si="9"/>
        <v>0</v>
      </c>
      <c r="G524" s="320">
        <f t="shared" si="9"/>
        <v>0</v>
      </c>
      <c r="H524" s="320">
        <f t="shared" si="9"/>
        <v>0</v>
      </c>
      <c r="I524" s="320">
        <f t="shared" si="9"/>
        <v>0</v>
      </c>
      <c r="J524" s="320">
        <f t="shared" si="9"/>
        <v>0</v>
      </c>
      <c r="K524" s="320">
        <f t="shared" si="9"/>
        <v>0</v>
      </c>
      <c r="L524" s="320">
        <f t="shared" si="9"/>
        <v>0</v>
      </c>
      <c r="M524" s="320">
        <f t="shared" si="9"/>
        <v>0</v>
      </c>
      <c r="N524" s="320">
        <f t="shared" si="9"/>
        <v>0</v>
      </c>
      <c r="O524" s="320">
        <f t="shared" si="9"/>
        <v>0</v>
      </c>
      <c r="P524" s="320">
        <f t="shared" si="9"/>
        <v>0</v>
      </c>
      <c r="Q524" s="320">
        <f t="shared" si="9"/>
        <v>0</v>
      </c>
      <c r="R524" s="320">
        <f t="shared" si="9"/>
        <v>0</v>
      </c>
      <c r="S524" s="320">
        <f t="shared" si="9"/>
        <v>0</v>
      </c>
      <c r="T524" s="320">
        <f t="shared" si="9"/>
        <v>0</v>
      </c>
      <c r="U524" s="320">
        <f t="shared" si="9"/>
        <v>0</v>
      </c>
      <c r="V524" s="320">
        <f t="shared" si="9"/>
        <v>0</v>
      </c>
      <c r="W524" s="320">
        <f t="shared" si="9"/>
        <v>0</v>
      </c>
    </row>
    <row r="525" spans="1:23" ht="12.6" hidden="1" customHeight="1" outlineLevel="1">
      <c r="A525" s="515" t="s">
        <v>33</v>
      </c>
      <c r="B525" s="516">
        <v>2003</v>
      </c>
      <c r="C525" s="320">
        <f t="shared" si="9"/>
        <v>0</v>
      </c>
      <c r="D525" s="320">
        <f t="shared" si="9"/>
        <v>0</v>
      </c>
      <c r="E525" s="320">
        <f t="shared" si="9"/>
        <v>0</v>
      </c>
      <c r="F525" s="320">
        <f t="shared" si="9"/>
        <v>0</v>
      </c>
      <c r="G525" s="320">
        <f t="shared" si="9"/>
        <v>0</v>
      </c>
      <c r="H525" s="320">
        <f t="shared" si="9"/>
        <v>0</v>
      </c>
      <c r="I525" s="320">
        <f t="shared" si="9"/>
        <v>0</v>
      </c>
      <c r="J525" s="320">
        <f t="shared" si="9"/>
        <v>0</v>
      </c>
      <c r="K525" s="320">
        <f t="shared" si="9"/>
        <v>0</v>
      </c>
      <c r="L525" s="320">
        <f t="shared" si="9"/>
        <v>0</v>
      </c>
      <c r="M525" s="320">
        <f t="shared" si="9"/>
        <v>0</v>
      </c>
      <c r="N525" s="320">
        <f t="shared" si="9"/>
        <v>0</v>
      </c>
      <c r="O525" s="320">
        <f t="shared" si="9"/>
        <v>0</v>
      </c>
      <c r="P525" s="320">
        <f t="shared" si="9"/>
        <v>0</v>
      </c>
      <c r="Q525" s="320">
        <f t="shared" si="9"/>
        <v>0</v>
      </c>
      <c r="R525" s="320">
        <f t="shared" si="9"/>
        <v>0</v>
      </c>
      <c r="S525" s="320">
        <f t="shared" si="9"/>
        <v>0</v>
      </c>
      <c r="T525" s="320">
        <f t="shared" si="9"/>
        <v>0</v>
      </c>
      <c r="U525" s="320">
        <f t="shared" si="9"/>
        <v>0</v>
      </c>
      <c r="V525" s="320">
        <f t="shared" si="9"/>
        <v>0</v>
      </c>
      <c r="W525" s="320">
        <f t="shared" si="9"/>
        <v>0</v>
      </c>
    </row>
    <row r="526" spans="1:23" ht="12.6" hidden="1" customHeight="1" outlineLevel="1">
      <c r="A526" s="515" t="s">
        <v>33</v>
      </c>
      <c r="B526" s="516">
        <v>2004</v>
      </c>
      <c r="C526" s="320">
        <f t="shared" si="9"/>
        <v>0</v>
      </c>
      <c r="D526" s="320">
        <f t="shared" si="9"/>
        <v>0</v>
      </c>
      <c r="E526" s="320">
        <f t="shared" si="9"/>
        <v>0</v>
      </c>
      <c r="F526" s="320">
        <f t="shared" si="9"/>
        <v>0</v>
      </c>
      <c r="G526" s="320">
        <f t="shared" si="9"/>
        <v>0</v>
      </c>
      <c r="H526" s="320">
        <f t="shared" si="9"/>
        <v>0</v>
      </c>
      <c r="I526" s="320">
        <f t="shared" si="9"/>
        <v>0</v>
      </c>
      <c r="J526" s="320">
        <f t="shared" si="9"/>
        <v>0</v>
      </c>
      <c r="K526" s="320">
        <f t="shared" si="9"/>
        <v>0</v>
      </c>
      <c r="L526" s="320">
        <f t="shared" si="9"/>
        <v>0</v>
      </c>
      <c r="M526" s="320">
        <f t="shared" si="9"/>
        <v>0</v>
      </c>
      <c r="N526" s="320">
        <f t="shared" si="9"/>
        <v>0</v>
      </c>
      <c r="O526" s="320">
        <f t="shared" si="9"/>
        <v>0</v>
      </c>
      <c r="P526" s="320">
        <f t="shared" si="9"/>
        <v>0</v>
      </c>
      <c r="Q526" s="320">
        <f t="shared" si="9"/>
        <v>0</v>
      </c>
      <c r="R526" s="320">
        <f t="shared" si="9"/>
        <v>0</v>
      </c>
      <c r="S526" s="320">
        <f t="shared" si="9"/>
        <v>0</v>
      </c>
      <c r="T526" s="320">
        <f t="shared" si="9"/>
        <v>0</v>
      </c>
      <c r="U526" s="320">
        <f t="shared" si="9"/>
        <v>0</v>
      </c>
      <c r="V526" s="320">
        <f t="shared" si="9"/>
        <v>0</v>
      </c>
      <c r="W526" s="320">
        <f t="shared" si="9"/>
        <v>0</v>
      </c>
    </row>
    <row r="527" spans="1:23" ht="12.6" hidden="1" customHeight="1" outlineLevel="1">
      <c r="A527" s="515" t="s">
        <v>33</v>
      </c>
      <c r="B527" s="516">
        <v>2005</v>
      </c>
      <c r="C527" s="320">
        <f t="shared" si="9"/>
        <v>0</v>
      </c>
      <c r="D527" s="320">
        <f t="shared" si="9"/>
        <v>0</v>
      </c>
      <c r="E527" s="320">
        <f t="shared" si="9"/>
        <v>0</v>
      </c>
      <c r="F527" s="320">
        <f t="shared" si="9"/>
        <v>0</v>
      </c>
      <c r="G527" s="320">
        <f t="shared" si="9"/>
        <v>0</v>
      </c>
      <c r="H527" s="320">
        <f t="shared" si="9"/>
        <v>0</v>
      </c>
      <c r="I527" s="320">
        <f t="shared" si="9"/>
        <v>0</v>
      </c>
      <c r="J527" s="320">
        <f t="shared" si="9"/>
        <v>0</v>
      </c>
      <c r="K527" s="320">
        <f t="shared" si="9"/>
        <v>0</v>
      </c>
      <c r="L527" s="320">
        <f t="shared" si="9"/>
        <v>0</v>
      </c>
      <c r="M527" s="320">
        <f t="shared" si="9"/>
        <v>0</v>
      </c>
      <c r="N527" s="320">
        <f t="shared" si="9"/>
        <v>0</v>
      </c>
      <c r="O527" s="320">
        <f t="shared" si="9"/>
        <v>0</v>
      </c>
      <c r="P527" s="320">
        <f t="shared" si="9"/>
        <v>0</v>
      </c>
      <c r="Q527" s="320">
        <f t="shared" si="9"/>
        <v>0</v>
      </c>
      <c r="R527" s="320">
        <f t="shared" si="9"/>
        <v>0</v>
      </c>
      <c r="S527" s="320">
        <f t="shared" si="9"/>
        <v>0</v>
      </c>
      <c r="T527" s="320">
        <f t="shared" si="9"/>
        <v>0</v>
      </c>
      <c r="U527" s="320">
        <f t="shared" si="9"/>
        <v>0</v>
      </c>
      <c r="V527" s="320">
        <f t="shared" si="9"/>
        <v>0</v>
      </c>
      <c r="W527" s="320">
        <f t="shared" si="9"/>
        <v>0</v>
      </c>
    </row>
    <row r="528" spans="1:23" ht="12.6" hidden="1" customHeight="1" outlineLevel="1">
      <c r="A528" s="517">
        <v>2001</v>
      </c>
      <c r="C528" s="67">
        <f>C9-SUM(C409,C339,C264,C204,C159,C109,C69,C19)</f>
        <v>1650027</v>
      </c>
      <c r="D528" s="67">
        <f>D9-SUM(D409,D339,D264,D204,D159,D109,D69,D19)</f>
        <v>41250</v>
      </c>
      <c r="E528" s="67">
        <f>E9-SUM(E409,E339,E264,E204,E159,E109,E69,E19)</f>
        <v>445024</v>
      </c>
      <c r="F528" s="67">
        <f t="shared" ref="F528:W528" si="10">F9-SUM(F409,F339,F264,F204,F159,F109,F69,F19)</f>
        <v>6437</v>
      </c>
      <c r="G528" s="67">
        <f t="shared" si="10"/>
        <v>395106</v>
      </c>
      <c r="H528" s="67">
        <f t="shared" si="10"/>
        <v>18036</v>
      </c>
      <c r="I528" s="67">
        <f t="shared" si="10"/>
        <v>25445</v>
      </c>
      <c r="J528" s="67">
        <f t="shared" si="10"/>
        <v>75821</v>
      </c>
      <c r="K528" s="67">
        <f t="shared" si="10"/>
        <v>219614</v>
      </c>
      <c r="L528" s="67">
        <f t="shared" si="10"/>
        <v>116997</v>
      </c>
      <c r="M528" s="67">
        <f t="shared" si="10"/>
        <v>36200</v>
      </c>
      <c r="N528" s="67">
        <f t="shared" si="10"/>
        <v>46706</v>
      </c>
      <c r="O528" s="67">
        <f t="shared" si="10"/>
        <v>30430</v>
      </c>
      <c r="P528" s="67">
        <f t="shared" si="10"/>
        <v>22567</v>
      </c>
      <c r="Q528" s="67">
        <f t="shared" si="10"/>
        <v>76951</v>
      </c>
      <c r="R528" s="67">
        <f t="shared" si="10"/>
        <v>69467</v>
      </c>
      <c r="S528" s="67">
        <f t="shared" si="10"/>
        <v>150517</v>
      </c>
      <c r="T528" s="67">
        <f t="shared" si="10"/>
        <v>153408</v>
      </c>
      <c r="U528" s="67">
        <f t="shared" si="10"/>
        <v>120774</v>
      </c>
      <c r="V528" s="67">
        <f t="shared" si="10"/>
        <v>25858</v>
      </c>
      <c r="W528" s="67">
        <f t="shared" si="10"/>
        <v>18443</v>
      </c>
    </row>
    <row r="529" spans="1:23" ht="12.6" hidden="1" customHeight="1" outlineLevel="1">
      <c r="A529" s="517">
        <v>2002</v>
      </c>
      <c r="C529" s="67">
        <f t="shared" ref="C529:W532" si="11">C9-SUM(C409,C339,C264,C204,C159,C109,C69,C19)</f>
        <v>1650027</v>
      </c>
      <c r="D529" s="67">
        <f t="shared" si="11"/>
        <v>41250</v>
      </c>
      <c r="E529" s="67">
        <f t="shared" si="11"/>
        <v>445024</v>
      </c>
      <c r="F529" s="67">
        <f t="shared" si="11"/>
        <v>6437</v>
      </c>
      <c r="G529" s="67">
        <f t="shared" si="11"/>
        <v>395106</v>
      </c>
      <c r="H529" s="67">
        <f t="shared" si="11"/>
        <v>18036</v>
      </c>
      <c r="I529" s="67">
        <f t="shared" si="11"/>
        <v>25445</v>
      </c>
      <c r="J529" s="67">
        <f t="shared" si="11"/>
        <v>75821</v>
      </c>
      <c r="K529" s="67">
        <f t="shared" si="11"/>
        <v>219614</v>
      </c>
      <c r="L529" s="67">
        <f t="shared" si="11"/>
        <v>116997</v>
      </c>
      <c r="M529" s="67">
        <f t="shared" si="11"/>
        <v>36200</v>
      </c>
      <c r="N529" s="67">
        <f t="shared" si="11"/>
        <v>46706</v>
      </c>
      <c r="O529" s="67">
        <f t="shared" si="11"/>
        <v>30430</v>
      </c>
      <c r="P529" s="67">
        <f t="shared" si="11"/>
        <v>22567</v>
      </c>
      <c r="Q529" s="67">
        <f t="shared" si="11"/>
        <v>76951</v>
      </c>
      <c r="R529" s="67">
        <f t="shared" si="11"/>
        <v>69467</v>
      </c>
      <c r="S529" s="67">
        <f t="shared" si="11"/>
        <v>150517</v>
      </c>
      <c r="T529" s="67">
        <f t="shared" si="11"/>
        <v>153408</v>
      </c>
      <c r="U529" s="67">
        <f t="shared" si="11"/>
        <v>120774</v>
      </c>
      <c r="V529" s="67">
        <f t="shared" si="11"/>
        <v>25858</v>
      </c>
      <c r="W529" s="67">
        <f t="shared" si="11"/>
        <v>18443</v>
      </c>
    </row>
    <row r="530" spans="1:23" ht="12.6" hidden="1" customHeight="1" outlineLevel="1">
      <c r="A530" s="517">
        <v>2003</v>
      </c>
      <c r="C530" s="67">
        <f t="shared" si="11"/>
        <v>1613932</v>
      </c>
      <c r="D530" s="67">
        <f t="shared" si="11"/>
        <v>39061</v>
      </c>
      <c r="E530" s="67">
        <f t="shared" si="11"/>
        <v>422243</v>
      </c>
      <c r="F530" s="67">
        <f t="shared" si="11"/>
        <v>5257</v>
      </c>
      <c r="G530" s="67">
        <f t="shared" si="11"/>
        <v>375705</v>
      </c>
      <c r="H530" s="67">
        <f t="shared" si="11"/>
        <v>16838</v>
      </c>
      <c r="I530" s="67">
        <f t="shared" si="11"/>
        <v>24443</v>
      </c>
      <c r="J530" s="67">
        <f t="shared" si="11"/>
        <v>73978</v>
      </c>
      <c r="K530" s="67">
        <f t="shared" si="11"/>
        <v>214399</v>
      </c>
      <c r="L530" s="67">
        <f t="shared" si="11"/>
        <v>113323</v>
      </c>
      <c r="M530" s="67">
        <f t="shared" si="11"/>
        <v>30725</v>
      </c>
      <c r="N530" s="67">
        <f t="shared" si="11"/>
        <v>46479</v>
      </c>
      <c r="O530" s="67">
        <f t="shared" si="11"/>
        <v>30652</v>
      </c>
      <c r="P530" s="67">
        <f t="shared" si="11"/>
        <v>26094</v>
      </c>
      <c r="Q530" s="67">
        <f t="shared" si="11"/>
        <v>82700</v>
      </c>
      <c r="R530" s="67">
        <f t="shared" si="11"/>
        <v>71647</v>
      </c>
      <c r="S530" s="67">
        <f t="shared" si="11"/>
        <v>149740</v>
      </c>
      <c r="T530" s="67">
        <f t="shared" si="11"/>
        <v>150873</v>
      </c>
      <c r="U530" s="67">
        <f t="shared" si="11"/>
        <v>117593</v>
      </c>
      <c r="V530" s="67">
        <f t="shared" si="11"/>
        <v>25070</v>
      </c>
      <c r="W530" s="67">
        <f t="shared" si="11"/>
        <v>19353</v>
      </c>
    </row>
    <row r="531" spans="1:23" ht="12.6" hidden="1" customHeight="1" outlineLevel="1">
      <c r="A531" s="517">
        <v>2004</v>
      </c>
      <c r="C531" s="67">
        <f t="shared" si="11"/>
        <v>1629734</v>
      </c>
      <c r="D531" s="67">
        <f t="shared" si="11"/>
        <v>40855</v>
      </c>
      <c r="E531" s="67">
        <f t="shared" si="11"/>
        <v>422221</v>
      </c>
      <c r="F531" s="67">
        <f t="shared" si="11"/>
        <v>5467</v>
      </c>
      <c r="G531" s="67">
        <f t="shared" si="11"/>
        <v>376397</v>
      </c>
      <c r="H531" s="67">
        <f t="shared" si="11"/>
        <v>16625</v>
      </c>
      <c r="I531" s="67">
        <f t="shared" si="11"/>
        <v>23733</v>
      </c>
      <c r="J531" s="67">
        <f t="shared" si="11"/>
        <v>70030</v>
      </c>
      <c r="K531" s="67">
        <f t="shared" si="11"/>
        <v>208570</v>
      </c>
      <c r="L531" s="67">
        <f t="shared" si="11"/>
        <v>111101</v>
      </c>
      <c r="M531" s="67">
        <f t="shared" si="11"/>
        <v>38838</v>
      </c>
      <c r="N531" s="67">
        <f t="shared" si="11"/>
        <v>50422</v>
      </c>
      <c r="O531" s="67">
        <f t="shared" si="11"/>
        <v>29688</v>
      </c>
      <c r="P531" s="67">
        <f t="shared" si="11"/>
        <v>30886</v>
      </c>
      <c r="Q531" s="67">
        <f t="shared" si="11"/>
        <v>83481</v>
      </c>
      <c r="R531" s="67">
        <f t="shared" si="11"/>
        <v>69801</v>
      </c>
      <c r="S531" s="67">
        <f t="shared" si="11"/>
        <v>158212</v>
      </c>
      <c r="T531" s="67">
        <f t="shared" si="11"/>
        <v>147390</v>
      </c>
      <c r="U531" s="67">
        <f t="shared" si="11"/>
        <v>119002</v>
      </c>
      <c r="V531" s="67">
        <f t="shared" si="11"/>
        <v>27600</v>
      </c>
      <c r="W531" s="67">
        <f t="shared" si="11"/>
        <v>21639</v>
      </c>
    </row>
    <row r="532" spans="1:23" ht="12.6" hidden="1" customHeight="1" outlineLevel="1">
      <c r="A532" s="517">
        <v>2005</v>
      </c>
      <c r="C532" s="67">
        <f t="shared" si="11"/>
        <v>1677518</v>
      </c>
      <c r="D532" s="67">
        <f t="shared" si="11"/>
        <v>40272</v>
      </c>
      <c r="E532" s="67">
        <f t="shared" si="11"/>
        <v>440065</v>
      </c>
      <c r="F532" s="67">
        <f t="shared" si="11"/>
        <v>4429</v>
      </c>
      <c r="G532" s="67">
        <f t="shared" si="11"/>
        <v>394844</v>
      </c>
      <c r="H532" s="67">
        <f t="shared" si="11"/>
        <v>17538</v>
      </c>
      <c r="I532" s="67">
        <f t="shared" si="11"/>
        <v>23255</v>
      </c>
      <c r="J532" s="67">
        <f t="shared" si="11"/>
        <v>69037</v>
      </c>
      <c r="K532" s="67">
        <f t="shared" si="11"/>
        <v>214927</v>
      </c>
      <c r="L532" s="67">
        <f t="shared" si="11"/>
        <v>113490</v>
      </c>
      <c r="M532" s="67">
        <f t="shared" si="11"/>
        <v>44750</v>
      </c>
      <c r="N532" s="67">
        <f t="shared" si="11"/>
        <v>56062</v>
      </c>
      <c r="O532" s="67">
        <f t="shared" si="11"/>
        <v>30440</v>
      </c>
      <c r="P532" s="67">
        <f t="shared" si="11"/>
        <v>33518</v>
      </c>
      <c r="Q532" s="67">
        <f t="shared" si="11"/>
        <v>88519</v>
      </c>
      <c r="R532" s="67">
        <f t="shared" si="11"/>
        <v>68487</v>
      </c>
      <c r="S532" s="67">
        <f t="shared" si="11"/>
        <v>150681</v>
      </c>
      <c r="T532" s="67">
        <f t="shared" si="11"/>
        <v>151227</v>
      </c>
      <c r="U532" s="67">
        <f t="shared" si="11"/>
        <v>123765</v>
      </c>
      <c r="V532" s="67">
        <f t="shared" si="11"/>
        <v>29748</v>
      </c>
      <c r="W532" s="67">
        <f t="shared" si="11"/>
        <v>22531</v>
      </c>
    </row>
    <row r="533" spans="1:23" ht="12.6" hidden="1" customHeight="1" outlineLevel="1">
      <c r="A533" s="517" t="s">
        <v>183</v>
      </c>
      <c r="C533" s="67">
        <f>SUM(C19:C23)-SUM(C24:C63)</f>
        <v>0</v>
      </c>
      <c r="D533" s="67">
        <f>SUM(D19:D23)-SUM(D24:D63)</f>
        <v>0</v>
      </c>
      <c r="E533" s="67">
        <f>SUM(E19:E23)-SUM(E24:E63)</f>
        <v>0</v>
      </c>
      <c r="F533" s="67">
        <f t="shared" ref="F533:W533" si="12">SUM(F19:F23)-SUM(F24:F63)</f>
        <v>0</v>
      </c>
      <c r="G533" s="67">
        <f t="shared" si="12"/>
        <v>0</v>
      </c>
      <c r="H533" s="67">
        <f t="shared" si="12"/>
        <v>0</v>
      </c>
      <c r="I533" s="67">
        <f t="shared" si="12"/>
        <v>0</v>
      </c>
      <c r="J533" s="67">
        <f t="shared" si="12"/>
        <v>0</v>
      </c>
      <c r="K533" s="67">
        <f t="shared" si="12"/>
        <v>0</v>
      </c>
      <c r="L533" s="67">
        <f t="shared" si="12"/>
        <v>0</v>
      </c>
      <c r="M533" s="67">
        <f t="shared" si="12"/>
        <v>0</v>
      </c>
      <c r="N533" s="67">
        <f t="shared" si="12"/>
        <v>0</v>
      </c>
      <c r="O533" s="67">
        <f t="shared" si="12"/>
        <v>0</v>
      </c>
      <c r="P533" s="67">
        <f t="shared" si="12"/>
        <v>0</v>
      </c>
      <c r="Q533" s="67">
        <f t="shared" si="12"/>
        <v>0</v>
      </c>
      <c r="R533" s="67">
        <f t="shared" si="12"/>
        <v>0</v>
      </c>
      <c r="S533" s="67">
        <f t="shared" si="12"/>
        <v>0</v>
      </c>
      <c r="T533" s="67">
        <f t="shared" si="12"/>
        <v>0</v>
      </c>
      <c r="U533" s="67">
        <f t="shared" si="12"/>
        <v>0</v>
      </c>
      <c r="V533" s="67">
        <f t="shared" si="12"/>
        <v>0</v>
      </c>
      <c r="W533" s="67">
        <f t="shared" si="12"/>
        <v>0</v>
      </c>
    </row>
    <row r="534" spans="1:23" ht="12.6" hidden="1" customHeight="1" outlineLevel="1">
      <c r="A534" s="517" t="s">
        <v>184</v>
      </c>
      <c r="C534" s="67">
        <f>SUM(C69:C73)-SUM(C74:C108)</f>
        <v>0</v>
      </c>
      <c r="D534" s="67">
        <f>SUM(D69:D73)-SUM(D74:D108)</f>
        <v>0</v>
      </c>
      <c r="E534" s="67">
        <f>SUM(E69:E73)-SUM(E74:E108)</f>
        <v>0</v>
      </c>
      <c r="F534" s="67">
        <f t="shared" ref="F534:W534" si="13">SUM(F69:F73)-SUM(F74:F108)</f>
        <v>0</v>
      </c>
      <c r="G534" s="67">
        <f t="shared" si="13"/>
        <v>0</v>
      </c>
      <c r="H534" s="67">
        <f t="shared" si="13"/>
        <v>0</v>
      </c>
      <c r="I534" s="67">
        <f t="shared" si="13"/>
        <v>0</v>
      </c>
      <c r="J534" s="67">
        <f t="shared" si="13"/>
        <v>0</v>
      </c>
      <c r="K534" s="67">
        <f t="shared" si="13"/>
        <v>0</v>
      </c>
      <c r="L534" s="67">
        <f t="shared" si="13"/>
        <v>0</v>
      </c>
      <c r="M534" s="67">
        <f t="shared" si="13"/>
        <v>0</v>
      </c>
      <c r="N534" s="67">
        <f t="shared" si="13"/>
        <v>0</v>
      </c>
      <c r="O534" s="67">
        <f t="shared" si="13"/>
        <v>0</v>
      </c>
      <c r="P534" s="67">
        <f t="shared" si="13"/>
        <v>0</v>
      </c>
      <c r="Q534" s="67">
        <f t="shared" si="13"/>
        <v>0</v>
      </c>
      <c r="R534" s="67">
        <f t="shared" si="13"/>
        <v>0</v>
      </c>
      <c r="S534" s="67">
        <f t="shared" si="13"/>
        <v>0</v>
      </c>
      <c r="T534" s="67">
        <f t="shared" si="13"/>
        <v>0</v>
      </c>
      <c r="U534" s="67">
        <f t="shared" si="13"/>
        <v>0</v>
      </c>
      <c r="V534" s="67">
        <f t="shared" si="13"/>
        <v>0</v>
      </c>
      <c r="W534" s="67">
        <f t="shared" si="13"/>
        <v>0</v>
      </c>
    </row>
    <row r="535" spans="1:23" ht="12.6" hidden="1" customHeight="1" outlineLevel="1">
      <c r="A535" s="517" t="s">
        <v>185</v>
      </c>
      <c r="C535" s="67">
        <f>SUM(C109:C113)-SUM(C114:C158)</f>
        <v>0</v>
      </c>
      <c r="D535" s="67">
        <f>SUM(D109:D113)-SUM(D114:D158)</f>
        <v>0</v>
      </c>
      <c r="E535" s="67">
        <f>SUM(E109:E113)-SUM(E114:E158)</f>
        <v>0</v>
      </c>
      <c r="F535" s="67">
        <f t="shared" ref="F535:W535" si="14">SUM(F109:F113)-SUM(F114:F158)</f>
        <v>0</v>
      </c>
      <c r="G535" s="67">
        <f t="shared" si="14"/>
        <v>0</v>
      </c>
      <c r="H535" s="67">
        <f t="shared" si="14"/>
        <v>0</v>
      </c>
      <c r="I535" s="67">
        <f t="shared" si="14"/>
        <v>0</v>
      </c>
      <c r="J535" s="67">
        <f t="shared" si="14"/>
        <v>0</v>
      </c>
      <c r="K535" s="67">
        <f t="shared" si="14"/>
        <v>0</v>
      </c>
      <c r="L535" s="67">
        <f t="shared" si="14"/>
        <v>0</v>
      </c>
      <c r="M535" s="67">
        <f t="shared" si="14"/>
        <v>0</v>
      </c>
      <c r="N535" s="67">
        <f t="shared" si="14"/>
        <v>0</v>
      </c>
      <c r="O535" s="67">
        <f t="shared" si="14"/>
        <v>0</v>
      </c>
      <c r="P535" s="67">
        <f t="shared" si="14"/>
        <v>0</v>
      </c>
      <c r="Q535" s="67">
        <f t="shared" si="14"/>
        <v>0</v>
      </c>
      <c r="R535" s="67">
        <f t="shared" si="14"/>
        <v>0</v>
      </c>
      <c r="S535" s="67">
        <f t="shared" si="14"/>
        <v>0</v>
      </c>
      <c r="T535" s="67">
        <f t="shared" si="14"/>
        <v>0</v>
      </c>
      <c r="U535" s="67">
        <f t="shared" si="14"/>
        <v>0</v>
      </c>
      <c r="V535" s="67">
        <f t="shared" si="14"/>
        <v>0</v>
      </c>
      <c r="W535" s="67">
        <f t="shared" si="14"/>
        <v>0</v>
      </c>
    </row>
    <row r="536" spans="1:23" ht="12.6" hidden="1" customHeight="1" outlineLevel="1">
      <c r="A536" s="517" t="s">
        <v>186</v>
      </c>
      <c r="C536" s="67">
        <f>SUM(C159:C163)-SUM(C164:C198)</f>
        <v>0</v>
      </c>
      <c r="D536" s="67">
        <f>SUM(D159:D163)-SUM(D164:D198)</f>
        <v>0</v>
      </c>
      <c r="E536" s="67">
        <f>SUM(E159:E163)-SUM(E164:E198)</f>
        <v>0</v>
      </c>
      <c r="F536" s="67">
        <f t="shared" ref="F536:W536" si="15">SUM(F159:F163)-SUM(F164:F198)</f>
        <v>0</v>
      </c>
      <c r="G536" s="67">
        <f t="shared" si="15"/>
        <v>0</v>
      </c>
      <c r="H536" s="67">
        <f t="shared" si="15"/>
        <v>0</v>
      </c>
      <c r="I536" s="67">
        <f t="shared" si="15"/>
        <v>0</v>
      </c>
      <c r="J536" s="67">
        <f t="shared" si="15"/>
        <v>0</v>
      </c>
      <c r="K536" s="67">
        <f t="shared" si="15"/>
        <v>0</v>
      </c>
      <c r="L536" s="67">
        <f t="shared" si="15"/>
        <v>0</v>
      </c>
      <c r="M536" s="67">
        <f t="shared" si="15"/>
        <v>0</v>
      </c>
      <c r="N536" s="67">
        <f t="shared" si="15"/>
        <v>0</v>
      </c>
      <c r="O536" s="67">
        <f t="shared" si="15"/>
        <v>0</v>
      </c>
      <c r="P536" s="67">
        <f t="shared" si="15"/>
        <v>0</v>
      </c>
      <c r="Q536" s="67">
        <f t="shared" si="15"/>
        <v>0</v>
      </c>
      <c r="R536" s="67">
        <f t="shared" si="15"/>
        <v>0</v>
      </c>
      <c r="S536" s="67">
        <f t="shared" si="15"/>
        <v>0</v>
      </c>
      <c r="T536" s="67">
        <f t="shared" si="15"/>
        <v>0</v>
      </c>
      <c r="U536" s="67">
        <f t="shared" si="15"/>
        <v>0</v>
      </c>
      <c r="V536" s="67">
        <f t="shared" si="15"/>
        <v>0</v>
      </c>
      <c r="W536" s="67">
        <f t="shared" si="15"/>
        <v>0</v>
      </c>
    </row>
    <row r="537" spans="1:23" ht="12.6" hidden="1" customHeight="1" outlineLevel="1">
      <c r="A537" s="517" t="s">
        <v>187</v>
      </c>
      <c r="C537" s="67">
        <f>SUM(C204:C208)-SUM(C209:C263)</f>
        <v>0</v>
      </c>
      <c r="D537" s="67">
        <f>SUM(D204:D208)-SUM(D209:D263)</f>
        <v>0</v>
      </c>
      <c r="E537" s="67">
        <f>SUM(E204:E208)-SUM(E209:E263)</f>
        <v>0</v>
      </c>
      <c r="F537" s="67">
        <f t="shared" ref="F537:W537" si="16">SUM(F204:F208)-SUM(F209:F263)</f>
        <v>0</v>
      </c>
      <c r="G537" s="67">
        <f t="shared" si="16"/>
        <v>0</v>
      </c>
      <c r="H537" s="67">
        <f t="shared" si="16"/>
        <v>0</v>
      </c>
      <c r="I537" s="67">
        <f t="shared" si="16"/>
        <v>0</v>
      </c>
      <c r="J537" s="67">
        <f t="shared" si="16"/>
        <v>0</v>
      </c>
      <c r="K537" s="67">
        <f t="shared" si="16"/>
        <v>0</v>
      </c>
      <c r="L537" s="67">
        <f t="shared" si="16"/>
        <v>0</v>
      </c>
      <c r="M537" s="67">
        <f t="shared" si="16"/>
        <v>0</v>
      </c>
      <c r="N537" s="67">
        <f t="shared" si="16"/>
        <v>0</v>
      </c>
      <c r="O537" s="67">
        <f t="shared" si="16"/>
        <v>0</v>
      </c>
      <c r="P537" s="67">
        <f t="shared" si="16"/>
        <v>0</v>
      </c>
      <c r="Q537" s="67">
        <f t="shared" si="16"/>
        <v>0</v>
      </c>
      <c r="R537" s="67">
        <f t="shared" si="16"/>
        <v>0</v>
      </c>
      <c r="S537" s="67">
        <f t="shared" si="16"/>
        <v>0</v>
      </c>
      <c r="T537" s="67">
        <f t="shared" si="16"/>
        <v>0</v>
      </c>
      <c r="U537" s="67">
        <f t="shared" si="16"/>
        <v>0</v>
      </c>
      <c r="V537" s="67">
        <f t="shared" si="16"/>
        <v>0</v>
      </c>
      <c r="W537" s="67">
        <f t="shared" si="16"/>
        <v>0</v>
      </c>
    </row>
    <row r="538" spans="1:23" ht="12.6" hidden="1" customHeight="1" outlineLevel="1">
      <c r="A538" s="517" t="s">
        <v>188</v>
      </c>
      <c r="C538" s="67">
        <f>SUM(C264:C268)-SUM(C269:C333)</f>
        <v>0</v>
      </c>
      <c r="D538" s="67">
        <f>SUM(D264:D268)-SUM(D269:D333)</f>
        <v>0</v>
      </c>
      <c r="E538" s="67">
        <f>SUM(E264:E268)-SUM(E269:E333)</f>
        <v>0</v>
      </c>
      <c r="F538" s="67">
        <f t="shared" ref="F538:W538" si="17">SUM(F264:F268)-SUM(F269:F333)</f>
        <v>0</v>
      </c>
      <c r="G538" s="67">
        <f t="shared" si="17"/>
        <v>0</v>
      </c>
      <c r="H538" s="67">
        <f t="shared" si="17"/>
        <v>0</v>
      </c>
      <c r="I538" s="67">
        <f t="shared" si="17"/>
        <v>0</v>
      </c>
      <c r="J538" s="67">
        <f t="shared" si="17"/>
        <v>0</v>
      </c>
      <c r="K538" s="67">
        <f t="shared" si="17"/>
        <v>0</v>
      </c>
      <c r="L538" s="67">
        <f t="shared" si="17"/>
        <v>0</v>
      </c>
      <c r="M538" s="67">
        <f t="shared" si="17"/>
        <v>0</v>
      </c>
      <c r="N538" s="67">
        <f t="shared" si="17"/>
        <v>0</v>
      </c>
      <c r="O538" s="67">
        <f t="shared" si="17"/>
        <v>0</v>
      </c>
      <c r="P538" s="67">
        <f t="shared" si="17"/>
        <v>0</v>
      </c>
      <c r="Q538" s="67">
        <f t="shared" si="17"/>
        <v>0</v>
      </c>
      <c r="R538" s="67">
        <f t="shared" si="17"/>
        <v>0</v>
      </c>
      <c r="S538" s="67">
        <f t="shared" si="17"/>
        <v>0</v>
      </c>
      <c r="T538" s="67">
        <f t="shared" si="17"/>
        <v>0</v>
      </c>
      <c r="U538" s="67">
        <f t="shared" si="17"/>
        <v>0</v>
      </c>
      <c r="V538" s="67">
        <f t="shared" si="17"/>
        <v>0</v>
      </c>
      <c r="W538" s="67">
        <f t="shared" si="17"/>
        <v>0</v>
      </c>
    </row>
    <row r="539" spans="1:23" ht="12.6" hidden="1" customHeight="1" outlineLevel="1">
      <c r="A539" s="517" t="s">
        <v>189</v>
      </c>
      <c r="C539" s="67">
        <f>SUM(C339:C343)-SUM(C344:C408)</f>
        <v>0</v>
      </c>
      <c r="D539" s="67">
        <f>SUM(D339:D343)-SUM(D344:D408)</f>
        <v>0</v>
      </c>
      <c r="E539" s="67">
        <f>SUM(E339:E343)-SUM(E344:E408)</f>
        <v>0</v>
      </c>
      <c r="F539" s="67">
        <f t="shared" ref="F539:W539" si="18">SUM(F339:F343)-SUM(F344:F408)</f>
        <v>0</v>
      </c>
      <c r="G539" s="67">
        <f t="shared" si="18"/>
        <v>0</v>
      </c>
      <c r="H539" s="67">
        <f t="shared" si="18"/>
        <v>0</v>
      </c>
      <c r="I539" s="67">
        <f t="shared" si="18"/>
        <v>0</v>
      </c>
      <c r="J539" s="67">
        <f t="shared" si="18"/>
        <v>0</v>
      </c>
      <c r="K539" s="67">
        <f t="shared" si="18"/>
        <v>0</v>
      </c>
      <c r="L539" s="67">
        <f t="shared" si="18"/>
        <v>0</v>
      </c>
      <c r="M539" s="67">
        <f t="shared" si="18"/>
        <v>0</v>
      </c>
      <c r="N539" s="67">
        <f t="shared" si="18"/>
        <v>0</v>
      </c>
      <c r="O539" s="67">
        <f t="shared" si="18"/>
        <v>0</v>
      </c>
      <c r="P539" s="67">
        <f t="shared" si="18"/>
        <v>0</v>
      </c>
      <c r="Q539" s="67">
        <f t="shared" si="18"/>
        <v>0</v>
      </c>
      <c r="R539" s="67">
        <f t="shared" si="18"/>
        <v>0</v>
      </c>
      <c r="S539" s="67">
        <f t="shared" si="18"/>
        <v>0</v>
      </c>
      <c r="T539" s="67">
        <f t="shared" si="18"/>
        <v>0</v>
      </c>
      <c r="U539" s="67">
        <f t="shared" si="18"/>
        <v>0</v>
      </c>
      <c r="V539" s="67">
        <f t="shared" si="18"/>
        <v>0</v>
      </c>
      <c r="W539" s="67">
        <f t="shared" si="18"/>
        <v>0</v>
      </c>
    </row>
    <row r="540" spans="1:23" ht="12.6" hidden="1" customHeight="1" outlineLevel="1">
      <c r="A540" s="517" t="s">
        <v>190</v>
      </c>
      <c r="C540" s="67">
        <f>SUM(C409:C413)-SUM(C414:C468)</f>
        <v>0</v>
      </c>
      <c r="D540" s="67">
        <f>SUM(D409:D413)-SUM(D414:D468)</f>
        <v>0</v>
      </c>
      <c r="E540" s="67">
        <f>SUM(E409:E413)-SUM(E414:E468)</f>
        <v>0</v>
      </c>
      <c r="F540" s="67">
        <f t="shared" ref="F540:W540" si="19">SUM(F409:F413)-SUM(F414:F468)</f>
        <v>0</v>
      </c>
      <c r="G540" s="67">
        <f t="shared" si="19"/>
        <v>0</v>
      </c>
      <c r="H540" s="67">
        <f t="shared" si="19"/>
        <v>0</v>
      </c>
      <c r="I540" s="67">
        <f t="shared" si="19"/>
        <v>0</v>
      </c>
      <c r="J540" s="67">
        <f t="shared" si="19"/>
        <v>0</v>
      </c>
      <c r="K540" s="67">
        <f t="shared" si="19"/>
        <v>0</v>
      </c>
      <c r="L540" s="67">
        <f t="shared" si="19"/>
        <v>0</v>
      </c>
      <c r="M540" s="67">
        <f t="shared" si="19"/>
        <v>0</v>
      </c>
      <c r="N540" s="67">
        <f t="shared" si="19"/>
        <v>0</v>
      </c>
      <c r="O540" s="67">
        <f t="shared" si="19"/>
        <v>0</v>
      </c>
      <c r="P540" s="67">
        <f t="shared" si="19"/>
        <v>0</v>
      </c>
      <c r="Q540" s="67">
        <f t="shared" si="19"/>
        <v>0</v>
      </c>
      <c r="R540" s="67">
        <f t="shared" si="19"/>
        <v>0</v>
      </c>
      <c r="S540" s="67">
        <f t="shared" si="19"/>
        <v>0</v>
      </c>
      <c r="T540" s="67">
        <f t="shared" si="19"/>
        <v>0</v>
      </c>
      <c r="U540" s="67">
        <f t="shared" si="19"/>
        <v>0</v>
      </c>
      <c r="V540" s="67">
        <f t="shared" si="19"/>
        <v>0</v>
      </c>
      <c r="W540" s="67">
        <f t="shared" si="19"/>
        <v>0</v>
      </c>
    </row>
    <row r="541" spans="1:23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5">
    <mergeCell ref="M5:W5"/>
    <mergeCell ref="X5:X7"/>
    <mergeCell ref="Q6:Q7"/>
    <mergeCell ref="R6:R7"/>
    <mergeCell ref="S6:S7"/>
    <mergeCell ref="T6:T7"/>
    <mergeCell ref="U6:U7"/>
    <mergeCell ref="V6:V7"/>
    <mergeCell ref="W6:W7"/>
    <mergeCell ref="A469:L469"/>
    <mergeCell ref="M469:Y469"/>
    <mergeCell ref="Y5:Y7"/>
    <mergeCell ref="D6:D7"/>
    <mergeCell ref="F6:I6"/>
    <mergeCell ref="J6:J7"/>
    <mergeCell ref="K6:K7"/>
    <mergeCell ref="L6:L7"/>
    <mergeCell ref="M6:M7"/>
    <mergeCell ref="N6:N7"/>
    <mergeCell ref="O6:O7"/>
    <mergeCell ref="P6:P7"/>
    <mergeCell ref="A5:A7"/>
    <mergeCell ref="B5:B7"/>
    <mergeCell ref="C5:C7"/>
    <mergeCell ref="D5:L5"/>
  </mergeCells>
  <hyperlinks>
    <hyperlink ref="L471" r:id="rId4" location="!/view/sk/VBD_SK_WIN/pr3113rr/v_pr3113rr_00_00_00_sk"/>
    <hyperlink ref="X471" r:id="rId5" location="!/view/sk/VBD_SK_WIN/pr3113rr/v_pr3113rr_00_00_00_sk"/>
    <hyperlink ref="AC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6"/>
  <headerFooter alignWithMargins="0">
    <oddHeader>&amp;R&amp;8&amp;A</oddHeader>
    <oddFooter>&amp;R&amp;8&amp;P</oddFooter>
  </headerFooter>
  <rowBreaks count="7" manualBreakCount="7">
    <brk id="68" max="24" man="1"/>
    <brk id="128" max="24" man="1"/>
    <brk id="188" max="24" man="1"/>
    <brk id="248" max="24" man="1"/>
    <brk id="308" max="24" man="1"/>
    <brk id="368" max="24" man="1"/>
    <brk id="428" max="24" man="1"/>
  </rowBreaks>
  <colBreaks count="1" manualBreakCount="1">
    <brk id="12" max="46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L541"/>
  <sheetViews>
    <sheetView showGridLines="0" showOutlineSymbols="0" zoomScale="90" zoomScaleNormal="90" zoomScaleSheetLayoutView="91" workbookViewId="0">
      <pane xSplit="2" ySplit="8" topLeftCell="C468" activePane="bottomRight" state="frozen"/>
      <selection activeCell="K50" sqref="K50"/>
      <selection pane="topRight" activeCell="K50" sqref="K50"/>
      <selection pane="bottomLeft" activeCell="K50" sqref="K50"/>
      <selection pane="bottomRight" activeCell="C9" sqref="C9"/>
    </sheetView>
  </sheetViews>
  <sheetFormatPr defaultColWidth="9" defaultRowHeight="12.6" customHeight="1" outlineLevelRow="1"/>
  <cols>
    <col min="1" max="1" width="14" style="491" customWidth="1"/>
    <col min="2" max="2" width="3.19921875" style="66" customWidth="1"/>
    <col min="3" max="3" width="7.09765625" style="598" customWidth="1"/>
    <col min="4" max="23" width="5.3984375" style="598" customWidth="1"/>
    <col min="24" max="24" width="3.19921875" style="66" customWidth="1"/>
    <col min="25" max="25" width="14.5" style="491" customWidth="1" collapsed="1"/>
    <col min="26" max="26" width="7" style="598" customWidth="1"/>
    <col min="27" max="27" width="4.3984375" style="598" customWidth="1"/>
    <col min="28" max="16384" width="9" style="67"/>
  </cols>
  <sheetData>
    <row r="1" spans="1:194" s="520" customFormat="1" ht="13.8">
      <c r="A1" s="518" t="s">
        <v>4736</v>
      </c>
      <c r="B1" s="2"/>
      <c r="C1" s="519"/>
      <c r="D1" s="519"/>
      <c r="E1" s="519"/>
      <c r="F1" s="519"/>
      <c r="G1" s="519"/>
      <c r="H1" s="519"/>
      <c r="I1" s="519"/>
      <c r="K1" s="521"/>
      <c r="L1" s="524"/>
      <c r="M1" s="518"/>
      <c r="N1" s="522"/>
      <c r="O1" s="522"/>
      <c r="P1" s="522"/>
      <c r="T1" s="519"/>
      <c r="U1" s="519"/>
      <c r="V1" s="519"/>
      <c r="W1" s="519"/>
      <c r="X1" s="523"/>
      <c r="Y1" s="524" t="s">
        <v>0</v>
      </c>
      <c r="Z1" s="519"/>
      <c r="AA1" s="519"/>
    </row>
    <row r="2" spans="1:194" s="520" customFormat="1" ht="17.100000000000001" customHeight="1">
      <c r="A2" s="7" t="s">
        <v>4663</v>
      </c>
      <c r="B2" s="2"/>
      <c r="C2" s="525"/>
      <c r="D2" s="525"/>
      <c r="E2" s="525"/>
      <c r="F2" s="525"/>
      <c r="G2" s="525"/>
      <c r="H2" s="525"/>
      <c r="I2" s="525"/>
      <c r="J2" s="525"/>
      <c r="M2" s="7"/>
      <c r="N2" s="522"/>
      <c r="O2" s="522"/>
      <c r="P2" s="522"/>
      <c r="T2" s="525"/>
      <c r="U2" s="525"/>
      <c r="V2" s="525"/>
      <c r="W2" s="525"/>
      <c r="X2" s="526"/>
      <c r="Y2" s="524"/>
      <c r="Z2" s="2"/>
      <c r="AA2" s="525"/>
      <c r="AB2" s="1230" t="s">
        <v>4746</v>
      </c>
      <c r="AC2" s="1241"/>
    </row>
    <row r="3" spans="1:194" s="520" customFormat="1" ht="15.6">
      <c r="A3" s="1248" t="s">
        <v>4751</v>
      </c>
      <c r="B3" s="2"/>
      <c r="C3" s="525"/>
      <c r="D3" s="525"/>
      <c r="E3" s="525"/>
      <c r="F3" s="525"/>
      <c r="G3" s="525"/>
      <c r="H3" s="525"/>
      <c r="I3" s="525"/>
      <c r="J3" s="525"/>
      <c r="M3" s="1248"/>
      <c r="N3" s="522"/>
      <c r="O3" s="522"/>
      <c r="P3" s="522"/>
      <c r="T3" s="525"/>
      <c r="U3" s="525"/>
      <c r="V3" s="525"/>
      <c r="W3" s="525"/>
      <c r="X3" s="526"/>
      <c r="Y3" s="524"/>
      <c r="Z3" s="2"/>
      <c r="AA3" s="525"/>
      <c r="AB3" s="1230"/>
      <c r="AC3" s="1241"/>
    </row>
    <row r="4" spans="1:194" s="414" customFormat="1" ht="10.8" thickBot="1">
      <c r="A4" s="527" t="s">
        <v>248</v>
      </c>
      <c r="B4" s="16"/>
      <c r="C4" s="407"/>
      <c r="D4" s="407"/>
      <c r="E4" s="407"/>
      <c r="F4" s="408"/>
      <c r="G4" s="409"/>
      <c r="H4" s="410"/>
      <c r="I4" s="411"/>
      <c r="J4" s="407"/>
      <c r="K4" s="407"/>
      <c r="L4" s="528"/>
      <c r="M4" s="527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12"/>
      <c r="Y4" s="528" t="s">
        <v>248</v>
      </c>
      <c r="Z4" s="407"/>
      <c r="AA4" s="407"/>
    </row>
    <row r="5" spans="1:194" s="415" customFormat="1" ht="14.25" customHeight="1">
      <c r="A5" s="1713" t="s">
        <v>199</v>
      </c>
      <c r="B5" s="1685" t="s">
        <v>200</v>
      </c>
      <c r="C5" s="1715" t="s">
        <v>249</v>
      </c>
      <c r="D5" s="1717" t="s">
        <v>202</v>
      </c>
      <c r="E5" s="1717"/>
      <c r="F5" s="1717"/>
      <c r="G5" s="1717"/>
      <c r="H5" s="1717"/>
      <c r="I5" s="1717"/>
      <c r="J5" s="1717"/>
      <c r="K5" s="1717"/>
      <c r="L5" s="1717"/>
      <c r="M5" s="1718" t="s">
        <v>203</v>
      </c>
      <c r="N5" s="1718"/>
      <c r="O5" s="1718"/>
      <c r="P5" s="1718"/>
      <c r="Q5" s="1718"/>
      <c r="R5" s="1718"/>
      <c r="S5" s="1718"/>
      <c r="T5" s="1718"/>
      <c r="U5" s="1718"/>
      <c r="V5" s="1718"/>
      <c r="W5" s="1719"/>
      <c r="X5" s="1720" t="s">
        <v>204</v>
      </c>
      <c r="Y5" s="1702" t="s">
        <v>205</v>
      </c>
      <c r="Z5" s="1723"/>
      <c r="AA5" s="529"/>
    </row>
    <row r="6" spans="1:194" s="417" customFormat="1" ht="14.25" customHeight="1">
      <c r="A6" s="1714"/>
      <c r="B6" s="1686"/>
      <c r="C6" s="1716"/>
      <c r="D6" s="1724" t="s">
        <v>206</v>
      </c>
      <c r="E6" s="416"/>
      <c r="F6" s="1706" t="s">
        <v>4771</v>
      </c>
      <c r="G6" s="1706"/>
      <c r="H6" s="1706"/>
      <c r="I6" s="1707"/>
      <c r="J6" s="1726" t="s">
        <v>207</v>
      </c>
      <c r="K6" s="1726" t="s">
        <v>208</v>
      </c>
      <c r="L6" s="1727" t="s">
        <v>209</v>
      </c>
      <c r="M6" s="1729" t="s">
        <v>210</v>
      </c>
      <c r="N6" s="1726" t="s">
        <v>211</v>
      </c>
      <c r="O6" s="1726" t="s">
        <v>212</v>
      </c>
      <c r="P6" s="1726" t="s">
        <v>213</v>
      </c>
      <c r="Q6" s="1726" t="s">
        <v>214</v>
      </c>
      <c r="R6" s="1726" t="s">
        <v>215</v>
      </c>
      <c r="S6" s="1726" t="s">
        <v>216</v>
      </c>
      <c r="T6" s="1726" t="s">
        <v>217</v>
      </c>
      <c r="U6" s="1726" t="s">
        <v>218</v>
      </c>
      <c r="V6" s="1726" t="s">
        <v>219</v>
      </c>
      <c r="W6" s="1726" t="s">
        <v>220</v>
      </c>
      <c r="X6" s="1721"/>
      <c r="Y6" s="1703"/>
      <c r="Z6" s="1723"/>
      <c r="AA6" s="1722"/>
    </row>
    <row r="7" spans="1:194" s="420" customFormat="1" ht="108.9" customHeight="1">
      <c r="A7" s="1714"/>
      <c r="B7" s="1686"/>
      <c r="C7" s="1716"/>
      <c r="D7" s="1725"/>
      <c r="E7" s="530" t="s">
        <v>221</v>
      </c>
      <c r="F7" s="531" t="s">
        <v>222</v>
      </c>
      <c r="G7" s="531" t="s">
        <v>223</v>
      </c>
      <c r="H7" s="531" t="s">
        <v>224</v>
      </c>
      <c r="I7" s="531" t="s">
        <v>225</v>
      </c>
      <c r="J7" s="1725"/>
      <c r="K7" s="1725"/>
      <c r="L7" s="1728"/>
      <c r="M7" s="1730"/>
      <c r="N7" s="1725"/>
      <c r="O7" s="1725"/>
      <c r="P7" s="1725"/>
      <c r="Q7" s="1725"/>
      <c r="R7" s="1725"/>
      <c r="S7" s="1725"/>
      <c r="T7" s="1725"/>
      <c r="U7" s="1725"/>
      <c r="V7" s="1725"/>
      <c r="W7" s="1725"/>
      <c r="X7" s="1721"/>
      <c r="Y7" s="1703"/>
      <c r="Z7" s="1723"/>
      <c r="AA7" s="1722"/>
    </row>
    <row r="8" spans="1:194" s="171" customFormat="1" ht="15.75" customHeight="1" collapsed="1" thickBot="1">
      <c r="A8" s="421"/>
      <c r="B8" s="422"/>
      <c r="C8" s="423"/>
      <c r="D8" s="532" t="s">
        <v>226</v>
      </c>
      <c r="E8" s="532" t="s">
        <v>227</v>
      </c>
      <c r="F8" s="532" t="s">
        <v>228</v>
      </c>
      <c r="G8" s="532" t="s">
        <v>229</v>
      </c>
      <c r="H8" s="532" t="s">
        <v>230</v>
      </c>
      <c r="I8" s="532" t="s">
        <v>231</v>
      </c>
      <c r="J8" s="532" t="s">
        <v>232</v>
      </c>
      <c r="K8" s="532" t="s">
        <v>233</v>
      </c>
      <c r="L8" s="533" t="s">
        <v>234</v>
      </c>
      <c r="M8" s="534" t="s">
        <v>235</v>
      </c>
      <c r="N8" s="535" t="s">
        <v>236</v>
      </c>
      <c r="O8" s="532" t="s">
        <v>237</v>
      </c>
      <c r="P8" s="532" t="s">
        <v>238</v>
      </c>
      <c r="Q8" s="532" t="s">
        <v>239</v>
      </c>
      <c r="R8" s="532" t="s">
        <v>240</v>
      </c>
      <c r="S8" s="532" t="s">
        <v>241</v>
      </c>
      <c r="T8" s="532" t="s">
        <v>242</v>
      </c>
      <c r="U8" s="532" t="s">
        <v>243</v>
      </c>
      <c r="V8" s="532" t="s">
        <v>244</v>
      </c>
      <c r="W8" s="532" t="s">
        <v>245</v>
      </c>
      <c r="X8" s="428"/>
      <c r="Y8" s="429"/>
      <c r="Z8" s="536"/>
      <c r="AA8" s="537"/>
      <c r="AH8" s="182"/>
      <c r="AI8" s="431"/>
      <c r="AJ8" s="431"/>
      <c r="AK8" s="182"/>
      <c r="AL8" s="430"/>
      <c r="AM8" s="430"/>
      <c r="AN8" s="430"/>
      <c r="AO8" s="430"/>
      <c r="AY8" s="182"/>
      <c r="AZ8" s="431"/>
      <c r="BA8" s="431"/>
      <c r="BB8" s="182"/>
      <c r="BC8" s="430"/>
      <c r="BD8" s="430"/>
      <c r="BE8" s="430"/>
      <c r="BF8" s="430"/>
      <c r="BP8" s="182"/>
      <c r="BQ8" s="431"/>
      <c r="BR8" s="431"/>
      <c r="BS8" s="182"/>
      <c r="BT8" s="430"/>
      <c r="BU8" s="430"/>
      <c r="BV8" s="430"/>
      <c r="BW8" s="430"/>
      <c r="CG8" s="182"/>
      <c r="CH8" s="431"/>
      <c r="CI8" s="431"/>
      <c r="CJ8" s="182"/>
      <c r="CK8" s="430"/>
      <c r="CL8" s="430"/>
      <c r="CM8" s="430"/>
      <c r="CN8" s="430"/>
      <c r="CX8" s="182"/>
      <c r="CY8" s="431"/>
      <c r="CZ8" s="431"/>
      <c r="DA8" s="182"/>
      <c r="DB8" s="430"/>
      <c r="DC8" s="430"/>
      <c r="DD8" s="430"/>
      <c r="DE8" s="430"/>
      <c r="DO8" s="182"/>
      <c r="DP8" s="431"/>
      <c r="DQ8" s="431"/>
      <c r="DR8" s="182"/>
      <c r="DS8" s="430"/>
      <c r="DT8" s="430"/>
      <c r="DU8" s="430"/>
      <c r="DV8" s="430"/>
      <c r="EF8" s="182"/>
      <c r="EG8" s="431"/>
      <c r="EH8" s="431"/>
      <c r="EI8" s="182"/>
      <c r="EJ8" s="430"/>
      <c r="EK8" s="430"/>
      <c r="EL8" s="430"/>
      <c r="EM8" s="430"/>
      <c r="EW8" s="182"/>
      <c r="EX8" s="431"/>
      <c r="EY8" s="431"/>
      <c r="EZ8" s="182"/>
      <c r="FA8" s="430"/>
      <c r="FB8" s="430"/>
      <c r="FC8" s="430"/>
      <c r="FD8" s="430"/>
      <c r="FN8" s="182"/>
      <c r="FO8" s="431"/>
      <c r="FP8" s="431"/>
      <c r="FQ8" s="182"/>
      <c r="FR8" s="430"/>
      <c r="FS8" s="430"/>
      <c r="FT8" s="430"/>
      <c r="FU8" s="430"/>
      <c r="GE8" s="182"/>
      <c r="GF8" s="431"/>
      <c r="GG8" s="431"/>
      <c r="GH8" s="182"/>
      <c r="GI8" s="430"/>
      <c r="GJ8" s="430"/>
      <c r="GK8" s="430"/>
      <c r="GL8" s="430"/>
    </row>
    <row r="9" spans="1:194" s="438" customFormat="1" ht="11.25" customHeight="1">
      <c r="A9" s="268" t="s">
        <v>4740</v>
      </c>
      <c r="B9" s="162" t="s">
        <v>37</v>
      </c>
      <c r="C9" s="538" t="s">
        <v>2004</v>
      </c>
      <c r="D9" s="539" t="s">
        <v>4342</v>
      </c>
      <c r="E9" s="539" t="s">
        <v>4193</v>
      </c>
      <c r="F9" s="539" t="s">
        <v>3834</v>
      </c>
      <c r="G9" s="539" t="s">
        <v>1267</v>
      </c>
      <c r="H9" s="539" t="s">
        <v>3899</v>
      </c>
      <c r="I9" s="539" t="s">
        <v>1575</v>
      </c>
      <c r="J9" s="539" t="s">
        <v>2223</v>
      </c>
      <c r="K9" s="539" t="s">
        <v>1586</v>
      </c>
      <c r="L9" s="540" t="s">
        <v>1846</v>
      </c>
      <c r="M9" s="541" t="s">
        <v>1922</v>
      </c>
      <c r="N9" s="539" t="s">
        <v>851</v>
      </c>
      <c r="O9" s="539" t="s">
        <v>1447</v>
      </c>
      <c r="P9" s="539" t="s">
        <v>3757</v>
      </c>
      <c r="Q9" s="539" t="s">
        <v>3466</v>
      </c>
      <c r="R9" s="539" t="s">
        <v>4497</v>
      </c>
      <c r="S9" s="539" t="s">
        <v>3861</v>
      </c>
      <c r="T9" s="539" t="s">
        <v>1408</v>
      </c>
      <c r="U9" s="539" t="s">
        <v>3284</v>
      </c>
      <c r="V9" s="539" t="s">
        <v>4363</v>
      </c>
      <c r="W9" s="542" t="s">
        <v>2170</v>
      </c>
      <c r="X9" s="437" t="s">
        <v>37</v>
      </c>
      <c r="Y9" s="1222" t="s">
        <v>4741</v>
      </c>
      <c r="Z9" s="543"/>
      <c r="AA9" s="543"/>
    </row>
    <row r="10" spans="1:194" s="551" customFormat="1" ht="11.4" customHeight="1">
      <c r="A10" s="269"/>
      <c r="B10" s="439" t="s">
        <v>38</v>
      </c>
      <c r="C10" s="544" t="s">
        <v>3140</v>
      </c>
      <c r="D10" s="545" t="s">
        <v>1349</v>
      </c>
      <c r="E10" s="545" t="s">
        <v>4382</v>
      </c>
      <c r="F10" s="545" t="s">
        <v>4210</v>
      </c>
      <c r="G10" s="545" t="s">
        <v>4410</v>
      </c>
      <c r="H10" s="545" t="s">
        <v>886</v>
      </c>
      <c r="I10" s="545" t="s">
        <v>1462</v>
      </c>
      <c r="J10" s="545" t="s">
        <v>918</v>
      </c>
      <c r="K10" s="545" t="s">
        <v>2784</v>
      </c>
      <c r="L10" s="546" t="s">
        <v>3393</v>
      </c>
      <c r="M10" s="547" t="s">
        <v>1541</v>
      </c>
      <c r="N10" s="545" t="s">
        <v>3216</v>
      </c>
      <c r="O10" s="545" t="s">
        <v>1520</v>
      </c>
      <c r="P10" s="545" t="s">
        <v>2604</v>
      </c>
      <c r="Q10" s="545" t="s">
        <v>4052</v>
      </c>
      <c r="R10" s="545" t="s">
        <v>3368</v>
      </c>
      <c r="S10" s="545" t="s">
        <v>4298</v>
      </c>
      <c r="T10" s="545" t="s">
        <v>2991</v>
      </c>
      <c r="U10" s="545" t="s">
        <v>2414</v>
      </c>
      <c r="V10" s="545" t="s">
        <v>3847</v>
      </c>
      <c r="W10" s="548" t="s">
        <v>450</v>
      </c>
      <c r="X10" s="549" t="s">
        <v>38</v>
      </c>
      <c r="Y10" s="269"/>
      <c r="Z10" s="550"/>
      <c r="AA10" s="550"/>
    </row>
    <row r="11" spans="1:194" s="551" customFormat="1" ht="11.4" customHeight="1">
      <c r="A11" s="269"/>
      <c r="B11" s="439" t="s">
        <v>361</v>
      </c>
      <c r="C11" s="544" t="s">
        <v>4332</v>
      </c>
      <c r="D11" s="545" t="s">
        <v>1888</v>
      </c>
      <c r="E11" s="545" t="s">
        <v>3389</v>
      </c>
      <c r="F11" s="545" t="s">
        <v>4498</v>
      </c>
      <c r="G11" s="545" t="s">
        <v>3196</v>
      </c>
      <c r="H11" s="545" t="s">
        <v>3936</v>
      </c>
      <c r="I11" s="545" t="s">
        <v>1540</v>
      </c>
      <c r="J11" s="545" t="s">
        <v>4325</v>
      </c>
      <c r="K11" s="545" t="s">
        <v>3763</v>
      </c>
      <c r="L11" s="546" t="s">
        <v>3686</v>
      </c>
      <c r="M11" s="547" t="s">
        <v>1500</v>
      </c>
      <c r="N11" s="545" t="s">
        <v>4403</v>
      </c>
      <c r="O11" s="545" t="s">
        <v>4499</v>
      </c>
      <c r="P11" s="545" t="s">
        <v>3377</v>
      </c>
      <c r="Q11" s="545" t="s">
        <v>2627</v>
      </c>
      <c r="R11" s="545" t="s">
        <v>4344</v>
      </c>
      <c r="S11" s="545" t="s">
        <v>1639</v>
      </c>
      <c r="T11" s="545" t="s">
        <v>1625</v>
      </c>
      <c r="U11" s="545" t="s">
        <v>692</v>
      </c>
      <c r="V11" s="545" t="s">
        <v>3761</v>
      </c>
      <c r="W11" s="548" t="s">
        <v>3578</v>
      </c>
      <c r="X11" s="549" t="s">
        <v>361</v>
      </c>
      <c r="Y11" s="269"/>
      <c r="Z11" s="552"/>
      <c r="AA11" s="552"/>
    </row>
    <row r="12" spans="1:194" s="551" customFormat="1" ht="11.4" customHeight="1">
      <c r="A12" s="269"/>
      <c r="B12" s="440" t="s">
        <v>362</v>
      </c>
      <c r="C12" s="544" t="s">
        <v>4392</v>
      </c>
      <c r="D12" s="545" t="s">
        <v>4337</v>
      </c>
      <c r="E12" s="545" t="s">
        <v>1464</v>
      </c>
      <c r="F12" s="545" t="s">
        <v>4468</v>
      </c>
      <c r="G12" s="545" t="s">
        <v>4400</v>
      </c>
      <c r="H12" s="545" t="s">
        <v>1630</v>
      </c>
      <c r="I12" s="545" t="s">
        <v>3951</v>
      </c>
      <c r="J12" s="545" t="s">
        <v>1831</v>
      </c>
      <c r="K12" s="545" t="s">
        <v>4332</v>
      </c>
      <c r="L12" s="546" t="s">
        <v>1962</v>
      </c>
      <c r="M12" s="547" t="s">
        <v>4433</v>
      </c>
      <c r="N12" s="545" t="s">
        <v>4500</v>
      </c>
      <c r="O12" s="545" t="s">
        <v>2425</v>
      </c>
      <c r="P12" s="545" t="s">
        <v>1946</v>
      </c>
      <c r="Q12" s="545" t="s">
        <v>3810</v>
      </c>
      <c r="R12" s="545" t="s">
        <v>2118</v>
      </c>
      <c r="S12" s="545" t="s">
        <v>4501</v>
      </c>
      <c r="T12" s="545" t="s">
        <v>4120</v>
      </c>
      <c r="U12" s="545" t="s">
        <v>2529</v>
      </c>
      <c r="V12" s="545" t="s">
        <v>2102</v>
      </c>
      <c r="W12" s="548" t="s">
        <v>1664</v>
      </c>
      <c r="X12" s="553" t="s">
        <v>362</v>
      </c>
      <c r="Y12" s="269"/>
      <c r="Z12" s="552"/>
      <c r="AA12" s="552"/>
    </row>
    <row r="13" spans="1:194" s="551" customFormat="1" ht="11.4" customHeight="1">
      <c r="A13" s="274"/>
      <c r="B13" s="440" t="s">
        <v>4776</v>
      </c>
      <c r="C13" s="544" t="s">
        <v>4449</v>
      </c>
      <c r="D13" s="545" t="s">
        <v>3596</v>
      </c>
      <c r="E13" s="545" t="s">
        <v>847</v>
      </c>
      <c r="F13" s="545" t="s">
        <v>3467</v>
      </c>
      <c r="G13" s="545" t="s">
        <v>1838</v>
      </c>
      <c r="H13" s="545" t="s">
        <v>5329</v>
      </c>
      <c r="I13" s="545" t="s">
        <v>4627</v>
      </c>
      <c r="J13" s="545" t="s">
        <v>4351</v>
      </c>
      <c r="K13" s="545" t="s">
        <v>3473</v>
      </c>
      <c r="L13" s="546" t="s">
        <v>3543</v>
      </c>
      <c r="M13" s="547" t="s">
        <v>3192</v>
      </c>
      <c r="N13" s="545" t="s">
        <v>5330</v>
      </c>
      <c r="O13" s="545" t="s">
        <v>1830</v>
      </c>
      <c r="P13" s="545" t="s">
        <v>4636</v>
      </c>
      <c r="Q13" s="545" t="s">
        <v>1626</v>
      </c>
      <c r="R13" s="545" t="s">
        <v>2250</v>
      </c>
      <c r="S13" s="545" t="s">
        <v>4622</v>
      </c>
      <c r="T13" s="545" t="s">
        <v>1316</v>
      </c>
      <c r="U13" s="545" t="s">
        <v>4622</v>
      </c>
      <c r="V13" s="545" t="s">
        <v>3804</v>
      </c>
      <c r="W13" s="548" t="s">
        <v>406</v>
      </c>
      <c r="X13" s="553" t="s">
        <v>4776</v>
      </c>
      <c r="Y13" s="274"/>
      <c r="Z13" s="552"/>
      <c r="AA13" s="552"/>
    </row>
    <row r="14" spans="1:194" s="438" customFormat="1" ht="11.4" customHeight="1">
      <c r="A14" s="278" t="s">
        <v>19</v>
      </c>
      <c r="B14" s="61" t="s">
        <v>37</v>
      </c>
      <c r="C14" s="554" t="s">
        <v>2525</v>
      </c>
      <c r="D14" s="555" t="s">
        <v>2082</v>
      </c>
      <c r="E14" s="555" t="s">
        <v>1934</v>
      </c>
      <c r="F14" s="555" t="s">
        <v>230</v>
      </c>
      <c r="G14" s="555" t="s">
        <v>1383</v>
      </c>
      <c r="H14" s="555" t="s">
        <v>4506</v>
      </c>
      <c r="I14" s="555" t="s">
        <v>230</v>
      </c>
      <c r="J14" s="555" t="s">
        <v>1525</v>
      </c>
      <c r="K14" s="555" t="s">
        <v>3543</v>
      </c>
      <c r="L14" s="556" t="s">
        <v>2823</v>
      </c>
      <c r="M14" s="557" t="s">
        <v>2454</v>
      </c>
      <c r="N14" s="555" t="s">
        <v>3532</v>
      </c>
      <c r="O14" s="555" t="s">
        <v>4507</v>
      </c>
      <c r="P14" s="555" t="s">
        <v>1870</v>
      </c>
      <c r="Q14" s="555" t="s">
        <v>1934</v>
      </c>
      <c r="R14" s="555" t="s">
        <v>2991</v>
      </c>
      <c r="S14" s="555" t="s">
        <v>4282</v>
      </c>
      <c r="T14" s="555" t="s">
        <v>1634</v>
      </c>
      <c r="U14" s="555" t="s">
        <v>4446</v>
      </c>
      <c r="V14" s="555" t="s">
        <v>4339</v>
      </c>
      <c r="W14" s="558" t="s">
        <v>4457</v>
      </c>
      <c r="X14" s="559" t="s">
        <v>37</v>
      </c>
      <c r="Y14" s="278" t="s">
        <v>19</v>
      </c>
      <c r="Z14" s="543"/>
      <c r="AA14" s="543"/>
    </row>
    <row r="15" spans="1:194" s="551" customFormat="1" ht="11.4" customHeight="1">
      <c r="A15" s="279"/>
      <c r="B15" s="48" t="s">
        <v>38</v>
      </c>
      <c r="C15" s="560" t="s">
        <v>4439</v>
      </c>
      <c r="D15" s="561" t="s">
        <v>2594</v>
      </c>
      <c r="E15" s="561" t="s">
        <v>3137</v>
      </c>
      <c r="F15" s="561" t="s">
        <v>4417</v>
      </c>
      <c r="G15" s="561" t="s">
        <v>4419</v>
      </c>
      <c r="H15" s="561" t="s">
        <v>1599</v>
      </c>
      <c r="I15" s="561" t="s">
        <v>1889</v>
      </c>
      <c r="J15" s="561" t="s">
        <v>1403</v>
      </c>
      <c r="K15" s="561" t="s">
        <v>4508</v>
      </c>
      <c r="L15" s="562" t="s">
        <v>4509</v>
      </c>
      <c r="M15" s="563" t="s">
        <v>4108</v>
      </c>
      <c r="N15" s="561" t="s">
        <v>4510</v>
      </c>
      <c r="O15" s="561" t="s">
        <v>2448</v>
      </c>
      <c r="P15" s="561" t="s">
        <v>1971</v>
      </c>
      <c r="Q15" s="561" t="s">
        <v>3923</v>
      </c>
      <c r="R15" s="561" t="s">
        <v>4331</v>
      </c>
      <c r="S15" s="561" t="s">
        <v>2567</v>
      </c>
      <c r="T15" s="561" t="s">
        <v>3686</v>
      </c>
      <c r="U15" s="561" t="s">
        <v>3133</v>
      </c>
      <c r="V15" s="561" t="s">
        <v>3834</v>
      </c>
      <c r="W15" s="564" t="s">
        <v>4284</v>
      </c>
      <c r="X15" s="565" t="s">
        <v>38</v>
      </c>
      <c r="Y15" s="279"/>
      <c r="Z15" s="566"/>
      <c r="AA15" s="566"/>
    </row>
    <row r="16" spans="1:194" s="551" customFormat="1" ht="11.4" customHeight="1">
      <c r="A16" s="279"/>
      <c r="B16" s="451" t="s">
        <v>361</v>
      </c>
      <c r="C16" s="560" t="s">
        <v>4309</v>
      </c>
      <c r="D16" s="561" t="s">
        <v>2804</v>
      </c>
      <c r="E16" s="561" t="s">
        <v>4511</v>
      </c>
      <c r="F16" s="561" t="s">
        <v>230</v>
      </c>
      <c r="G16" s="561" t="s">
        <v>734</v>
      </c>
      <c r="H16" s="561" t="s">
        <v>230</v>
      </c>
      <c r="I16" s="561" t="s">
        <v>230</v>
      </c>
      <c r="J16" s="561" t="s">
        <v>1000</v>
      </c>
      <c r="K16" s="561" t="s">
        <v>1471</v>
      </c>
      <c r="L16" s="562" t="s">
        <v>3481</v>
      </c>
      <c r="M16" s="563" t="s">
        <v>1600</v>
      </c>
      <c r="N16" s="561" t="s">
        <v>4512</v>
      </c>
      <c r="O16" s="561" t="s">
        <v>3365</v>
      </c>
      <c r="P16" s="561" t="s">
        <v>4394</v>
      </c>
      <c r="Q16" s="561" t="s">
        <v>623</v>
      </c>
      <c r="R16" s="561" t="s">
        <v>4120</v>
      </c>
      <c r="S16" s="561" t="s">
        <v>3492</v>
      </c>
      <c r="T16" s="561" t="s">
        <v>2368</v>
      </c>
      <c r="U16" s="561" t="s">
        <v>4171</v>
      </c>
      <c r="V16" s="561" t="s">
        <v>4322</v>
      </c>
      <c r="W16" s="564" t="s">
        <v>3195</v>
      </c>
      <c r="X16" s="567" t="s">
        <v>361</v>
      </c>
      <c r="Y16" s="279"/>
      <c r="Z16" s="568"/>
      <c r="AA16" s="568"/>
    </row>
    <row r="17" spans="1:27" s="551" customFormat="1" ht="11.4" customHeight="1">
      <c r="A17" s="279"/>
      <c r="B17" s="452" t="s">
        <v>362</v>
      </c>
      <c r="C17" s="560" t="s">
        <v>4440</v>
      </c>
      <c r="D17" s="561" t="s">
        <v>3129</v>
      </c>
      <c r="E17" s="561" t="s">
        <v>4513</v>
      </c>
      <c r="F17" s="561" t="s">
        <v>230</v>
      </c>
      <c r="G17" s="561" t="s">
        <v>1498</v>
      </c>
      <c r="H17" s="561" t="s">
        <v>4514</v>
      </c>
      <c r="I17" s="561" t="s">
        <v>230</v>
      </c>
      <c r="J17" s="561" t="s">
        <v>2024</v>
      </c>
      <c r="K17" s="561" t="s">
        <v>4297</v>
      </c>
      <c r="L17" s="562" t="s">
        <v>4007</v>
      </c>
      <c r="M17" s="563" t="s">
        <v>1854</v>
      </c>
      <c r="N17" s="561" t="s">
        <v>2405</v>
      </c>
      <c r="O17" s="561" t="s">
        <v>4515</v>
      </c>
      <c r="P17" s="561" t="s">
        <v>3474</v>
      </c>
      <c r="Q17" s="561" t="s">
        <v>2500</v>
      </c>
      <c r="R17" s="561" t="s">
        <v>3925</v>
      </c>
      <c r="S17" s="561" t="s">
        <v>2019</v>
      </c>
      <c r="T17" s="561" t="s">
        <v>524</v>
      </c>
      <c r="U17" s="561" t="s">
        <v>4516</v>
      </c>
      <c r="V17" s="561" t="s">
        <v>806</v>
      </c>
      <c r="W17" s="564" t="s">
        <v>2075</v>
      </c>
      <c r="X17" s="569" t="s">
        <v>362</v>
      </c>
      <c r="Y17" s="279"/>
      <c r="Z17" s="568"/>
      <c r="AA17" s="568"/>
    </row>
    <row r="18" spans="1:27" s="551" customFormat="1" ht="11.4" customHeight="1">
      <c r="A18" s="280"/>
      <c r="B18" s="452" t="s">
        <v>4776</v>
      </c>
      <c r="C18" s="560" t="s">
        <v>3444</v>
      </c>
      <c r="D18" s="561" t="s">
        <v>4220</v>
      </c>
      <c r="E18" s="561" t="s">
        <v>1435</v>
      </c>
      <c r="F18" s="561" t="s">
        <v>3437</v>
      </c>
      <c r="G18" s="561" t="s">
        <v>4091</v>
      </c>
      <c r="H18" s="561" t="s">
        <v>5331</v>
      </c>
      <c r="I18" s="561" t="s">
        <v>837</v>
      </c>
      <c r="J18" s="561" t="s">
        <v>1383</v>
      </c>
      <c r="K18" s="561" t="s">
        <v>5332</v>
      </c>
      <c r="L18" s="562" t="s">
        <v>1805</v>
      </c>
      <c r="M18" s="563" t="s">
        <v>697</v>
      </c>
      <c r="N18" s="561" t="s">
        <v>2836</v>
      </c>
      <c r="O18" s="561" t="s">
        <v>4557</v>
      </c>
      <c r="P18" s="561" t="s">
        <v>529</v>
      </c>
      <c r="Q18" s="561" t="s">
        <v>5333</v>
      </c>
      <c r="R18" s="561" t="s">
        <v>4212</v>
      </c>
      <c r="S18" s="561" t="s">
        <v>2425</v>
      </c>
      <c r="T18" s="561" t="s">
        <v>919</v>
      </c>
      <c r="U18" s="561" t="s">
        <v>4314</v>
      </c>
      <c r="V18" s="561" t="s">
        <v>2673</v>
      </c>
      <c r="W18" s="564" t="s">
        <v>1491</v>
      </c>
      <c r="X18" s="569" t="s">
        <v>4776</v>
      </c>
      <c r="Y18" s="280"/>
      <c r="Z18" s="568"/>
      <c r="AA18" s="568"/>
    </row>
    <row r="19" spans="1:27" s="438" customFormat="1" ht="11.4" customHeight="1">
      <c r="A19" s="281" t="s">
        <v>20</v>
      </c>
      <c r="B19" s="52" t="s">
        <v>37</v>
      </c>
      <c r="C19" s="1347" t="s">
        <v>2525</v>
      </c>
      <c r="D19" s="1348" t="s">
        <v>2082</v>
      </c>
      <c r="E19" s="1348" t="s">
        <v>1934</v>
      </c>
      <c r="F19" s="1348" t="s">
        <v>230</v>
      </c>
      <c r="G19" s="1348" t="s">
        <v>1383</v>
      </c>
      <c r="H19" s="1348" t="s">
        <v>4506</v>
      </c>
      <c r="I19" s="1348" t="s">
        <v>230</v>
      </c>
      <c r="J19" s="1348" t="s">
        <v>1525</v>
      </c>
      <c r="K19" s="1348" t="s">
        <v>3543</v>
      </c>
      <c r="L19" s="1349" t="s">
        <v>2823</v>
      </c>
      <c r="M19" s="1350" t="s">
        <v>2454</v>
      </c>
      <c r="N19" s="1348" t="s">
        <v>3532</v>
      </c>
      <c r="O19" s="1348" t="s">
        <v>4507</v>
      </c>
      <c r="P19" s="1348" t="s">
        <v>1870</v>
      </c>
      <c r="Q19" s="1348" t="s">
        <v>1934</v>
      </c>
      <c r="R19" s="1348" t="s">
        <v>2991</v>
      </c>
      <c r="S19" s="1348" t="s">
        <v>4282</v>
      </c>
      <c r="T19" s="1348" t="s">
        <v>1634</v>
      </c>
      <c r="U19" s="1348" t="s">
        <v>4446</v>
      </c>
      <c r="V19" s="1348" t="s">
        <v>4339</v>
      </c>
      <c r="W19" s="1351" t="s">
        <v>4457</v>
      </c>
      <c r="X19" s="575" t="s">
        <v>37</v>
      </c>
      <c r="Y19" s="281" t="s">
        <v>20</v>
      </c>
      <c r="Z19" s="576"/>
      <c r="AA19" s="576"/>
    </row>
    <row r="20" spans="1:27" s="551" customFormat="1" ht="11.4" customHeight="1">
      <c r="A20" s="283"/>
      <c r="B20" s="55" t="s">
        <v>38</v>
      </c>
      <c r="C20" s="1352" t="s">
        <v>4439</v>
      </c>
      <c r="D20" s="1353" t="s">
        <v>2594</v>
      </c>
      <c r="E20" s="1353" t="s">
        <v>3137</v>
      </c>
      <c r="F20" s="1353" t="s">
        <v>4417</v>
      </c>
      <c r="G20" s="1353" t="s">
        <v>4419</v>
      </c>
      <c r="H20" s="1353" t="s">
        <v>1599</v>
      </c>
      <c r="I20" s="1353" t="s">
        <v>1889</v>
      </c>
      <c r="J20" s="1353" t="s">
        <v>1403</v>
      </c>
      <c r="K20" s="1353" t="s">
        <v>4508</v>
      </c>
      <c r="L20" s="1354" t="s">
        <v>4509</v>
      </c>
      <c r="M20" s="1355" t="s">
        <v>4108</v>
      </c>
      <c r="N20" s="1353" t="s">
        <v>4510</v>
      </c>
      <c r="O20" s="1353" t="s">
        <v>2448</v>
      </c>
      <c r="P20" s="1353" t="s">
        <v>1971</v>
      </c>
      <c r="Q20" s="1353" t="s">
        <v>3923</v>
      </c>
      <c r="R20" s="1353" t="s">
        <v>4331</v>
      </c>
      <c r="S20" s="1353" t="s">
        <v>2567</v>
      </c>
      <c r="T20" s="1353" t="s">
        <v>3686</v>
      </c>
      <c r="U20" s="1353" t="s">
        <v>3133</v>
      </c>
      <c r="V20" s="1353" t="s">
        <v>3834</v>
      </c>
      <c r="W20" s="1356" t="s">
        <v>4284</v>
      </c>
      <c r="X20" s="582" t="s">
        <v>38</v>
      </c>
      <c r="Y20" s="283"/>
      <c r="Z20" s="583"/>
      <c r="AA20" s="583"/>
    </row>
    <row r="21" spans="1:27" s="551" customFormat="1" ht="11.4" customHeight="1">
      <c r="A21" s="283"/>
      <c r="B21" s="465" t="s">
        <v>361</v>
      </c>
      <c r="C21" s="1352" t="s">
        <v>4309</v>
      </c>
      <c r="D21" s="1353" t="s">
        <v>2804</v>
      </c>
      <c r="E21" s="1353" t="s">
        <v>4511</v>
      </c>
      <c r="F21" s="1353" t="s">
        <v>230</v>
      </c>
      <c r="G21" s="1353" t="s">
        <v>734</v>
      </c>
      <c r="H21" s="1353" t="s">
        <v>230</v>
      </c>
      <c r="I21" s="1353" t="s">
        <v>230</v>
      </c>
      <c r="J21" s="1353" t="s">
        <v>1000</v>
      </c>
      <c r="K21" s="1353" t="s">
        <v>1471</v>
      </c>
      <c r="L21" s="1354" t="s">
        <v>3481</v>
      </c>
      <c r="M21" s="1355" t="s">
        <v>1600</v>
      </c>
      <c r="N21" s="1353" t="s">
        <v>4512</v>
      </c>
      <c r="O21" s="1353" t="s">
        <v>3365</v>
      </c>
      <c r="P21" s="1353" t="s">
        <v>4394</v>
      </c>
      <c r="Q21" s="1353" t="s">
        <v>623</v>
      </c>
      <c r="R21" s="1353" t="s">
        <v>4120</v>
      </c>
      <c r="S21" s="1353" t="s">
        <v>3492</v>
      </c>
      <c r="T21" s="1353" t="s">
        <v>2368</v>
      </c>
      <c r="U21" s="1353" t="s">
        <v>4171</v>
      </c>
      <c r="V21" s="1353" t="s">
        <v>4322</v>
      </c>
      <c r="W21" s="1356" t="s">
        <v>3195</v>
      </c>
      <c r="X21" s="584" t="s">
        <v>361</v>
      </c>
      <c r="Y21" s="283"/>
      <c r="Z21" s="585"/>
      <c r="AA21" s="585"/>
    </row>
    <row r="22" spans="1:27" s="551" customFormat="1" ht="11.4" customHeight="1">
      <c r="A22" s="283"/>
      <c r="B22" s="466" t="s">
        <v>362</v>
      </c>
      <c r="C22" s="1352" t="s">
        <v>4440</v>
      </c>
      <c r="D22" s="1353" t="s">
        <v>3129</v>
      </c>
      <c r="E22" s="1353" t="s">
        <v>4513</v>
      </c>
      <c r="F22" s="1353" t="s">
        <v>230</v>
      </c>
      <c r="G22" s="1353" t="s">
        <v>1498</v>
      </c>
      <c r="H22" s="1353" t="s">
        <v>4514</v>
      </c>
      <c r="I22" s="1353" t="s">
        <v>230</v>
      </c>
      <c r="J22" s="1353" t="s">
        <v>2024</v>
      </c>
      <c r="K22" s="1353" t="s">
        <v>4297</v>
      </c>
      <c r="L22" s="1354" t="s">
        <v>4007</v>
      </c>
      <c r="M22" s="1355" t="s">
        <v>1854</v>
      </c>
      <c r="N22" s="1353" t="s">
        <v>2405</v>
      </c>
      <c r="O22" s="1353" t="s">
        <v>4515</v>
      </c>
      <c r="P22" s="1353" t="s">
        <v>3474</v>
      </c>
      <c r="Q22" s="1353" t="s">
        <v>2500</v>
      </c>
      <c r="R22" s="1353" t="s">
        <v>3925</v>
      </c>
      <c r="S22" s="1353" t="s">
        <v>2019</v>
      </c>
      <c r="T22" s="1353" t="s">
        <v>524</v>
      </c>
      <c r="U22" s="1353" t="s">
        <v>4516</v>
      </c>
      <c r="V22" s="1353" t="s">
        <v>806</v>
      </c>
      <c r="W22" s="1356" t="s">
        <v>2075</v>
      </c>
      <c r="X22" s="586" t="s">
        <v>362</v>
      </c>
      <c r="Y22" s="283"/>
      <c r="Z22" s="585"/>
      <c r="AA22" s="585"/>
    </row>
    <row r="23" spans="1:27" s="551" customFormat="1" ht="11.4" customHeight="1">
      <c r="A23" s="283"/>
      <c r="B23" s="466" t="s">
        <v>4776</v>
      </c>
      <c r="C23" s="1352" t="s">
        <v>3444</v>
      </c>
      <c r="D23" s="1353" t="s">
        <v>4220</v>
      </c>
      <c r="E23" s="1353" t="s">
        <v>1435</v>
      </c>
      <c r="F23" s="1353" t="s">
        <v>3437</v>
      </c>
      <c r="G23" s="1353" t="s">
        <v>4091</v>
      </c>
      <c r="H23" s="1353" t="s">
        <v>5331</v>
      </c>
      <c r="I23" s="1353" t="s">
        <v>837</v>
      </c>
      <c r="J23" s="1353" t="s">
        <v>1383</v>
      </c>
      <c r="K23" s="1353" t="s">
        <v>5332</v>
      </c>
      <c r="L23" s="1354" t="s">
        <v>1805</v>
      </c>
      <c r="M23" s="1355" t="s">
        <v>697</v>
      </c>
      <c r="N23" s="1353" t="s">
        <v>2836</v>
      </c>
      <c r="O23" s="1353" t="s">
        <v>4557</v>
      </c>
      <c r="P23" s="1353" t="s">
        <v>529</v>
      </c>
      <c r="Q23" s="1353" t="s">
        <v>5333</v>
      </c>
      <c r="R23" s="1353" t="s">
        <v>4212</v>
      </c>
      <c r="S23" s="1353" t="s">
        <v>2425</v>
      </c>
      <c r="T23" s="1353" t="s">
        <v>919</v>
      </c>
      <c r="U23" s="1353" t="s">
        <v>4314</v>
      </c>
      <c r="V23" s="1353" t="s">
        <v>2673</v>
      </c>
      <c r="W23" s="1356" t="s">
        <v>1491</v>
      </c>
      <c r="X23" s="586" t="s">
        <v>4776</v>
      </c>
      <c r="Y23" s="283"/>
      <c r="Z23" s="585"/>
      <c r="AA23" s="585"/>
    </row>
    <row r="24" spans="1:27" s="438" customFormat="1" ht="11.4" customHeight="1">
      <c r="A24" s="284" t="s">
        <v>102</v>
      </c>
      <c r="B24" s="467" t="s">
        <v>37</v>
      </c>
      <c r="C24" s="570" t="s">
        <v>4443</v>
      </c>
      <c r="D24" s="571" t="s">
        <v>4317</v>
      </c>
      <c r="E24" s="571" t="s">
        <v>2430</v>
      </c>
      <c r="F24" s="571" t="s">
        <v>230</v>
      </c>
      <c r="G24" s="571" t="s">
        <v>4303</v>
      </c>
      <c r="H24" s="571" t="s">
        <v>4520</v>
      </c>
      <c r="I24" s="571" t="s">
        <v>230</v>
      </c>
      <c r="J24" s="571" t="s">
        <v>4521</v>
      </c>
      <c r="K24" s="1271" t="s">
        <v>4409</v>
      </c>
      <c r="L24" s="572" t="s">
        <v>4385</v>
      </c>
      <c r="M24" s="573" t="s">
        <v>1185</v>
      </c>
      <c r="N24" s="571" t="s">
        <v>4013</v>
      </c>
      <c r="O24" s="571" t="s">
        <v>3440</v>
      </c>
      <c r="P24" s="571" t="s">
        <v>4522</v>
      </c>
      <c r="Q24" s="571" t="s">
        <v>4523</v>
      </c>
      <c r="R24" s="571" t="s">
        <v>691</v>
      </c>
      <c r="S24" s="571" t="s">
        <v>4101</v>
      </c>
      <c r="T24" s="571" t="s">
        <v>2991</v>
      </c>
      <c r="U24" s="571" t="s">
        <v>3591</v>
      </c>
      <c r="V24" s="571" t="s">
        <v>2560</v>
      </c>
      <c r="W24" s="574" t="s">
        <v>4373</v>
      </c>
      <c r="X24" s="587" t="s">
        <v>37</v>
      </c>
      <c r="Y24" s="284" t="s">
        <v>102</v>
      </c>
      <c r="Z24" s="576"/>
      <c r="AA24" s="576"/>
    </row>
    <row r="25" spans="1:27" s="551" customFormat="1" ht="11.4" customHeight="1">
      <c r="A25" s="286"/>
      <c r="B25" s="473" t="s">
        <v>38</v>
      </c>
      <c r="C25" s="577" t="s">
        <v>4414</v>
      </c>
      <c r="D25" s="578" t="s">
        <v>2082</v>
      </c>
      <c r="E25" s="578" t="s">
        <v>4524</v>
      </c>
      <c r="F25" s="578" t="s">
        <v>230</v>
      </c>
      <c r="G25" s="578" t="s">
        <v>3801</v>
      </c>
      <c r="H25" s="578" t="s">
        <v>2855</v>
      </c>
      <c r="I25" s="578" t="s">
        <v>230</v>
      </c>
      <c r="J25" s="578" t="s">
        <v>1460</v>
      </c>
      <c r="K25" s="578" t="s">
        <v>4096</v>
      </c>
      <c r="L25" s="579" t="s">
        <v>2303</v>
      </c>
      <c r="M25" s="580" t="s">
        <v>4361</v>
      </c>
      <c r="N25" s="578" t="s">
        <v>1982</v>
      </c>
      <c r="O25" s="578" t="s">
        <v>532</v>
      </c>
      <c r="P25" s="578" t="s">
        <v>2084</v>
      </c>
      <c r="Q25" s="578" t="s">
        <v>1268</v>
      </c>
      <c r="R25" s="578" t="s">
        <v>4460</v>
      </c>
      <c r="S25" s="578" t="s">
        <v>4525</v>
      </c>
      <c r="T25" s="578" t="s">
        <v>4210</v>
      </c>
      <c r="U25" s="578" t="s">
        <v>4526</v>
      </c>
      <c r="V25" s="578" t="s">
        <v>1267</v>
      </c>
      <c r="W25" s="581" t="s">
        <v>826</v>
      </c>
      <c r="X25" s="588" t="s">
        <v>38</v>
      </c>
      <c r="Y25" s="286"/>
      <c r="Z25" s="585"/>
      <c r="AA25" s="585"/>
    </row>
    <row r="26" spans="1:27" s="551" customFormat="1" ht="11.4" customHeight="1">
      <c r="A26" s="286"/>
      <c r="B26" s="474" t="s">
        <v>361</v>
      </c>
      <c r="C26" s="577" t="s">
        <v>3455</v>
      </c>
      <c r="D26" s="578" t="s">
        <v>3686</v>
      </c>
      <c r="E26" s="578" t="s">
        <v>3188</v>
      </c>
      <c r="F26" s="578" t="s">
        <v>230</v>
      </c>
      <c r="G26" s="578" t="s">
        <v>2665</v>
      </c>
      <c r="H26" s="578" t="s">
        <v>4527</v>
      </c>
      <c r="I26" s="578" t="s">
        <v>230</v>
      </c>
      <c r="J26" s="578" t="s">
        <v>3693</v>
      </c>
      <c r="K26" s="578" t="s">
        <v>4151</v>
      </c>
      <c r="L26" s="579" t="s">
        <v>4185</v>
      </c>
      <c r="M26" s="580" t="s">
        <v>3862</v>
      </c>
      <c r="N26" s="578" t="s">
        <v>1642</v>
      </c>
      <c r="O26" s="578" t="s">
        <v>3031</v>
      </c>
      <c r="P26" s="578" t="s">
        <v>4528</v>
      </c>
      <c r="Q26" s="578" t="s">
        <v>2416</v>
      </c>
      <c r="R26" s="578" t="s">
        <v>2828</v>
      </c>
      <c r="S26" s="578" t="s">
        <v>4529</v>
      </c>
      <c r="T26" s="578" t="s">
        <v>1944</v>
      </c>
      <c r="U26" s="578" t="s">
        <v>4525</v>
      </c>
      <c r="V26" s="578" t="s">
        <v>3072</v>
      </c>
      <c r="W26" s="581" t="s">
        <v>2474</v>
      </c>
      <c r="X26" s="589" t="s">
        <v>361</v>
      </c>
      <c r="Y26" s="286"/>
      <c r="Z26" s="585"/>
      <c r="AA26" s="585"/>
    </row>
    <row r="27" spans="1:27" s="551" customFormat="1" ht="11.4" customHeight="1">
      <c r="A27" s="286"/>
      <c r="B27" s="475" t="s">
        <v>362</v>
      </c>
      <c r="C27" s="577" t="s">
        <v>4274</v>
      </c>
      <c r="D27" s="578" t="s">
        <v>1946</v>
      </c>
      <c r="E27" s="578" t="s">
        <v>1198</v>
      </c>
      <c r="F27" s="578" t="s">
        <v>230</v>
      </c>
      <c r="G27" s="578" t="s">
        <v>4417</v>
      </c>
      <c r="H27" s="578" t="s">
        <v>3732</v>
      </c>
      <c r="I27" s="578" t="s">
        <v>230</v>
      </c>
      <c r="J27" s="578" t="s">
        <v>4530</v>
      </c>
      <c r="K27" s="578" t="s">
        <v>4389</v>
      </c>
      <c r="L27" s="579" t="s">
        <v>837</v>
      </c>
      <c r="M27" s="580" t="s">
        <v>4354</v>
      </c>
      <c r="N27" s="578" t="s">
        <v>4531</v>
      </c>
      <c r="O27" s="578" t="s">
        <v>4532</v>
      </c>
      <c r="P27" s="578" t="s">
        <v>727</v>
      </c>
      <c r="Q27" s="578" t="s">
        <v>4533</v>
      </c>
      <c r="R27" s="578" t="s">
        <v>4534</v>
      </c>
      <c r="S27" s="578" t="s">
        <v>735</v>
      </c>
      <c r="T27" s="578" t="s">
        <v>2954</v>
      </c>
      <c r="U27" s="578" t="s">
        <v>4535</v>
      </c>
      <c r="V27" s="578" t="s">
        <v>2303</v>
      </c>
      <c r="W27" s="581" t="s">
        <v>4286</v>
      </c>
      <c r="X27" s="590" t="s">
        <v>362</v>
      </c>
      <c r="Y27" s="286"/>
      <c r="Z27" s="585"/>
      <c r="AA27" s="585"/>
    </row>
    <row r="28" spans="1:27" s="551" customFormat="1" ht="11.4" customHeight="1">
      <c r="A28" s="286"/>
      <c r="B28" s="475" t="s">
        <v>4776</v>
      </c>
      <c r="C28" s="577" t="s">
        <v>3773</v>
      </c>
      <c r="D28" s="578" t="s">
        <v>230</v>
      </c>
      <c r="E28" s="578" t="s">
        <v>4579</v>
      </c>
      <c r="F28" s="578" t="s">
        <v>230</v>
      </c>
      <c r="G28" s="578" t="s">
        <v>1504</v>
      </c>
      <c r="H28" s="578" t="s">
        <v>5228</v>
      </c>
      <c r="I28" s="578" t="s">
        <v>230</v>
      </c>
      <c r="J28" s="578" t="s">
        <v>3821</v>
      </c>
      <c r="K28" s="578" t="s">
        <v>2301</v>
      </c>
      <c r="L28" s="579" t="s">
        <v>531</v>
      </c>
      <c r="M28" s="580" t="s">
        <v>4602</v>
      </c>
      <c r="N28" s="578" t="s">
        <v>3547</v>
      </c>
      <c r="O28" s="578" t="s">
        <v>5334</v>
      </c>
      <c r="P28" s="578" t="s">
        <v>2688</v>
      </c>
      <c r="Q28" s="578" t="s">
        <v>866</v>
      </c>
      <c r="R28" s="578" t="s">
        <v>3048</v>
      </c>
      <c r="S28" s="578" t="s">
        <v>1817</v>
      </c>
      <c r="T28" s="578" t="s">
        <v>3543</v>
      </c>
      <c r="U28" s="578" t="s">
        <v>4568</v>
      </c>
      <c r="V28" s="578" t="s">
        <v>2607</v>
      </c>
      <c r="W28" s="581" t="s">
        <v>4468</v>
      </c>
      <c r="X28" s="590" t="s">
        <v>4776</v>
      </c>
      <c r="Y28" s="286"/>
      <c r="Z28" s="585"/>
      <c r="AA28" s="585"/>
    </row>
    <row r="29" spans="1:27" s="438" customFormat="1" ht="11.4" customHeight="1">
      <c r="A29" s="284" t="s">
        <v>103</v>
      </c>
      <c r="B29" s="467" t="s">
        <v>37</v>
      </c>
      <c r="C29" s="570" t="s">
        <v>4188</v>
      </c>
      <c r="D29" s="571" t="s">
        <v>2270</v>
      </c>
      <c r="E29" s="571" t="s">
        <v>1744</v>
      </c>
      <c r="F29" s="571" t="s">
        <v>47</v>
      </c>
      <c r="G29" s="571" t="s">
        <v>1934</v>
      </c>
      <c r="H29" s="571" t="s">
        <v>4538</v>
      </c>
      <c r="I29" s="571" t="s">
        <v>4451</v>
      </c>
      <c r="J29" s="571" t="s">
        <v>4539</v>
      </c>
      <c r="K29" s="571" t="s">
        <v>3801</v>
      </c>
      <c r="L29" s="572" t="s">
        <v>4539</v>
      </c>
      <c r="M29" s="573" t="s">
        <v>2463</v>
      </c>
      <c r="N29" s="571" t="s">
        <v>2926</v>
      </c>
      <c r="O29" s="571" t="s">
        <v>4540</v>
      </c>
      <c r="P29" s="571" t="s">
        <v>967</v>
      </c>
      <c r="Q29" s="571" t="s">
        <v>3479</v>
      </c>
      <c r="R29" s="571" t="s">
        <v>4498</v>
      </c>
      <c r="S29" s="571" t="s">
        <v>4278</v>
      </c>
      <c r="T29" s="571" t="s">
        <v>1597</v>
      </c>
      <c r="U29" s="571" t="s">
        <v>4083</v>
      </c>
      <c r="V29" s="571" t="s">
        <v>2102</v>
      </c>
      <c r="W29" s="574" t="s">
        <v>2804</v>
      </c>
      <c r="X29" s="587" t="s">
        <v>37</v>
      </c>
      <c r="Y29" s="284" t="s">
        <v>103</v>
      </c>
      <c r="Z29" s="576"/>
      <c r="AA29" s="576"/>
    </row>
    <row r="30" spans="1:27" s="551" customFormat="1" ht="11.4" customHeight="1">
      <c r="A30" s="286"/>
      <c r="B30" s="473" t="s">
        <v>38</v>
      </c>
      <c r="C30" s="577" t="s">
        <v>1748</v>
      </c>
      <c r="D30" s="578" t="s">
        <v>3096</v>
      </c>
      <c r="E30" s="578" t="s">
        <v>3821</v>
      </c>
      <c r="F30" s="578" t="s">
        <v>47</v>
      </c>
      <c r="G30" s="578" t="s">
        <v>4300</v>
      </c>
      <c r="H30" s="578" t="s">
        <v>4541</v>
      </c>
      <c r="I30" s="578" t="s">
        <v>4542</v>
      </c>
      <c r="J30" s="578" t="s">
        <v>4543</v>
      </c>
      <c r="K30" s="578" t="s">
        <v>4311</v>
      </c>
      <c r="L30" s="579" t="s">
        <v>1460</v>
      </c>
      <c r="M30" s="580" t="s">
        <v>2383</v>
      </c>
      <c r="N30" s="578" t="s">
        <v>3935</v>
      </c>
      <c r="O30" s="578" t="s">
        <v>850</v>
      </c>
      <c r="P30" s="578" t="s">
        <v>2377</v>
      </c>
      <c r="Q30" s="578" t="s">
        <v>1840</v>
      </c>
      <c r="R30" s="578" t="s">
        <v>2846</v>
      </c>
      <c r="S30" s="578" t="s">
        <v>4544</v>
      </c>
      <c r="T30" s="578" t="s">
        <v>4354</v>
      </c>
      <c r="U30" s="578" t="s">
        <v>3874</v>
      </c>
      <c r="V30" s="578" t="s">
        <v>1462</v>
      </c>
      <c r="W30" s="581" t="s">
        <v>4360</v>
      </c>
      <c r="X30" s="588" t="s">
        <v>38</v>
      </c>
      <c r="Y30" s="286"/>
      <c r="Z30" s="585"/>
      <c r="AA30" s="585"/>
    </row>
    <row r="31" spans="1:27" s="551" customFormat="1" ht="11.4" customHeight="1">
      <c r="A31" s="286"/>
      <c r="B31" s="474" t="s">
        <v>361</v>
      </c>
      <c r="C31" s="577" t="s">
        <v>841</v>
      </c>
      <c r="D31" s="578" t="s">
        <v>230</v>
      </c>
      <c r="E31" s="578" t="s">
        <v>963</v>
      </c>
      <c r="F31" s="578" t="s">
        <v>47</v>
      </c>
      <c r="G31" s="578" t="s">
        <v>1474</v>
      </c>
      <c r="H31" s="578" t="s">
        <v>230</v>
      </c>
      <c r="I31" s="578" t="s">
        <v>230</v>
      </c>
      <c r="J31" s="578" t="s">
        <v>1986</v>
      </c>
      <c r="K31" s="578" t="s">
        <v>3487</v>
      </c>
      <c r="L31" s="579" t="s">
        <v>3207</v>
      </c>
      <c r="M31" s="580" t="s">
        <v>1849</v>
      </c>
      <c r="N31" s="578" t="s">
        <v>3766</v>
      </c>
      <c r="O31" s="578" t="s">
        <v>4545</v>
      </c>
      <c r="P31" s="578" t="s">
        <v>3129</v>
      </c>
      <c r="Q31" s="578" t="s">
        <v>4546</v>
      </c>
      <c r="R31" s="578" t="s">
        <v>3713</v>
      </c>
      <c r="S31" s="578" t="s">
        <v>3513</v>
      </c>
      <c r="T31" s="578" t="s">
        <v>404</v>
      </c>
      <c r="U31" s="578" t="s">
        <v>4381</v>
      </c>
      <c r="V31" s="578" t="s">
        <v>2075</v>
      </c>
      <c r="W31" s="581" t="s">
        <v>230</v>
      </c>
      <c r="X31" s="589" t="s">
        <v>361</v>
      </c>
      <c r="Y31" s="286"/>
      <c r="Z31" s="585"/>
      <c r="AA31" s="585"/>
    </row>
    <row r="32" spans="1:27" s="551" customFormat="1" ht="11.4" customHeight="1">
      <c r="A32" s="286"/>
      <c r="B32" s="475" t="s">
        <v>362</v>
      </c>
      <c r="C32" s="577" t="s">
        <v>1518</v>
      </c>
      <c r="D32" s="578" t="s">
        <v>4355</v>
      </c>
      <c r="E32" s="578" t="s">
        <v>4547</v>
      </c>
      <c r="F32" s="578" t="s">
        <v>230</v>
      </c>
      <c r="G32" s="578" t="s">
        <v>4181</v>
      </c>
      <c r="H32" s="578" t="s">
        <v>230</v>
      </c>
      <c r="I32" s="578" t="s">
        <v>3137</v>
      </c>
      <c r="J32" s="578" t="s">
        <v>4548</v>
      </c>
      <c r="K32" s="578" t="s">
        <v>4144</v>
      </c>
      <c r="L32" s="579" t="s">
        <v>3751</v>
      </c>
      <c r="M32" s="580" t="s">
        <v>4489</v>
      </c>
      <c r="N32" s="578" t="s">
        <v>3766</v>
      </c>
      <c r="O32" s="578" t="s">
        <v>4273</v>
      </c>
      <c r="P32" s="578" t="s">
        <v>4442</v>
      </c>
      <c r="Q32" s="578" t="s">
        <v>1630</v>
      </c>
      <c r="R32" s="578" t="s">
        <v>797</v>
      </c>
      <c r="S32" s="578" t="s">
        <v>2583</v>
      </c>
      <c r="T32" s="578" t="s">
        <v>4373</v>
      </c>
      <c r="U32" s="578" t="s">
        <v>4549</v>
      </c>
      <c r="V32" s="578" t="s">
        <v>966</v>
      </c>
      <c r="W32" s="581" t="s">
        <v>2624</v>
      </c>
      <c r="X32" s="590" t="s">
        <v>362</v>
      </c>
      <c r="Y32" s="286"/>
      <c r="Z32" s="585"/>
      <c r="AA32" s="585"/>
    </row>
    <row r="33" spans="1:27" s="551" customFormat="1" ht="11.4" customHeight="1">
      <c r="A33" s="286"/>
      <c r="B33" s="475" t="s">
        <v>4776</v>
      </c>
      <c r="C33" s="577" t="s">
        <v>2738</v>
      </c>
      <c r="D33" s="578" t="s">
        <v>4066</v>
      </c>
      <c r="E33" s="578" t="s">
        <v>5335</v>
      </c>
      <c r="F33" s="578" t="s">
        <v>230</v>
      </c>
      <c r="G33" s="578" t="s">
        <v>5336</v>
      </c>
      <c r="H33" s="578" t="s">
        <v>5337</v>
      </c>
      <c r="I33" s="578" t="s">
        <v>230</v>
      </c>
      <c r="J33" s="578" t="s">
        <v>3212</v>
      </c>
      <c r="K33" s="578" t="s">
        <v>2099</v>
      </c>
      <c r="L33" s="579" t="s">
        <v>5338</v>
      </c>
      <c r="M33" s="580" t="s">
        <v>2616</v>
      </c>
      <c r="N33" s="578" t="s">
        <v>5339</v>
      </c>
      <c r="O33" s="578" t="s">
        <v>5340</v>
      </c>
      <c r="P33" s="578" t="s">
        <v>4492</v>
      </c>
      <c r="Q33" s="578" t="s">
        <v>4523</v>
      </c>
      <c r="R33" s="578" t="s">
        <v>5172</v>
      </c>
      <c r="S33" s="578" t="s">
        <v>3977</v>
      </c>
      <c r="T33" s="578" t="s">
        <v>4482</v>
      </c>
      <c r="U33" s="578" t="s">
        <v>1377</v>
      </c>
      <c r="V33" s="578" t="s">
        <v>1934</v>
      </c>
      <c r="W33" s="581" t="s">
        <v>3481</v>
      </c>
      <c r="X33" s="590" t="s">
        <v>4776</v>
      </c>
      <c r="Y33" s="286"/>
      <c r="Z33" s="585"/>
      <c r="AA33" s="585"/>
    </row>
    <row r="34" spans="1:27" s="438" customFormat="1" ht="11.4" customHeight="1">
      <c r="A34" s="284" t="s">
        <v>104</v>
      </c>
      <c r="B34" s="467" t="s">
        <v>37</v>
      </c>
      <c r="C34" s="570" t="s">
        <v>3491</v>
      </c>
      <c r="D34" s="571" t="s">
        <v>230</v>
      </c>
      <c r="E34" s="571" t="s">
        <v>4293</v>
      </c>
      <c r="F34" s="571" t="s">
        <v>47</v>
      </c>
      <c r="G34" s="571" t="s">
        <v>2200</v>
      </c>
      <c r="H34" s="571" t="s">
        <v>3390</v>
      </c>
      <c r="I34" s="571" t="s">
        <v>3336</v>
      </c>
      <c r="J34" s="571" t="s">
        <v>1905</v>
      </c>
      <c r="K34" s="571" t="s">
        <v>4072</v>
      </c>
      <c r="L34" s="572" t="s">
        <v>3041</v>
      </c>
      <c r="M34" s="573" t="s">
        <v>969</v>
      </c>
      <c r="N34" s="571" t="s">
        <v>4552</v>
      </c>
      <c r="O34" s="571" t="s">
        <v>3782</v>
      </c>
      <c r="P34" s="571" t="s">
        <v>1991</v>
      </c>
      <c r="Q34" s="571" t="s">
        <v>2534</v>
      </c>
      <c r="R34" s="571" t="s">
        <v>682</v>
      </c>
      <c r="S34" s="571" t="s">
        <v>4300</v>
      </c>
      <c r="T34" s="571" t="s">
        <v>742</v>
      </c>
      <c r="U34" s="571" t="s">
        <v>3056</v>
      </c>
      <c r="V34" s="571" t="s">
        <v>3388</v>
      </c>
      <c r="W34" s="574" t="s">
        <v>230</v>
      </c>
      <c r="X34" s="587" t="s">
        <v>37</v>
      </c>
      <c r="Y34" s="284" t="s">
        <v>104</v>
      </c>
      <c r="Z34" s="576"/>
      <c r="AA34" s="576"/>
    </row>
    <row r="35" spans="1:27" s="551" customFormat="1" ht="11.4" customHeight="1">
      <c r="A35" s="286"/>
      <c r="B35" s="473" t="s">
        <v>38</v>
      </c>
      <c r="C35" s="577" t="s">
        <v>2605</v>
      </c>
      <c r="D35" s="578" t="s">
        <v>3567</v>
      </c>
      <c r="E35" s="578" t="s">
        <v>4454</v>
      </c>
      <c r="F35" s="578" t="s">
        <v>47</v>
      </c>
      <c r="G35" s="578" t="s">
        <v>3048</v>
      </c>
      <c r="H35" s="578" t="s">
        <v>230</v>
      </c>
      <c r="I35" s="578" t="s">
        <v>230</v>
      </c>
      <c r="J35" s="578" t="s">
        <v>4332</v>
      </c>
      <c r="K35" s="578" t="s">
        <v>4494</v>
      </c>
      <c r="L35" s="579" t="s">
        <v>1953</v>
      </c>
      <c r="M35" s="580" t="s">
        <v>997</v>
      </c>
      <c r="N35" s="578" t="s">
        <v>3687</v>
      </c>
      <c r="O35" s="578" t="s">
        <v>4553</v>
      </c>
      <c r="P35" s="578" t="s">
        <v>1550</v>
      </c>
      <c r="Q35" s="578" t="s">
        <v>4554</v>
      </c>
      <c r="R35" s="578" t="s">
        <v>3847</v>
      </c>
      <c r="S35" s="578" t="s">
        <v>408</v>
      </c>
      <c r="T35" s="578" t="s">
        <v>2052</v>
      </c>
      <c r="U35" s="578" t="s">
        <v>4555</v>
      </c>
      <c r="V35" s="578" t="s">
        <v>1410</v>
      </c>
      <c r="W35" s="581" t="s">
        <v>1999</v>
      </c>
      <c r="X35" s="588" t="s">
        <v>38</v>
      </c>
      <c r="Y35" s="286"/>
      <c r="Z35" s="585"/>
      <c r="AA35" s="585"/>
    </row>
    <row r="36" spans="1:27" s="551" customFormat="1" ht="11.4" customHeight="1">
      <c r="A36" s="286"/>
      <c r="B36" s="474" t="s">
        <v>361</v>
      </c>
      <c r="C36" s="577" t="s">
        <v>4447</v>
      </c>
      <c r="D36" s="578" t="s">
        <v>230</v>
      </c>
      <c r="E36" s="578" t="s">
        <v>3160</v>
      </c>
      <c r="F36" s="578" t="s">
        <v>47</v>
      </c>
      <c r="G36" s="578" t="s">
        <v>1409</v>
      </c>
      <c r="H36" s="578" t="s">
        <v>230</v>
      </c>
      <c r="I36" s="578" t="s">
        <v>230</v>
      </c>
      <c r="J36" s="578" t="s">
        <v>4260</v>
      </c>
      <c r="K36" s="578" t="s">
        <v>4556</v>
      </c>
      <c r="L36" s="579" t="s">
        <v>2725</v>
      </c>
      <c r="M36" s="580" t="s">
        <v>1396</v>
      </c>
      <c r="N36" s="578" t="s">
        <v>4557</v>
      </c>
      <c r="O36" s="578" t="s">
        <v>4558</v>
      </c>
      <c r="P36" s="578" t="s">
        <v>4536</v>
      </c>
      <c r="Q36" s="578" t="s">
        <v>4472</v>
      </c>
      <c r="R36" s="578" t="s">
        <v>2071</v>
      </c>
      <c r="S36" s="578" t="s">
        <v>4559</v>
      </c>
      <c r="T36" s="578" t="s">
        <v>4210</v>
      </c>
      <c r="U36" s="578" t="s">
        <v>2480</v>
      </c>
      <c r="V36" s="578" t="s">
        <v>3192</v>
      </c>
      <c r="W36" s="581" t="s">
        <v>230</v>
      </c>
      <c r="X36" s="589" t="s">
        <v>361</v>
      </c>
      <c r="Y36" s="286"/>
      <c r="Z36" s="585"/>
      <c r="AA36" s="585"/>
    </row>
    <row r="37" spans="1:27" s="551" customFormat="1" ht="11.4" customHeight="1">
      <c r="A37" s="286"/>
      <c r="B37" s="475" t="s">
        <v>362</v>
      </c>
      <c r="C37" s="577" t="s">
        <v>4448</v>
      </c>
      <c r="D37" s="578" t="s">
        <v>1549</v>
      </c>
      <c r="E37" s="578" t="s">
        <v>4493</v>
      </c>
      <c r="F37" s="578" t="s">
        <v>47</v>
      </c>
      <c r="G37" s="578" t="s">
        <v>3185</v>
      </c>
      <c r="H37" s="578" t="s">
        <v>230</v>
      </c>
      <c r="I37" s="578" t="s">
        <v>230</v>
      </c>
      <c r="J37" s="578" t="s">
        <v>4416</v>
      </c>
      <c r="K37" s="578" t="s">
        <v>3821</v>
      </c>
      <c r="L37" s="579" t="s">
        <v>3693</v>
      </c>
      <c r="M37" s="580" t="s">
        <v>4079</v>
      </c>
      <c r="N37" s="578" t="s">
        <v>549</v>
      </c>
      <c r="O37" s="578" t="s">
        <v>4560</v>
      </c>
      <c r="P37" s="578" t="s">
        <v>2605</v>
      </c>
      <c r="Q37" s="578" t="s">
        <v>3206</v>
      </c>
      <c r="R37" s="578" t="s">
        <v>3129</v>
      </c>
      <c r="S37" s="578" t="s">
        <v>4561</v>
      </c>
      <c r="T37" s="578" t="s">
        <v>1944</v>
      </c>
      <c r="U37" s="578" t="s">
        <v>4562</v>
      </c>
      <c r="V37" s="578" t="s">
        <v>1437</v>
      </c>
      <c r="W37" s="581" t="s">
        <v>2243</v>
      </c>
      <c r="X37" s="590" t="s">
        <v>362</v>
      </c>
      <c r="Y37" s="286"/>
      <c r="Z37" s="585"/>
      <c r="AA37" s="585"/>
    </row>
    <row r="38" spans="1:27" s="551" customFormat="1" ht="11.4" customHeight="1">
      <c r="A38" s="286"/>
      <c r="B38" s="475" t="s">
        <v>4776</v>
      </c>
      <c r="C38" s="577" t="s">
        <v>4594</v>
      </c>
      <c r="D38" s="578" t="s">
        <v>230</v>
      </c>
      <c r="E38" s="578" t="s">
        <v>5341</v>
      </c>
      <c r="F38" s="578" t="s">
        <v>47</v>
      </c>
      <c r="G38" s="578" t="s">
        <v>2411</v>
      </c>
      <c r="H38" s="578" t="s">
        <v>230</v>
      </c>
      <c r="I38" s="578" t="s">
        <v>230</v>
      </c>
      <c r="J38" s="578" t="s">
        <v>3530</v>
      </c>
      <c r="K38" s="578" t="s">
        <v>1786</v>
      </c>
      <c r="L38" s="579" t="s">
        <v>3493</v>
      </c>
      <c r="M38" s="580" t="s">
        <v>2068</v>
      </c>
      <c r="N38" s="578" t="s">
        <v>2707</v>
      </c>
      <c r="O38" s="578" t="s">
        <v>3520</v>
      </c>
      <c r="P38" s="578" t="s">
        <v>4604</v>
      </c>
      <c r="Q38" s="578" t="s">
        <v>5342</v>
      </c>
      <c r="R38" s="578" t="s">
        <v>4428</v>
      </c>
      <c r="S38" s="578" t="s">
        <v>2415</v>
      </c>
      <c r="T38" s="578" t="s">
        <v>2475</v>
      </c>
      <c r="U38" s="578" t="s">
        <v>4093</v>
      </c>
      <c r="V38" s="578" t="s">
        <v>3603</v>
      </c>
      <c r="W38" s="581" t="s">
        <v>3543</v>
      </c>
      <c r="X38" s="590" t="s">
        <v>4776</v>
      </c>
      <c r="Y38" s="286"/>
      <c r="Z38" s="585"/>
      <c r="AA38" s="585"/>
    </row>
    <row r="39" spans="1:27" s="438" customFormat="1" ht="11.4" customHeight="1">
      <c r="A39" s="284" t="s">
        <v>105</v>
      </c>
      <c r="B39" s="467" t="s">
        <v>37</v>
      </c>
      <c r="C39" s="570" t="s">
        <v>2606</v>
      </c>
      <c r="D39" s="571" t="s">
        <v>47</v>
      </c>
      <c r="E39" s="571" t="s">
        <v>3793</v>
      </c>
      <c r="F39" s="571" t="s">
        <v>230</v>
      </c>
      <c r="G39" s="571" t="s">
        <v>4563</v>
      </c>
      <c r="H39" s="571" t="s">
        <v>4564</v>
      </c>
      <c r="I39" s="571" t="s">
        <v>230</v>
      </c>
      <c r="J39" s="571" t="s">
        <v>4287</v>
      </c>
      <c r="K39" s="571" t="s">
        <v>3608</v>
      </c>
      <c r="L39" s="572" t="s">
        <v>1903</v>
      </c>
      <c r="M39" s="573" t="s">
        <v>2366</v>
      </c>
      <c r="N39" s="571" t="s">
        <v>1744</v>
      </c>
      <c r="O39" s="571" t="s">
        <v>4565</v>
      </c>
      <c r="P39" s="571" t="s">
        <v>962</v>
      </c>
      <c r="Q39" s="571" t="s">
        <v>2127</v>
      </c>
      <c r="R39" s="571" t="s">
        <v>3418</v>
      </c>
      <c r="S39" s="571" t="s">
        <v>4400</v>
      </c>
      <c r="T39" s="571" t="s">
        <v>2942</v>
      </c>
      <c r="U39" s="571" t="s">
        <v>1664</v>
      </c>
      <c r="V39" s="571" t="s">
        <v>737</v>
      </c>
      <c r="W39" s="574" t="s">
        <v>2274</v>
      </c>
      <c r="X39" s="587" t="s">
        <v>37</v>
      </c>
      <c r="Y39" s="284" t="s">
        <v>105</v>
      </c>
      <c r="Z39" s="576"/>
      <c r="AA39" s="576"/>
    </row>
    <row r="40" spans="1:27" s="551" customFormat="1" ht="11.4" customHeight="1">
      <c r="A40" s="286"/>
      <c r="B40" s="473" t="s">
        <v>38</v>
      </c>
      <c r="C40" s="577" t="s">
        <v>4427</v>
      </c>
      <c r="D40" s="578" t="s">
        <v>47</v>
      </c>
      <c r="E40" s="578" t="s">
        <v>4226</v>
      </c>
      <c r="F40" s="578" t="s">
        <v>230</v>
      </c>
      <c r="G40" s="578" t="s">
        <v>3450</v>
      </c>
      <c r="H40" s="578" t="s">
        <v>230</v>
      </c>
      <c r="I40" s="578" t="s">
        <v>4094</v>
      </c>
      <c r="J40" s="578" t="s">
        <v>1472</v>
      </c>
      <c r="K40" s="578" t="s">
        <v>3041</v>
      </c>
      <c r="L40" s="579" t="s">
        <v>2684</v>
      </c>
      <c r="M40" s="580" t="s">
        <v>3193</v>
      </c>
      <c r="N40" s="578" t="s">
        <v>4413</v>
      </c>
      <c r="O40" s="578" t="s">
        <v>4163</v>
      </c>
      <c r="P40" s="578" t="s">
        <v>2127</v>
      </c>
      <c r="Q40" s="578" t="s">
        <v>3473</v>
      </c>
      <c r="R40" s="578" t="s">
        <v>4264</v>
      </c>
      <c r="S40" s="578" t="s">
        <v>3477</v>
      </c>
      <c r="T40" s="578" t="s">
        <v>3041</v>
      </c>
      <c r="U40" s="578" t="s">
        <v>1571</v>
      </c>
      <c r="V40" s="578" t="s">
        <v>2124</v>
      </c>
      <c r="W40" s="581" t="s">
        <v>3921</v>
      </c>
      <c r="X40" s="588" t="s">
        <v>38</v>
      </c>
      <c r="Y40" s="286"/>
      <c r="Z40" s="585"/>
      <c r="AA40" s="585"/>
    </row>
    <row r="41" spans="1:27" s="551" customFormat="1" ht="11.4" customHeight="1">
      <c r="A41" s="286"/>
      <c r="B41" s="474" t="s">
        <v>361</v>
      </c>
      <c r="C41" s="577" t="s">
        <v>4450</v>
      </c>
      <c r="D41" s="578" t="s">
        <v>47</v>
      </c>
      <c r="E41" s="578" t="s">
        <v>4566</v>
      </c>
      <c r="F41" s="578" t="s">
        <v>230</v>
      </c>
      <c r="G41" s="578" t="s">
        <v>4567</v>
      </c>
      <c r="H41" s="578" t="s">
        <v>4568</v>
      </c>
      <c r="I41" s="578" t="s">
        <v>230</v>
      </c>
      <c r="J41" s="578" t="s">
        <v>2474</v>
      </c>
      <c r="K41" s="578" t="s">
        <v>4349</v>
      </c>
      <c r="L41" s="579" t="s">
        <v>4569</v>
      </c>
      <c r="M41" s="580" t="s">
        <v>2625</v>
      </c>
      <c r="N41" s="578" t="s">
        <v>4453</v>
      </c>
      <c r="O41" s="578" t="s">
        <v>2633</v>
      </c>
      <c r="P41" s="578" t="s">
        <v>1932</v>
      </c>
      <c r="Q41" s="578" t="s">
        <v>3397</v>
      </c>
      <c r="R41" s="578" t="s">
        <v>4293</v>
      </c>
      <c r="S41" s="578" t="s">
        <v>3181</v>
      </c>
      <c r="T41" s="578" t="s">
        <v>2252</v>
      </c>
      <c r="U41" s="578" t="s">
        <v>2594</v>
      </c>
      <c r="V41" s="578" t="s">
        <v>1408</v>
      </c>
      <c r="W41" s="581" t="s">
        <v>1898</v>
      </c>
      <c r="X41" s="589" t="s">
        <v>361</v>
      </c>
      <c r="Y41" s="286"/>
      <c r="Z41" s="585"/>
      <c r="AA41" s="585"/>
    </row>
    <row r="42" spans="1:27" s="551" customFormat="1" ht="11.4" customHeight="1">
      <c r="A42" s="286"/>
      <c r="B42" s="475" t="s">
        <v>362</v>
      </c>
      <c r="C42" s="577" t="s">
        <v>2150</v>
      </c>
      <c r="D42" s="578" t="s">
        <v>47</v>
      </c>
      <c r="E42" s="578" t="s">
        <v>3204</v>
      </c>
      <c r="F42" s="578" t="s">
        <v>230</v>
      </c>
      <c r="G42" s="578" t="s">
        <v>4570</v>
      </c>
      <c r="H42" s="578" t="s">
        <v>230</v>
      </c>
      <c r="I42" s="578" t="s">
        <v>839</v>
      </c>
      <c r="J42" s="578" t="s">
        <v>1000</v>
      </c>
      <c r="K42" s="578" t="s">
        <v>919</v>
      </c>
      <c r="L42" s="579" t="s">
        <v>3923</v>
      </c>
      <c r="M42" s="580" t="s">
        <v>3496</v>
      </c>
      <c r="N42" s="578" t="s">
        <v>3521</v>
      </c>
      <c r="O42" s="578" t="s">
        <v>4076</v>
      </c>
      <c r="P42" s="578" t="s">
        <v>4478</v>
      </c>
      <c r="Q42" s="578" t="s">
        <v>4571</v>
      </c>
      <c r="R42" s="578" t="s">
        <v>1527</v>
      </c>
      <c r="S42" s="578" t="s">
        <v>2641</v>
      </c>
      <c r="T42" s="578" t="s">
        <v>3539</v>
      </c>
      <c r="U42" s="578" t="s">
        <v>4572</v>
      </c>
      <c r="V42" s="578" t="s">
        <v>2344</v>
      </c>
      <c r="W42" s="581" t="s">
        <v>4095</v>
      </c>
      <c r="X42" s="590" t="s">
        <v>362</v>
      </c>
      <c r="Y42" s="286"/>
      <c r="Z42" s="585"/>
      <c r="AA42" s="585"/>
    </row>
    <row r="43" spans="1:27" s="551" customFormat="1" ht="11.4" customHeight="1">
      <c r="A43" s="286"/>
      <c r="B43" s="475" t="s">
        <v>4776</v>
      </c>
      <c r="C43" s="577" t="s">
        <v>4384</v>
      </c>
      <c r="D43" s="578" t="s">
        <v>47</v>
      </c>
      <c r="E43" s="578" t="s">
        <v>3754</v>
      </c>
      <c r="F43" s="578" t="s">
        <v>230</v>
      </c>
      <c r="G43" s="578" t="s">
        <v>5343</v>
      </c>
      <c r="H43" s="578" t="s">
        <v>230</v>
      </c>
      <c r="I43" s="578" t="s">
        <v>230</v>
      </c>
      <c r="J43" s="578" t="s">
        <v>1748</v>
      </c>
      <c r="K43" s="578" t="s">
        <v>4569</v>
      </c>
      <c r="L43" s="579" t="s">
        <v>3171</v>
      </c>
      <c r="M43" s="580" t="s">
        <v>4335</v>
      </c>
      <c r="N43" s="578" t="s">
        <v>5344</v>
      </c>
      <c r="O43" s="578" t="s">
        <v>5345</v>
      </c>
      <c r="P43" s="578" t="s">
        <v>3586</v>
      </c>
      <c r="Q43" s="578" t="s">
        <v>5346</v>
      </c>
      <c r="R43" s="578" t="s">
        <v>4587</v>
      </c>
      <c r="S43" s="578" t="s">
        <v>2086</v>
      </c>
      <c r="T43" s="578" t="s">
        <v>3408</v>
      </c>
      <c r="U43" s="578" t="s">
        <v>1569</v>
      </c>
      <c r="V43" s="578" t="s">
        <v>795</v>
      </c>
      <c r="W43" s="581" t="s">
        <v>2737</v>
      </c>
      <c r="X43" s="590" t="s">
        <v>4776</v>
      </c>
      <c r="Y43" s="286"/>
      <c r="Z43" s="585"/>
      <c r="AA43" s="585"/>
    </row>
    <row r="44" spans="1:27" s="438" customFormat="1" ht="11.4" customHeight="1">
      <c r="A44" s="284" t="s">
        <v>106</v>
      </c>
      <c r="B44" s="467" t="s">
        <v>37</v>
      </c>
      <c r="C44" s="570" t="s">
        <v>4185</v>
      </c>
      <c r="D44" s="571" t="s">
        <v>230</v>
      </c>
      <c r="E44" s="571" t="s">
        <v>1487</v>
      </c>
      <c r="F44" s="571" t="s">
        <v>230</v>
      </c>
      <c r="G44" s="571" t="s">
        <v>3909</v>
      </c>
      <c r="H44" s="571" t="s">
        <v>2019</v>
      </c>
      <c r="I44" s="571" t="s">
        <v>230</v>
      </c>
      <c r="J44" s="571" t="s">
        <v>2676</v>
      </c>
      <c r="K44" s="571" t="s">
        <v>4469</v>
      </c>
      <c r="L44" s="572" t="s">
        <v>3686</v>
      </c>
      <c r="M44" s="573" t="s">
        <v>945</v>
      </c>
      <c r="N44" s="571" t="s">
        <v>4573</v>
      </c>
      <c r="O44" s="571" t="s">
        <v>1288</v>
      </c>
      <c r="P44" s="571" t="s">
        <v>4193</v>
      </c>
      <c r="Q44" s="571" t="s">
        <v>1491</v>
      </c>
      <c r="R44" s="571" t="s">
        <v>693</v>
      </c>
      <c r="S44" s="571" t="s">
        <v>3852</v>
      </c>
      <c r="T44" s="571" t="s">
        <v>3055</v>
      </c>
      <c r="U44" s="571" t="s">
        <v>1550</v>
      </c>
      <c r="V44" s="571" t="s">
        <v>528</v>
      </c>
      <c r="W44" s="574" t="s">
        <v>230</v>
      </c>
      <c r="X44" s="587" t="s">
        <v>37</v>
      </c>
      <c r="Y44" s="284" t="s">
        <v>106</v>
      </c>
      <c r="Z44" s="576"/>
      <c r="AA44" s="576"/>
    </row>
    <row r="45" spans="1:27" s="551" customFormat="1" ht="11.4" customHeight="1">
      <c r="A45" s="286"/>
      <c r="B45" s="473" t="s">
        <v>38</v>
      </c>
      <c r="C45" s="577" t="s">
        <v>1920</v>
      </c>
      <c r="D45" s="578" t="s">
        <v>1475</v>
      </c>
      <c r="E45" s="578" t="s">
        <v>4503</v>
      </c>
      <c r="F45" s="578" t="s">
        <v>47</v>
      </c>
      <c r="G45" s="578" t="s">
        <v>3776</v>
      </c>
      <c r="H45" s="578" t="s">
        <v>230</v>
      </c>
      <c r="I45" s="578" t="s">
        <v>230</v>
      </c>
      <c r="J45" s="578" t="s">
        <v>2045</v>
      </c>
      <c r="K45" s="578" t="s">
        <v>4412</v>
      </c>
      <c r="L45" s="579" t="s">
        <v>2152</v>
      </c>
      <c r="M45" s="580" t="s">
        <v>1340</v>
      </c>
      <c r="N45" s="578" t="s">
        <v>2772</v>
      </c>
      <c r="O45" s="578" t="s">
        <v>4574</v>
      </c>
      <c r="P45" s="578" t="s">
        <v>3713</v>
      </c>
      <c r="Q45" s="578" t="s">
        <v>4380</v>
      </c>
      <c r="R45" s="578" t="s">
        <v>3940</v>
      </c>
      <c r="S45" s="578" t="s">
        <v>2411</v>
      </c>
      <c r="T45" s="578" t="s">
        <v>1267</v>
      </c>
      <c r="U45" s="578" t="s">
        <v>4388</v>
      </c>
      <c r="V45" s="578" t="s">
        <v>3131</v>
      </c>
      <c r="W45" s="581" t="s">
        <v>2513</v>
      </c>
      <c r="X45" s="588" t="s">
        <v>38</v>
      </c>
      <c r="Y45" s="286"/>
      <c r="Z45" s="585"/>
      <c r="AA45" s="585"/>
    </row>
    <row r="46" spans="1:27" s="551" customFormat="1" ht="11.4" customHeight="1">
      <c r="A46" s="286"/>
      <c r="B46" s="474" t="s">
        <v>361</v>
      </c>
      <c r="C46" s="577" t="s">
        <v>4452</v>
      </c>
      <c r="D46" s="578" t="s">
        <v>3140</v>
      </c>
      <c r="E46" s="578" t="s">
        <v>3387</v>
      </c>
      <c r="F46" s="578" t="s">
        <v>47</v>
      </c>
      <c r="G46" s="578" t="s">
        <v>3178</v>
      </c>
      <c r="H46" s="578" t="s">
        <v>4281</v>
      </c>
      <c r="I46" s="578" t="s">
        <v>1933</v>
      </c>
      <c r="J46" s="578" t="s">
        <v>3398</v>
      </c>
      <c r="K46" s="578" t="s">
        <v>4422</v>
      </c>
      <c r="L46" s="579" t="s">
        <v>3814</v>
      </c>
      <c r="M46" s="580" t="s">
        <v>3570</v>
      </c>
      <c r="N46" s="578" t="s">
        <v>4575</v>
      </c>
      <c r="O46" s="578" t="s">
        <v>1642</v>
      </c>
      <c r="P46" s="578" t="s">
        <v>4542</v>
      </c>
      <c r="Q46" s="578" t="s">
        <v>1260</v>
      </c>
      <c r="R46" s="578" t="s">
        <v>2390</v>
      </c>
      <c r="S46" s="578" t="s">
        <v>1659</v>
      </c>
      <c r="T46" s="578" t="s">
        <v>1307</v>
      </c>
      <c r="U46" s="578" t="s">
        <v>4576</v>
      </c>
      <c r="V46" s="578" t="s">
        <v>2610</v>
      </c>
      <c r="W46" s="581" t="s">
        <v>824</v>
      </c>
      <c r="X46" s="589" t="s">
        <v>361</v>
      </c>
      <c r="Y46" s="286"/>
      <c r="Z46" s="585"/>
      <c r="AA46" s="585"/>
    </row>
    <row r="47" spans="1:27" s="551" customFormat="1" ht="11.4" customHeight="1">
      <c r="A47" s="286"/>
      <c r="B47" s="475" t="s">
        <v>362</v>
      </c>
      <c r="C47" s="577" t="s">
        <v>408</v>
      </c>
      <c r="D47" s="578" t="s">
        <v>1267</v>
      </c>
      <c r="E47" s="578" t="s">
        <v>4577</v>
      </c>
      <c r="F47" s="578" t="s">
        <v>47</v>
      </c>
      <c r="G47" s="578" t="s">
        <v>4496</v>
      </c>
      <c r="H47" s="578" t="s">
        <v>4578</v>
      </c>
      <c r="I47" s="578" t="s">
        <v>4579</v>
      </c>
      <c r="J47" s="578" t="s">
        <v>4539</v>
      </c>
      <c r="K47" s="578" t="s">
        <v>4310</v>
      </c>
      <c r="L47" s="579" t="s">
        <v>1925</v>
      </c>
      <c r="M47" s="580" t="s">
        <v>2059</v>
      </c>
      <c r="N47" s="578" t="s">
        <v>3345</v>
      </c>
      <c r="O47" s="578" t="s">
        <v>4518</v>
      </c>
      <c r="P47" s="578" t="s">
        <v>4580</v>
      </c>
      <c r="Q47" s="578" t="s">
        <v>2483</v>
      </c>
      <c r="R47" s="578" t="s">
        <v>2376</v>
      </c>
      <c r="S47" s="578" t="s">
        <v>4581</v>
      </c>
      <c r="T47" s="578" t="s">
        <v>3925</v>
      </c>
      <c r="U47" s="578" t="s">
        <v>4413</v>
      </c>
      <c r="V47" s="578" t="s">
        <v>3436</v>
      </c>
      <c r="W47" s="581" t="s">
        <v>2918</v>
      </c>
      <c r="X47" s="590" t="s">
        <v>362</v>
      </c>
      <c r="Y47" s="286"/>
      <c r="Z47" s="585"/>
      <c r="AA47" s="585"/>
    </row>
    <row r="48" spans="1:27" s="551" customFormat="1" ht="11.4" customHeight="1">
      <c r="A48" s="286"/>
      <c r="B48" s="475" t="s">
        <v>4776</v>
      </c>
      <c r="C48" s="577" t="s">
        <v>5347</v>
      </c>
      <c r="D48" s="578" t="s">
        <v>3034</v>
      </c>
      <c r="E48" s="578" t="s">
        <v>3133</v>
      </c>
      <c r="F48" s="578" t="s">
        <v>47</v>
      </c>
      <c r="G48" s="578" t="s">
        <v>1857</v>
      </c>
      <c r="H48" s="578" t="s">
        <v>5348</v>
      </c>
      <c r="I48" s="578" t="s">
        <v>4300</v>
      </c>
      <c r="J48" s="578" t="s">
        <v>4609</v>
      </c>
      <c r="K48" s="578" t="s">
        <v>5349</v>
      </c>
      <c r="L48" s="579" t="s">
        <v>1913</v>
      </c>
      <c r="M48" s="580" t="s">
        <v>4436</v>
      </c>
      <c r="N48" s="578" t="s">
        <v>5350</v>
      </c>
      <c r="O48" s="578" t="s">
        <v>5351</v>
      </c>
      <c r="P48" s="578" t="s">
        <v>699</v>
      </c>
      <c r="Q48" s="578" t="s">
        <v>5352</v>
      </c>
      <c r="R48" s="578" t="s">
        <v>2615</v>
      </c>
      <c r="S48" s="578" t="s">
        <v>5353</v>
      </c>
      <c r="T48" s="578" t="s">
        <v>1527</v>
      </c>
      <c r="U48" s="578" t="s">
        <v>4658</v>
      </c>
      <c r="V48" s="578" t="s">
        <v>4622</v>
      </c>
      <c r="W48" s="581" t="s">
        <v>2102</v>
      </c>
      <c r="X48" s="590" t="s">
        <v>4776</v>
      </c>
      <c r="Y48" s="286"/>
      <c r="Z48" s="585"/>
      <c r="AA48" s="585"/>
    </row>
    <row r="49" spans="1:27" s="438" customFormat="1" ht="11.4" customHeight="1">
      <c r="A49" s="284" t="s">
        <v>107</v>
      </c>
      <c r="B49" s="467" t="s">
        <v>37</v>
      </c>
      <c r="C49" s="570" t="s">
        <v>3353</v>
      </c>
      <c r="D49" s="571" t="s">
        <v>4475</v>
      </c>
      <c r="E49" s="571" t="s">
        <v>4582</v>
      </c>
      <c r="F49" s="571" t="s">
        <v>230</v>
      </c>
      <c r="G49" s="571" t="s">
        <v>3762</v>
      </c>
      <c r="H49" s="571" t="s">
        <v>230</v>
      </c>
      <c r="I49" s="571" t="s">
        <v>2015</v>
      </c>
      <c r="J49" s="571" t="s">
        <v>2345</v>
      </c>
      <c r="K49" s="571" t="s">
        <v>4583</v>
      </c>
      <c r="L49" s="572" t="s">
        <v>3142</v>
      </c>
      <c r="M49" s="573" t="s">
        <v>777</v>
      </c>
      <c r="N49" s="571" t="s">
        <v>2222</v>
      </c>
      <c r="O49" s="571" t="s">
        <v>4459</v>
      </c>
      <c r="P49" s="571" t="s">
        <v>230</v>
      </c>
      <c r="Q49" s="571" t="s">
        <v>1447</v>
      </c>
      <c r="R49" s="571" t="s">
        <v>2463</v>
      </c>
      <c r="S49" s="571" t="s">
        <v>1525</v>
      </c>
      <c r="T49" s="571" t="s">
        <v>2015</v>
      </c>
      <c r="U49" s="571" t="s">
        <v>4329</v>
      </c>
      <c r="V49" s="571" t="s">
        <v>3266</v>
      </c>
      <c r="W49" s="574" t="s">
        <v>230</v>
      </c>
      <c r="X49" s="587" t="s">
        <v>37</v>
      </c>
      <c r="Y49" s="284" t="s">
        <v>107</v>
      </c>
      <c r="Z49" s="576"/>
      <c r="AA49" s="576"/>
    </row>
    <row r="50" spans="1:27" s="551" customFormat="1" ht="11.4" customHeight="1">
      <c r="A50" s="286"/>
      <c r="B50" s="473" t="s">
        <v>38</v>
      </c>
      <c r="C50" s="577" t="s">
        <v>916</v>
      </c>
      <c r="D50" s="578" t="s">
        <v>1598</v>
      </c>
      <c r="E50" s="578" t="s">
        <v>876</v>
      </c>
      <c r="F50" s="578" t="s">
        <v>230</v>
      </c>
      <c r="G50" s="578" t="s">
        <v>3108</v>
      </c>
      <c r="H50" s="578" t="s">
        <v>4463</v>
      </c>
      <c r="I50" s="578" t="s">
        <v>230</v>
      </c>
      <c r="J50" s="578" t="s">
        <v>772</v>
      </c>
      <c r="K50" s="578" t="s">
        <v>1491</v>
      </c>
      <c r="L50" s="579" t="s">
        <v>3567</v>
      </c>
      <c r="M50" s="580" t="s">
        <v>681</v>
      </c>
      <c r="N50" s="578" t="s">
        <v>230</v>
      </c>
      <c r="O50" s="578" t="s">
        <v>3034</v>
      </c>
      <c r="P50" s="578" t="s">
        <v>230</v>
      </c>
      <c r="Q50" s="578" t="s">
        <v>4384</v>
      </c>
      <c r="R50" s="578" t="s">
        <v>2033</v>
      </c>
      <c r="S50" s="578" t="s">
        <v>3291</v>
      </c>
      <c r="T50" s="578" t="s">
        <v>4339</v>
      </c>
      <c r="U50" s="578" t="s">
        <v>2814</v>
      </c>
      <c r="V50" s="578" t="s">
        <v>3386</v>
      </c>
      <c r="W50" s="581" t="s">
        <v>417</v>
      </c>
      <c r="X50" s="588" t="s">
        <v>38</v>
      </c>
      <c r="Y50" s="286"/>
      <c r="Z50" s="585"/>
      <c r="AA50" s="585"/>
    </row>
    <row r="51" spans="1:27" s="551" customFormat="1" ht="11.4" customHeight="1">
      <c r="A51" s="286"/>
      <c r="B51" s="474" t="s">
        <v>361</v>
      </c>
      <c r="C51" s="577" t="s">
        <v>3485</v>
      </c>
      <c r="D51" s="578" t="s">
        <v>1787</v>
      </c>
      <c r="E51" s="578" t="s">
        <v>847</v>
      </c>
      <c r="F51" s="578" t="s">
        <v>230</v>
      </c>
      <c r="G51" s="578" t="s">
        <v>3874</v>
      </c>
      <c r="H51" s="578" t="s">
        <v>4478</v>
      </c>
      <c r="I51" s="578" t="s">
        <v>230</v>
      </c>
      <c r="J51" s="578" t="s">
        <v>2256</v>
      </c>
      <c r="K51" s="578" t="s">
        <v>4543</v>
      </c>
      <c r="L51" s="579" t="s">
        <v>806</v>
      </c>
      <c r="M51" s="580" t="s">
        <v>3234</v>
      </c>
      <c r="N51" s="578" t="s">
        <v>230</v>
      </c>
      <c r="O51" s="578" t="s">
        <v>3291</v>
      </c>
      <c r="P51" s="578" t="s">
        <v>230</v>
      </c>
      <c r="Q51" s="578" t="s">
        <v>4584</v>
      </c>
      <c r="R51" s="578" t="s">
        <v>1643</v>
      </c>
      <c r="S51" s="578" t="s">
        <v>4211</v>
      </c>
      <c r="T51" s="578" t="s">
        <v>3387</v>
      </c>
      <c r="U51" s="578" t="s">
        <v>1625</v>
      </c>
      <c r="V51" s="578" t="s">
        <v>4487</v>
      </c>
      <c r="W51" s="581" t="s">
        <v>230</v>
      </c>
      <c r="X51" s="589" t="s">
        <v>361</v>
      </c>
      <c r="Y51" s="286"/>
      <c r="Z51" s="585"/>
      <c r="AA51" s="585"/>
    </row>
    <row r="52" spans="1:27" s="551" customFormat="1" ht="11.4" customHeight="1">
      <c r="A52" s="286"/>
      <c r="B52" s="475" t="s">
        <v>362</v>
      </c>
      <c r="C52" s="577" t="s">
        <v>2443</v>
      </c>
      <c r="D52" s="578" t="s">
        <v>4328</v>
      </c>
      <c r="E52" s="578" t="s">
        <v>3917</v>
      </c>
      <c r="F52" s="578" t="s">
        <v>230</v>
      </c>
      <c r="G52" s="578" t="s">
        <v>3699</v>
      </c>
      <c r="H52" s="578" t="s">
        <v>1474</v>
      </c>
      <c r="I52" s="578" t="s">
        <v>230</v>
      </c>
      <c r="J52" s="578" t="s">
        <v>2847</v>
      </c>
      <c r="K52" s="578" t="s">
        <v>1986</v>
      </c>
      <c r="L52" s="579" t="s">
        <v>4394</v>
      </c>
      <c r="M52" s="580" t="s">
        <v>4418</v>
      </c>
      <c r="N52" s="578" t="s">
        <v>4585</v>
      </c>
      <c r="O52" s="578" t="s">
        <v>4526</v>
      </c>
      <c r="P52" s="578" t="s">
        <v>230</v>
      </c>
      <c r="Q52" s="578" t="s">
        <v>3551</v>
      </c>
      <c r="R52" s="578" t="s">
        <v>626</v>
      </c>
      <c r="S52" s="578" t="s">
        <v>4406</v>
      </c>
      <c r="T52" s="578" t="s">
        <v>1991</v>
      </c>
      <c r="U52" s="578" t="s">
        <v>3909</v>
      </c>
      <c r="V52" s="578" t="s">
        <v>2846</v>
      </c>
      <c r="W52" s="581" t="s">
        <v>230</v>
      </c>
      <c r="X52" s="590" t="s">
        <v>362</v>
      </c>
      <c r="Y52" s="286"/>
      <c r="Z52" s="585"/>
      <c r="AA52" s="585"/>
    </row>
    <row r="53" spans="1:27" s="551" customFormat="1" ht="11.4" customHeight="1">
      <c r="A53" s="286"/>
      <c r="B53" s="475" t="s">
        <v>4776</v>
      </c>
      <c r="C53" s="577" t="s">
        <v>1913</v>
      </c>
      <c r="D53" s="578" t="s">
        <v>2202</v>
      </c>
      <c r="E53" s="578" t="s">
        <v>2742</v>
      </c>
      <c r="F53" s="578" t="s">
        <v>230</v>
      </c>
      <c r="G53" s="578" t="s">
        <v>3791</v>
      </c>
      <c r="H53" s="578" t="s">
        <v>4274</v>
      </c>
      <c r="I53" s="578" t="s">
        <v>230</v>
      </c>
      <c r="J53" s="578" t="s">
        <v>4371</v>
      </c>
      <c r="K53" s="578" t="s">
        <v>4264</v>
      </c>
      <c r="L53" s="579" t="s">
        <v>4649</v>
      </c>
      <c r="M53" s="580" t="s">
        <v>3270</v>
      </c>
      <c r="N53" s="578" t="s">
        <v>3765</v>
      </c>
      <c r="O53" s="578" t="s">
        <v>3472</v>
      </c>
      <c r="P53" s="578" t="s">
        <v>230</v>
      </c>
      <c r="Q53" s="578" t="s">
        <v>4537</v>
      </c>
      <c r="R53" s="578" t="s">
        <v>1999</v>
      </c>
      <c r="S53" s="578" t="s">
        <v>3039</v>
      </c>
      <c r="T53" s="578" t="s">
        <v>967</v>
      </c>
      <c r="U53" s="578" t="s">
        <v>1933</v>
      </c>
      <c r="V53" s="578" t="s">
        <v>809</v>
      </c>
      <c r="W53" s="581" t="s">
        <v>230</v>
      </c>
      <c r="X53" s="590" t="s">
        <v>4776</v>
      </c>
      <c r="Y53" s="286"/>
      <c r="Z53" s="585"/>
      <c r="AA53" s="585"/>
    </row>
    <row r="54" spans="1:27" s="438" customFormat="1" ht="11.4" customHeight="1">
      <c r="A54" s="284" t="s">
        <v>108</v>
      </c>
      <c r="B54" s="467" t="s">
        <v>37</v>
      </c>
      <c r="C54" s="570" t="s">
        <v>1597</v>
      </c>
      <c r="D54" s="571" t="s">
        <v>1888</v>
      </c>
      <c r="E54" s="571" t="s">
        <v>3774</v>
      </c>
      <c r="F54" s="571" t="s">
        <v>47</v>
      </c>
      <c r="G54" s="571" t="s">
        <v>1351</v>
      </c>
      <c r="H54" s="571" t="s">
        <v>3714</v>
      </c>
      <c r="I54" s="571" t="s">
        <v>878</v>
      </c>
      <c r="J54" s="571" t="s">
        <v>3961</v>
      </c>
      <c r="K54" s="571" t="s">
        <v>4393</v>
      </c>
      <c r="L54" s="572" t="s">
        <v>785</v>
      </c>
      <c r="M54" s="573" t="s">
        <v>3086</v>
      </c>
      <c r="N54" s="571" t="s">
        <v>740</v>
      </c>
      <c r="O54" s="571" t="s">
        <v>4407</v>
      </c>
      <c r="P54" s="571" t="s">
        <v>3148</v>
      </c>
      <c r="Q54" s="571" t="s">
        <v>3096</v>
      </c>
      <c r="R54" s="571" t="s">
        <v>2470</v>
      </c>
      <c r="S54" s="571" t="s">
        <v>2938</v>
      </c>
      <c r="T54" s="571" t="s">
        <v>4356</v>
      </c>
      <c r="U54" s="571" t="s">
        <v>2124</v>
      </c>
      <c r="V54" s="571" t="s">
        <v>2188</v>
      </c>
      <c r="W54" s="574" t="s">
        <v>563</v>
      </c>
      <c r="X54" s="587" t="s">
        <v>37</v>
      </c>
      <c r="Y54" s="284" t="s">
        <v>108</v>
      </c>
      <c r="Z54" s="576"/>
      <c r="AA54" s="576"/>
    </row>
    <row r="55" spans="1:27" s="551" customFormat="1" ht="11.4" customHeight="1">
      <c r="A55" s="286"/>
      <c r="B55" s="473" t="s">
        <v>38</v>
      </c>
      <c r="C55" s="577" t="s">
        <v>4330</v>
      </c>
      <c r="D55" s="578" t="s">
        <v>3527</v>
      </c>
      <c r="E55" s="578" t="s">
        <v>951</v>
      </c>
      <c r="F55" s="578" t="s">
        <v>47</v>
      </c>
      <c r="G55" s="578" t="s">
        <v>2815</v>
      </c>
      <c r="H55" s="578" t="s">
        <v>3821</v>
      </c>
      <c r="I55" s="578" t="s">
        <v>4399</v>
      </c>
      <c r="J55" s="578" t="s">
        <v>4446</v>
      </c>
      <c r="K55" s="578" t="s">
        <v>4372</v>
      </c>
      <c r="L55" s="579" t="s">
        <v>2063</v>
      </c>
      <c r="M55" s="580" t="s">
        <v>230</v>
      </c>
      <c r="N55" s="578" t="s">
        <v>230</v>
      </c>
      <c r="O55" s="578" t="s">
        <v>2515</v>
      </c>
      <c r="P55" s="578" t="s">
        <v>3367</v>
      </c>
      <c r="Q55" s="578" t="s">
        <v>3409</v>
      </c>
      <c r="R55" s="578" t="s">
        <v>4225</v>
      </c>
      <c r="S55" s="578" t="s">
        <v>4382</v>
      </c>
      <c r="T55" s="578" t="s">
        <v>4346</v>
      </c>
      <c r="U55" s="578" t="s">
        <v>3393</v>
      </c>
      <c r="V55" s="578" t="s">
        <v>958</v>
      </c>
      <c r="W55" s="581" t="s">
        <v>1596</v>
      </c>
      <c r="X55" s="588" t="s">
        <v>38</v>
      </c>
      <c r="Y55" s="286"/>
      <c r="Z55" s="585"/>
      <c r="AA55" s="585"/>
    </row>
    <row r="56" spans="1:27" s="551" customFormat="1" ht="11.4" customHeight="1">
      <c r="A56" s="286"/>
      <c r="B56" s="474" t="s">
        <v>361</v>
      </c>
      <c r="C56" s="577" t="s">
        <v>1598</v>
      </c>
      <c r="D56" s="578" t="s">
        <v>1944</v>
      </c>
      <c r="E56" s="578" t="s">
        <v>2368</v>
      </c>
      <c r="F56" s="578" t="s">
        <v>47</v>
      </c>
      <c r="G56" s="578" t="s">
        <v>4285</v>
      </c>
      <c r="H56" s="578" t="s">
        <v>4586</v>
      </c>
      <c r="I56" s="578" t="s">
        <v>4164</v>
      </c>
      <c r="J56" s="578" t="s">
        <v>1748</v>
      </c>
      <c r="K56" s="578" t="s">
        <v>4359</v>
      </c>
      <c r="L56" s="579" t="s">
        <v>4225</v>
      </c>
      <c r="M56" s="580" t="s">
        <v>3507</v>
      </c>
      <c r="N56" s="578" t="s">
        <v>230</v>
      </c>
      <c r="O56" s="578" t="s">
        <v>4587</v>
      </c>
      <c r="P56" s="578" t="s">
        <v>230</v>
      </c>
      <c r="Q56" s="578" t="s">
        <v>3604</v>
      </c>
      <c r="R56" s="578" t="s">
        <v>1947</v>
      </c>
      <c r="S56" s="578" t="s">
        <v>4385</v>
      </c>
      <c r="T56" s="578" t="s">
        <v>2040</v>
      </c>
      <c r="U56" s="578" t="s">
        <v>4487</v>
      </c>
      <c r="V56" s="578" t="s">
        <v>2048</v>
      </c>
      <c r="W56" s="581" t="s">
        <v>1644</v>
      </c>
      <c r="X56" s="589" t="s">
        <v>361</v>
      </c>
      <c r="Y56" s="286"/>
      <c r="Z56" s="585"/>
      <c r="AA56" s="585"/>
    </row>
    <row r="57" spans="1:27" s="551" customFormat="1" ht="11.4" customHeight="1">
      <c r="A57" s="286"/>
      <c r="B57" s="475" t="s">
        <v>362</v>
      </c>
      <c r="C57" s="577" t="s">
        <v>2032</v>
      </c>
      <c r="D57" s="578" t="s">
        <v>4290</v>
      </c>
      <c r="E57" s="578" t="s">
        <v>921</v>
      </c>
      <c r="F57" s="578" t="s">
        <v>47</v>
      </c>
      <c r="G57" s="578" t="s">
        <v>806</v>
      </c>
      <c r="H57" s="578" t="s">
        <v>4445</v>
      </c>
      <c r="I57" s="578" t="s">
        <v>3063</v>
      </c>
      <c r="J57" s="578" t="s">
        <v>4394</v>
      </c>
      <c r="K57" s="578" t="s">
        <v>4351</v>
      </c>
      <c r="L57" s="579" t="s">
        <v>2531</v>
      </c>
      <c r="M57" s="580" t="s">
        <v>4391</v>
      </c>
      <c r="N57" s="578" t="s">
        <v>4588</v>
      </c>
      <c r="O57" s="578" t="s">
        <v>2502</v>
      </c>
      <c r="P57" s="578" t="s">
        <v>3418</v>
      </c>
      <c r="Q57" s="578" t="s">
        <v>947</v>
      </c>
      <c r="R57" s="578" t="s">
        <v>3578</v>
      </c>
      <c r="S57" s="578" t="s">
        <v>3418</v>
      </c>
      <c r="T57" s="578" t="s">
        <v>3366</v>
      </c>
      <c r="U57" s="578" t="s">
        <v>3142</v>
      </c>
      <c r="V57" s="578" t="s">
        <v>1898</v>
      </c>
      <c r="W57" s="581" t="s">
        <v>4331</v>
      </c>
      <c r="X57" s="590" t="s">
        <v>362</v>
      </c>
      <c r="Y57" s="286"/>
      <c r="Z57" s="585"/>
      <c r="AA57" s="585"/>
    </row>
    <row r="58" spans="1:27" s="551" customFormat="1" ht="11.4" customHeight="1">
      <c r="A58" s="286"/>
      <c r="B58" s="475" t="s">
        <v>4776</v>
      </c>
      <c r="C58" s="577" t="s">
        <v>4333</v>
      </c>
      <c r="D58" s="578" t="s">
        <v>1932</v>
      </c>
      <c r="E58" s="578" t="s">
        <v>4373</v>
      </c>
      <c r="F58" s="578" t="s">
        <v>47</v>
      </c>
      <c r="G58" s="578" t="s">
        <v>2833</v>
      </c>
      <c r="H58" s="578" t="s">
        <v>4564</v>
      </c>
      <c r="I58" s="578" t="s">
        <v>2454</v>
      </c>
      <c r="J58" s="578" t="s">
        <v>2480</v>
      </c>
      <c r="K58" s="578" t="s">
        <v>1944</v>
      </c>
      <c r="L58" s="579" t="s">
        <v>947</v>
      </c>
      <c r="M58" s="580" t="s">
        <v>3918</v>
      </c>
      <c r="N58" s="578" t="s">
        <v>4137</v>
      </c>
      <c r="O58" s="578" t="s">
        <v>846</v>
      </c>
      <c r="P58" s="578" t="s">
        <v>3291</v>
      </c>
      <c r="Q58" s="578" t="s">
        <v>3343</v>
      </c>
      <c r="R58" s="578" t="s">
        <v>4368</v>
      </c>
      <c r="S58" s="578" t="s">
        <v>3930</v>
      </c>
      <c r="T58" s="578" t="s">
        <v>2137</v>
      </c>
      <c r="U58" s="578" t="s">
        <v>2833</v>
      </c>
      <c r="V58" s="578" t="s">
        <v>2807</v>
      </c>
      <c r="W58" s="581" t="s">
        <v>2737</v>
      </c>
      <c r="X58" s="590" t="s">
        <v>4776</v>
      </c>
      <c r="Y58" s="286"/>
      <c r="Z58" s="585"/>
      <c r="AA58" s="585"/>
    </row>
    <row r="59" spans="1:27" s="438" customFormat="1" ht="11.4" customHeight="1">
      <c r="A59" s="284" t="s">
        <v>109</v>
      </c>
      <c r="B59" s="467" t="s">
        <v>37</v>
      </c>
      <c r="C59" s="570" t="s">
        <v>949</v>
      </c>
      <c r="D59" s="571" t="s">
        <v>2095</v>
      </c>
      <c r="E59" s="571" t="s">
        <v>3785</v>
      </c>
      <c r="F59" s="571" t="s">
        <v>230</v>
      </c>
      <c r="G59" s="571" t="s">
        <v>4095</v>
      </c>
      <c r="H59" s="571" t="s">
        <v>230</v>
      </c>
      <c r="I59" s="571" t="s">
        <v>4382</v>
      </c>
      <c r="J59" s="571" t="s">
        <v>2025</v>
      </c>
      <c r="K59" s="571" t="s">
        <v>4498</v>
      </c>
      <c r="L59" s="572" t="s">
        <v>809</v>
      </c>
      <c r="M59" s="573" t="s">
        <v>2407</v>
      </c>
      <c r="N59" s="571" t="s">
        <v>4271</v>
      </c>
      <c r="O59" s="571" t="s">
        <v>4410</v>
      </c>
      <c r="P59" s="571" t="s">
        <v>230</v>
      </c>
      <c r="Q59" s="571" t="s">
        <v>3367</v>
      </c>
      <c r="R59" s="571" t="s">
        <v>4341</v>
      </c>
      <c r="S59" s="571" t="s">
        <v>1882</v>
      </c>
      <c r="T59" s="571" t="s">
        <v>1586</v>
      </c>
      <c r="U59" s="571" t="s">
        <v>4154</v>
      </c>
      <c r="V59" s="571" t="s">
        <v>3948</v>
      </c>
      <c r="W59" s="574" t="s">
        <v>230</v>
      </c>
      <c r="X59" s="587" t="s">
        <v>37</v>
      </c>
      <c r="Y59" s="284" t="s">
        <v>109</v>
      </c>
      <c r="Z59" s="576"/>
      <c r="AA59" s="576"/>
    </row>
    <row r="60" spans="1:27" s="551" customFormat="1" ht="11.4" customHeight="1">
      <c r="A60" s="286"/>
      <c r="B60" s="473" t="s">
        <v>38</v>
      </c>
      <c r="C60" s="577" t="s">
        <v>3366</v>
      </c>
      <c r="D60" s="578" t="s">
        <v>1888</v>
      </c>
      <c r="E60" s="578" t="s">
        <v>1550</v>
      </c>
      <c r="F60" s="578" t="s">
        <v>230</v>
      </c>
      <c r="G60" s="578" t="s">
        <v>403</v>
      </c>
      <c r="H60" s="578" t="s">
        <v>230</v>
      </c>
      <c r="I60" s="578" t="s">
        <v>2075</v>
      </c>
      <c r="J60" s="578" t="s">
        <v>2467</v>
      </c>
      <c r="K60" s="578" t="s">
        <v>2245</v>
      </c>
      <c r="L60" s="579" t="s">
        <v>2040</v>
      </c>
      <c r="M60" s="580" t="s">
        <v>230</v>
      </c>
      <c r="N60" s="578" t="s">
        <v>4589</v>
      </c>
      <c r="O60" s="578" t="s">
        <v>4333</v>
      </c>
      <c r="P60" s="578" t="s">
        <v>230</v>
      </c>
      <c r="Q60" s="578" t="s">
        <v>2942</v>
      </c>
      <c r="R60" s="578" t="s">
        <v>3847</v>
      </c>
      <c r="S60" s="578" t="s">
        <v>2026</v>
      </c>
      <c r="T60" s="578" t="s">
        <v>3832</v>
      </c>
      <c r="U60" s="578" t="s">
        <v>4067</v>
      </c>
      <c r="V60" s="578" t="s">
        <v>1963</v>
      </c>
      <c r="W60" s="581" t="s">
        <v>3940</v>
      </c>
      <c r="X60" s="588" t="s">
        <v>38</v>
      </c>
      <c r="Y60" s="286"/>
      <c r="Z60" s="585"/>
      <c r="AA60" s="585"/>
    </row>
    <row r="61" spans="1:27" s="551" customFormat="1" ht="11.4" customHeight="1">
      <c r="A61" s="286"/>
      <c r="B61" s="474" t="s">
        <v>361</v>
      </c>
      <c r="C61" s="577" t="s">
        <v>3713</v>
      </c>
      <c r="D61" s="578" t="s">
        <v>4480</v>
      </c>
      <c r="E61" s="578" t="s">
        <v>4424</v>
      </c>
      <c r="F61" s="578" t="s">
        <v>230</v>
      </c>
      <c r="G61" s="578" t="s">
        <v>1932</v>
      </c>
      <c r="H61" s="578" t="s">
        <v>732</v>
      </c>
      <c r="I61" s="578" t="s">
        <v>230</v>
      </c>
      <c r="J61" s="578" t="s">
        <v>4220</v>
      </c>
      <c r="K61" s="578" t="s">
        <v>4461</v>
      </c>
      <c r="L61" s="579" t="s">
        <v>2377</v>
      </c>
      <c r="M61" s="580" t="s">
        <v>813</v>
      </c>
      <c r="N61" s="578" t="s">
        <v>230</v>
      </c>
      <c r="O61" s="578" t="s">
        <v>2252</v>
      </c>
      <c r="P61" s="578" t="s">
        <v>230</v>
      </c>
      <c r="Q61" s="578" t="s">
        <v>4323</v>
      </c>
      <c r="R61" s="578" t="s">
        <v>2467</v>
      </c>
      <c r="S61" s="578" t="s">
        <v>3536</v>
      </c>
      <c r="T61" s="578" t="s">
        <v>3498</v>
      </c>
      <c r="U61" s="578" t="s">
        <v>3763</v>
      </c>
      <c r="V61" s="578" t="s">
        <v>655</v>
      </c>
      <c r="W61" s="581" t="s">
        <v>740</v>
      </c>
      <c r="X61" s="589" t="s">
        <v>361</v>
      </c>
      <c r="Y61" s="286"/>
      <c r="Z61" s="585"/>
      <c r="AA61" s="585"/>
    </row>
    <row r="62" spans="1:27" s="551" customFormat="1" ht="11.4" customHeight="1">
      <c r="A62" s="286"/>
      <c r="B62" s="475" t="s">
        <v>362</v>
      </c>
      <c r="C62" s="577" t="s">
        <v>2152</v>
      </c>
      <c r="D62" s="578" t="s">
        <v>4286</v>
      </c>
      <c r="E62" s="578" t="s">
        <v>4472</v>
      </c>
      <c r="F62" s="578" t="s">
        <v>230</v>
      </c>
      <c r="G62" s="578" t="s">
        <v>4293</v>
      </c>
      <c r="H62" s="578" t="s">
        <v>4590</v>
      </c>
      <c r="I62" s="578" t="s">
        <v>230</v>
      </c>
      <c r="J62" s="578" t="s">
        <v>4193</v>
      </c>
      <c r="K62" s="578" t="s">
        <v>3879</v>
      </c>
      <c r="L62" s="579" t="s">
        <v>3522</v>
      </c>
      <c r="M62" s="580" t="s">
        <v>3077</v>
      </c>
      <c r="N62" s="578" t="s">
        <v>4591</v>
      </c>
      <c r="O62" s="578" t="s">
        <v>4492</v>
      </c>
      <c r="P62" s="578" t="s">
        <v>230</v>
      </c>
      <c r="Q62" s="578" t="s">
        <v>2635</v>
      </c>
      <c r="R62" s="578" t="s">
        <v>4330</v>
      </c>
      <c r="S62" s="578" t="s">
        <v>2075</v>
      </c>
      <c r="T62" s="578" t="s">
        <v>2355</v>
      </c>
      <c r="U62" s="578" t="s">
        <v>962</v>
      </c>
      <c r="V62" s="578" t="s">
        <v>2842</v>
      </c>
      <c r="W62" s="581" t="s">
        <v>230</v>
      </c>
      <c r="X62" s="590" t="s">
        <v>362</v>
      </c>
      <c r="Y62" s="286"/>
      <c r="Z62" s="585"/>
      <c r="AA62" s="585"/>
    </row>
    <row r="63" spans="1:27" s="551" customFormat="1" ht="11.4" customHeight="1">
      <c r="A63" s="286"/>
      <c r="B63" s="475" t="s">
        <v>4776</v>
      </c>
      <c r="C63" s="577" t="s">
        <v>797</v>
      </c>
      <c r="D63" s="578" t="s">
        <v>3142</v>
      </c>
      <c r="E63" s="578" t="s">
        <v>3048</v>
      </c>
      <c r="F63" s="578" t="s">
        <v>230</v>
      </c>
      <c r="G63" s="578" t="s">
        <v>1838</v>
      </c>
      <c r="H63" s="578" t="s">
        <v>230</v>
      </c>
      <c r="I63" s="578" t="s">
        <v>4168</v>
      </c>
      <c r="J63" s="578" t="s">
        <v>4289</v>
      </c>
      <c r="K63" s="578" t="s">
        <v>1504</v>
      </c>
      <c r="L63" s="579" t="s">
        <v>4634</v>
      </c>
      <c r="M63" s="580" t="s">
        <v>4050</v>
      </c>
      <c r="N63" s="578" t="s">
        <v>3017</v>
      </c>
      <c r="O63" s="578" t="s">
        <v>2525</v>
      </c>
      <c r="P63" s="578" t="s">
        <v>230</v>
      </c>
      <c r="Q63" s="578" t="s">
        <v>4623</v>
      </c>
      <c r="R63" s="578" t="s">
        <v>2344</v>
      </c>
      <c r="S63" s="578" t="s">
        <v>3100</v>
      </c>
      <c r="T63" s="578" t="s">
        <v>4151</v>
      </c>
      <c r="U63" s="578" t="s">
        <v>3946</v>
      </c>
      <c r="V63" s="578" t="s">
        <v>3272</v>
      </c>
      <c r="W63" s="581" t="s">
        <v>230</v>
      </c>
      <c r="X63" s="590" t="s">
        <v>4776</v>
      </c>
      <c r="Y63" s="286"/>
      <c r="Z63" s="585"/>
      <c r="AA63" s="585"/>
    </row>
    <row r="64" spans="1:27" s="438" customFormat="1" ht="11.4" customHeight="1">
      <c r="A64" s="278" t="s">
        <v>21</v>
      </c>
      <c r="B64" s="61" t="s">
        <v>37</v>
      </c>
      <c r="C64" s="554" t="s">
        <v>2336</v>
      </c>
      <c r="D64" s="555" t="s">
        <v>4355</v>
      </c>
      <c r="E64" s="555" t="s">
        <v>4337</v>
      </c>
      <c r="F64" s="555" t="s">
        <v>230</v>
      </c>
      <c r="G64" s="555" t="s">
        <v>1598</v>
      </c>
      <c r="H64" s="555" t="s">
        <v>4592</v>
      </c>
      <c r="I64" s="555" t="s">
        <v>230</v>
      </c>
      <c r="J64" s="555" t="s">
        <v>694</v>
      </c>
      <c r="K64" s="555" t="s">
        <v>2124</v>
      </c>
      <c r="L64" s="556" t="s">
        <v>812</v>
      </c>
      <c r="M64" s="557" t="s">
        <v>1106</v>
      </c>
      <c r="N64" s="555" t="s">
        <v>806</v>
      </c>
      <c r="O64" s="555" t="s">
        <v>4375</v>
      </c>
      <c r="P64" s="555" t="s">
        <v>1854</v>
      </c>
      <c r="Q64" s="555" t="s">
        <v>3366</v>
      </c>
      <c r="R64" s="555" t="s">
        <v>4489</v>
      </c>
      <c r="S64" s="555" t="s">
        <v>3536</v>
      </c>
      <c r="T64" s="555" t="s">
        <v>3417</v>
      </c>
      <c r="U64" s="555" t="s">
        <v>2822</v>
      </c>
      <c r="V64" s="555" t="s">
        <v>3507</v>
      </c>
      <c r="W64" s="558" t="s">
        <v>2492</v>
      </c>
      <c r="X64" s="559" t="s">
        <v>37</v>
      </c>
      <c r="Y64" s="278" t="s">
        <v>21</v>
      </c>
      <c r="Z64" s="543"/>
      <c r="AA64" s="543"/>
    </row>
    <row r="65" spans="1:27" s="551" customFormat="1" ht="11.4" customHeight="1">
      <c r="A65" s="279"/>
      <c r="B65" s="48" t="s">
        <v>38</v>
      </c>
      <c r="C65" s="560" t="s">
        <v>4339</v>
      </c>
      <c r="D65" s="561" t="s">
        <v>1888</v>
      </c>
      <c r="E65" s="561" t="s">
        <v>4322</v>
      </c>
      <c r="F65" s="561" t="s">
        <v>230</v>
      </c>
      <c r="G65" s="561" t="s">
        <v>2377</v>
      </c>
      <c r="H65" s="561" t="s">
        <v>230</v>
      </c>
      <c r="I65" s="561" t="s">
        <v>1372</v>
      </c>
      <c r="J65" s="561" t="s">
        <v>1761</v>
      </c>
      <c r="K65" s="561" t="s">
        <v>958</v>
      </c>
      <c r="L65" s="562" t="s">
        <v>4344</v>
      </c>
      <c r="M65" s="563" t="s">
        <v>2083</v>
      </c>
      <c r="N65" s="561" t="s">
        <v>4320</v>
      </c>
      <c r="O65" s="561" t="s">
        <v>4295</v>
      </c>
      <c r="P65" s="561" t="s">
        <v>771</v>
      </c>
      <c r="Q65" s="561" t="s">
        <v>3195</v>
      </c>
      <c r="R65" s="561" t="s">
        <v>473</v>
      </c>
      <c r="S65" s="561" t="s">
        <v>4583</v>
      </c>
      <c r="T65" s="561" t="s">
        <v>2704</v>
      </c>
      <c r="U65" s="561" t="s">
        <v>1267</v>
      </c>
      <c r="V65" s="561" t="s">
        <v>3427</v>
      </c>
      <c r="W65" s="564" t="s">
        <v>2059</v>
      </c>
      <c r="X65" s="565" t="s">
        <v>38</v>
      </c>
      <c r="Y65" s="279"/>
      <c r="Z65" s="566"/>
      <c r="AA65" s="566"/>
    </row>
    <row r="66" spans="1:27" s="551" customFormat="1" ht="11.4" customHeight="1">
      <c r="A66" s="279"/>
      <c r="B66" s="451" t="s">
        <v>361</v>
      </c>
      <c r="C66" s="560" t="s">
        <v>3309</v>
      </c>
      <c r="D66" s="561" t="s">
        <v>3832</v>
      </c>
      <c r="E66" s="561" t="s">
        <v>878</v>
      </c>
      <c r="F66" s="561" t="s">
        <v>230</v>
      </c>
      <c r="G66" s="561" t="s">
        <v>2075</v>
      </c>
      <c r="H66" s="561" t="s">
        <v>3502</v>
      </c>
      <c r="I66" s="561" t="s">
        <v>230</v>
      </c>
      <c r="J66" s="561" t="s">
        <v>1996</v>
      </c>
      <c r="K66" s="561" t="s">
        <v>4458</v>
      </c>
      <c r="L66" s="562" t="s">
        <v>2467</v>
      </c>
      <c r="M66" s="563" t="s">
        <v>3956</v>
      </c>
      <c r="N66" s="561" t="s">
        <v>2152</v>
      </c>
      <c r="O66" s="561" t="s">
        <v>4593</v>
      </c>
      <c r="P66" s="561" t="s">
        <v>4437</v>
      </c>
      <c r="Q66" s="561" t="s">
        <v>4374</v>
      </c>
      <c r="R66" s="561" t="s">
        <v>1537</v>
      </c>
      <c r="S66" s="561" t="s">
        <v>4593</v>
      </c>
      <c r="T66" s="561" t="s">
        <v>2390</v>
      </c>
      <c r="U66" s="561" t="s">
        <v>3534</v>
      </c>
      <c r="V66" s="561" t="s">
        <v>3873</v>
      </c>
      <c r="W66" s="564" t="s">
        <v>2776</v>
      </c>
      <c r="X66" s="567" t="s">
        <v>361</v>
      </c>
      <c r="Y66" s="279"/>
      <c r="Z66" s="568"/>
      <c r="AA66" s="568"/>
    </row>
    <row r="67" spans="1:27" s="551" customFormat="1" ht="11.4" customHeight="1">
      <c r="A67" s="279"/>
      <c r="B67" s="452" t="s">
        <v>362</v>
      </c>
      <c r="C67" s="560" t="s">
        <v>2391</v>
      </c>
      <c r="D67" s="561" t="s">
        <v>806</v>
      </c>
      <c r="E67" s="561" t="s">
        <v>3539</v>
      </c>
      <c r="F67" s="561" t="s">
        <v>230</v>
      </c>
      <c r="G67" s="561" t="s">
        <v>3961</v>
      </c>
      <c r="H67" s="561" t="s">
        <v>3437</v>
      </c>
      <c r="I67" s="561" t="s">
        <v>230</v>
      </c>
      <c r="J67" s="561" t="s">
        <v>2336</v>
      </c>
      <c r="K67" s="561" t="s">
        <v>665</v>
      </c>
      <c r="L67" s="562" t="s">
        <v>2938</v>
      </c>
      <c r="M67" s="563" t="s">
        <v>2847</v>
      </c>
      <c r="N67" s="561" t="s">
        <v>4164</v>
      </c>
      <c r="O67" s="561" t="s">
        <v>4265</v>
      </c>
      <c r="P67" s="561" t="s">
        <v>407</v>
      </c>
      <c r="Q67" s="561" t="s">
        <v>1475</v>
      </c>
      <c r="R67" s="561" t="s">
        <v>2246</v>
      </c>
      <c r="S67" s="561" t="s">
        <v>4494</v>
      </c>
      <c r="T67" s="561" t="s">
        <v>3763</v>
      </c>
      <c r="U67" s="561" t="s">
        <v>4123</v>
      </c>
      <c r="V67" s="561" t="s">
        <v>4368</v>
      </c>
      <c r="W67" s="564" t="s">
        <v>800</v>
      </c>
      <c r="X67" s="569" t="s">
        <v>362</v>
      </c>
      <c r="Y67" s="279"/>
      <c r="Z67" s="568"/>
      <c r="AA67" s="568"/>
    </row>
    <row r="68" spans="1:27" s="551" customFormat="1" ht="11.4" customHeight="1">
      <c r="A68" s="280"/>
      <c r="B68" s="452" t="s">
        <v>4776</v>
      </c>
      <c r="C68" s="560" t="s">
        <v>4502</v>
      </c>
      <c r="D68" s="561" t="s">
        <v>4350</v>
      </c>
      <c r="E68" s="561" t="s">
        <v>1528</v>
      </c>
      <c r="F68" s="561" t="s">
        <v>4534</v>
      </c>
      <c r="G68" s="561" t="s">
        <v>2607</v>
      </c>
      <c r="H68" s="561" t="s">
        <v>5354</v>
      </c>
      <c r="I68" s="561" t="s">
        <v>524</v>
      </c>
      <c r="J68" s="561" t="s">
        <v>2102</v>
      </c>
      <c r="K68" s="561" t="s">
        <v>2474</v>
      </c>
      <c r="L68" s="562" t="s">
        <v>3951</v>
      </c>
      <c r="M68" s="563" t="s">
        <v>4433</v>
      </c>
      <c r="N68" s="561" t="s">
        <v>2606</v>
      </c>
      <c r="O68" s="561" t="s">
        <v>4440</v>
      </c>
      <c r="P68" s="561" t="s">
        <v>4218</v>
      </c>
      <c r="Q68" s="561" t="s">
        <v>4482</v>
      </c>
      <c r="R68" s="561" t="s">
        <v>4354</v>
      </c>
      <c r="S68" s="561" t="s">
        <v>4396</v>
      </c>
      <c r="T68" s="561" t="s">
        <v>2304</v>
      </c>
      <c r="U68" s="561" t="s">
        <v>3924</v>
      </c>
      <c r="V68" s="561" t="s">
        <v>809</v>
      </c>
      <c r="W68" s="564" t="s">
        <v>3388</v>
      </c>
      <c r="X68" s="569" t="s">
        <v>4776</v>
      </c>
      <c r="Y68" s="280"/>
      <c r="Z68" s="568"/>
      <c r="AA68" s="568"/>
    </row>
    <row r="69" spans="1:27" s="438" customFormat="1" ht="11.4" customHeight="1">
      <c r="A69" s="281" t="s">
        <v>22</v>
      </c>
      <c r="B69" s="52" t="s">
        <v>37</v>
      </c>
      <c r="C69" s="1347" t="s">
        <v>2403</v>
      </c>
      <c r="D69" s="1348" t="s">
        <v>2238</v>
      </c>
      <c r="E69" s="1348" t="s">
        <v>1905</v>
      </c>
      <c r="F69" s="1348" t="s">
        <v>1623</v>
      </c>
      <c r="G69" s="1348" t="s">
        <v>699</v>
      </c>
      <c r="H69" s="1348" t="s">
        <v>3212</v>
      </c>
      <c r="I69" s="1348" t="s">
        <v>800</v>
      </c>
      <c r="J69" s="1348" t="s">
        <v>1969</v>
      </c>
      <c r="K69" s="1348" t="s">
        <v>998</v>
      </c>
      <c r="L69" s="1349" t="s">
        <v>3272</v>
      </c>
      <c r="M69" s="1350" t="s">
        <v>1885</v>
      </c>
      <c r="N69" s="1348" t="s">
        <v>1846</v>
      </c>
      <c r="O69" s="1348" t="s">
        <v>1870</v>
      </c>
      <c r="P69" s="1348" t="s">
        <v>682</v>
      </c>
      <c r="Q69" s="1348" t="s">
        <v>878</v>
      </c>
      <c r="R69" s="1348" t="s">
        <v>2013</v>
      </c>
      <c r="S69" s="1348" t="s">
        <v>4133</v>
      </c>
      <c r="T69" s="1348" t="s">
        <v>4067</v>
      </c>
      <c r="U69" s="1348" t="s">
        <v>1891</v>
      </c>
      <c r="V69" s="1348" t="s">
        <v>4228</v>
      </c>
      <c r="W69" s="1351" t="s">
        <v>2842</v>
      </c>
      <c r="X69" s="575" t="s">
        <v>37</v>
      </c>
      <c r="Y69" s="281" t="s">
        <v>22</v>
      </c>
      <c r="Z69" s="576"/>
      <c r="AA69" s="576"/>
    </row>
    <row r="70" spans="1:27" s="551" customFormat="1" ht="11.4" customHeight="1">
      <c r="A70" s="283"/>
      <c r="B70" s="55" t="s">
        <v>38</v>
      </c>
      <c r="C70" s="1352" t="s">
        <v>691</v>
      </c>
      <c r="D70" s="1353" t="s">
        <v>2040</v>
      </c>
      <c r="E70" s="1353" t="s">
        <v>3053</v>
      </c>
      <c r="F70" s="1353" t="s">
        <v>919</v>
      </c>
      <c r="G70" s="1353" t="s">
        <v>1491</v>
      </c>
      <c r="H70" s="1353" t="s">
        <v>4594</v>
      </c>
      <c r="I70" s="1353" t="s">
        <v>3804</v>
      </c>
      <c r="J70" s="1353" t="s">
        <v>4079</v>
      </c>
      <c r="K70" s="1353" t="s">
        <v>918</v>
      </c>
      <c r="L70" s="1354" t="s">
        <v>1576</v>
      </c>
      <c r="M70" s="1355" t="s">
        <v>3158</v>
      </c>
      <c r="N70" s="1353" t="s">
        <v>4288</v>
      </c>
      <c r="O70" s="1353" t="s">
        <v>2918</v>
      </c>
      <c r="P70" s="1353" t="s">
        <v>966</v>
      </c>
      <c r="Q70" s="1353" t="s">
        <v>2814</v>
      </c>
      <c r="R70" s="1353" t="s">
        <v>947</v>
      </c>
      <c r="S70" s="1353" t="s">
        <v>4094</v>
      </c>
      <c r="T70" s="1353" t="s">
        <v>4284</v>
      </c>
      <c r="U70" s="1353" t="s">
        <v>3366</v>
      </c>
      <c r="V70" s="1353" t="s">
        <v>3299</v>
      </c>
      <c r="W70" s="1356" t="s">
        <v>812</v>
      </c>
      <c r="X70" s="582" t="s">
        <v>38</v>
      </c>
      <c r="Y70" s="283"/>
      <c r="Z70" s="583"/>
      <c r="AA70" s="583"/>
    </row>
    <row r="71" spans="1:27" s="551" customFormat="1" ht="11.4" customHeight="1">
      <c r="A71" s="283"/>
      <c r="B71" s="465" t="s">
        <v>361</v>
      </c>
      <c r="C71" s="1352" t="s">
        <v>1550</v>
      </c>
      <c r="D71" s="1353" t="s">
        <v>2461</v>
      </c>
      <c r="E71" s="1353" t="s">
        <v>4334</v>
      </c>
      <c r="F71" s="1353" t="s">
        <v>3485</v>
      </c>
      <c r="G71" s="1353" t="s">
        <v>3909</v>
      </c>
      <c r="H71" s="1353" t="s">
        <v>2158</v>
      </c>
      <c r="I71" s="1353" t="s">
        <v>4460</v>
      </c>
      <c r="J71" s="1353" t="s">
        <v>3847</v>
      </c>
      <c r="K71" s="1353" t="s">
        <v>1915</v>
      </c>
      <c r="L71" s="1354" t="s">
        <v>4393</v>
      </c>
      <c r="M71" s="1355" t="s">
        <v>4108</v>
      </c>
      <c r="N71" s="1353" t="s">
        <v>4388</v>
      </c>
      <c r="O71" s="1353" t="s">
        <v>4260</v>
      </c>
      <c r="P71" s="1353" t="s">
        <v>3417</v>
      </c>
      <c r="Q71" s="1353" t="s">
        <v>3834</v>
      </c>
      <c r="R71" s="1353" t="s">
        <v>2338</v>
      </c>
      <c r="S71" s="1353" t="s">
        <v>4260</v>
      </c>
      <c r="T71" s="1353" t="s">
        <v>4476</v>
      </c>
      <c r="U71" s="1353" t="s">
        <v>4424</v>
      </c>
      <c r="V71" s="1353" t="s">
        <v>4315</v>
      </c>
      <c r="W71" s="1356" t="s">
        <v>4366</v>
      </c>
      <c r="X71" s="584" t="s">
        <v>361</v>
      </c>
      <c r="Y71" s="283"/>
      <c r="Z71" s="585"/>
      <c r="AA71" s="585"/>
    </row>
    <row r="72" spans="1:27" s="551" customFormat="1" ht="11.4" customHeight="1">
      <c r="A72" s="283"/>
      <c r="B72" s="466" t="s">
        <v>362</v>
      </c>
      <c r="C72" s="1352" t="s">
        <v>1932</v>
      </c>
      <c r="D72" s="1353" t="s">
        <v>1946</v>
      </c>
      <c r="E72" s="1353" t="s">
        <v>2388</v>
      </c>
      <c r="F72" s="1353" t="s">
        <v>1933</v>
      </c>
      <c r="G72" s="1353" t="s">
        <v>2455</v>
      </c>
      <c r="H72" s="1353" t="s">
        <v>3464</v>
      </c>
      <c r="I72" s="1353" t="s">
        <v>3539</v>
      </c>
      <c r="J72" s="1353" t="s">
        <v>4462</v>
      </c>
      <c r="K72" s="1353" t="s">
        <v>3367</v>
      </c>
      <c r="L72" s="1354" t="s">
        <v>4498</v>
      </c>
      <c r="M72" s="1355" t="s">
        <v>1596</v>
      </c>
      <c r="N72" s="1353" t="s">
        <v>4595</v>
      </c>
      <c r="O72" s="1353" t="s">
        <v>4596</v>
      </c>
      <c r="P72" s="1353" t="s">
        <v>694</v>
      </c>
      <c r="Q72" s="1353" t="s">
        <v>2807</v>
      </c>
      <c r="R72" s="1353" t="s">
        <v>2401</v>
      </c>
      <c r="S72" s="1353" t="s">
        <v>4292</v>
      </c>
      <c r="T72" s="1353" t="s">
        <v>1351</v>
      </c>
      <c r="U72" s="1353" t="s">
        <v>2522</v>
      </c>
      <c r="V72" s="1353" t="s">
        <v>4487</v>
      </c>
      <c r="W72" s="1356" t="s">
        <v>4576</v>
      </c>
      <c r="X72" s="586" t="s">
        <v>362</v>
      </c>
      <c r="Y72" s="283"/>
      <c r="Z72" s="585"/>
      <c r="AA72" s="585"/>
    </row>
    <row r="73" spans="1:27" s="551" customFormat="1" ht="11.4" customHeight="1">
      <c r="A73" s="283"/>
      <c r="B73" s="466" t="s">
        <v>4776</v>
      </c>
      <c r="C73" s="1352" t="s">
        <v>4328</v>
      </c>
      <c r="D73" s="1353" t="s">
        <v>4260</v>
      </c>
      <c r="E73" s="1353" t="s">
        <v>1780</v>
      </c>
      <c r="F73" s="1353" t="s">
        <v>4065</v>
      </c>
      <c r="G73" s="1353" t="s">
        <v>4640</v>
      </c>
      <c r="H73" s="1353" t="s">
        <v>5355</v>
      </c>
      <c r="I73" s="1353" t="s">
        <v>4388</v>
      </c>
      <c r="J73" s="1353" t="s">
        <v>2403</v>
      </c>
      <c r="K73" s="1353" t="s">
        <v>2355</v>
      </c>
      <c r="L73" s="1354" t="s">
        <v>1843</v>
      </c>
      <c r="M73" s="1355" t="s">
        <v>2329</v>
      </c>
      <c r="N73" s="1353" t="s">
        <v>2710</v>
      </c>
      <c r="O73" s="1353" t="s">
        <v>5356</v>
      </c>
      <c r="P73" s="1353" t="s">
        <v>406</v>
      </c>
      <c r="Q73" s="1353" t="s">
        <v>3946</v>
      </c>
      <c r="R73" s="1353" t="s">
        <v>699</v>
      </c>
      <c r="S73" s="1353" t="s">
        <v>1780</v>
      </c>
      <c r="T73" s="1353" t="s">
        <v>4385</v>
      </c>
      <c r="U73" s="1353" t="s">
        <v>4263</v>
      </c>
      <c r="V73" s="1353" t="s">
        <v>4284</v>
      </c>
      <c r="W73" s="1356" t="s">
        <v>2361</v>
      </c>
      <c r="X73" s="586" t="s">
        <v>4776</v>
      </c>
      <c r="Y73" s="283"/>
      <c r="Z73" s="585"/>
      <c r="AA73" s="585"/>
    </row>
    <row r="74" spans="1:27" s="438" customFormat="1" ht="11.4" customHeight="1">
      <c r="A74" s="284" t="s">
        <v>110</v>
      </c>
      <c r="B74" s="467" t="s">
        <v>37</v>
      </c>
      <c r="C74" s="570" t="s">
        <v>3847</v>
      </c>
      <c r="D74" s="571" t="s">
        <v>3307</v>
      </c>
      <c r="E74" s="571" t="s">
        <v>756</v>
      </c>
      <c r="F74" s="571" t="s">
        <v>47</v>
      </c>
      <c r="G74" s="571" t="s">
        <v>4354</v>
      </c>
      <c r="H74" s="571" t="s">
        <v>4597</v>
      </c>
      <c r="I74" s="571" t="s">
        <v>4425</v>
      </c>
      <c r="J74" s="571" t="s">
        <v>3368</v>
      </c>
      <c r="K74" s="571" t="s">
        <v>2018</v>
      </c>
      <c r="L74" s="572" t="s">
        <v>4095</v>
      </c>
      <c r="M74" s="573" t="s">
        <v>706</v>
      </c>
      <c r="N74" s="571" t="s">
        <v>230</v>
      </c>
      <c r="O74" s="571" t="s">
        <v>2515</v>
      </c>
      <c r="P74" s="571" t="s">
        <v>800</v>
      </c>
      <c r="Q74" s="571" t="s">
        <v>2082</v>
      </c>
      <c r="R74" s="571" t="s">
        <v>4369</v>
      </c>
      <c r="S74" s="571" t="s">
        <v>4225</v>
      </c>
      <c r="T74" s="571" t="s">
        <v>3438</v>
      </c>
      <c r="U74" s="571" t="s">
        <v>1337</v>
      </c>
      <c r="V74" s="571" t="s">
        <v>3595</v>
      </c>
      <c r="W74" s="574" t="s">
        <v>230</v>
      </c>
      <c r="X74" s="587" t="s">
        <v>37</v>
      </c>
      <c r="Y74" s="284" t="s">
        <v>110</v>
      </c>
      <c r="Z74" s="576"/>
      <c r="AA74" s="576"/>
    </row>
    <row r="75" spans="1:27" s="551" customFormat="1" ht="11.4" customHeight="1">
      <c r="A75" s="286"/>
      <c r="B75" s="473" t="s">
        <v>38</v>
      </c>
      <c r="C75" s="577" t="s">
        <v>918</v>
      </c>
      <c r="D75" s="578" t="s">
        <v>3527</v>
      </c>
      <c r="E75" s="578" t="s">
        <v>3151</v>
      </c>
      <c r="F75" s="578" t="s">
        <v>47</v>
      </c>
      <c r="G75" s="578" t="s">
        <v>2336</v>
      </c>
      <c r="H75" s="578" t="s">
        <v>4261</v>
      </c>
      <c r="I75" s="578" t="s">
        <v>828</v>
      </c>
      <c r="J75" s="578" t="s">
        <v>2780</v>
      </c>
      <c r="K75" s="578" t="s">
        <v>3438</v>
      </c>
      <c r="L75" s="579" t="s">
        <v>3055</v>
      </c>
      <c r="M75" s="580" t="s">
        <v>3027</v>
      </c>
      <c r="N75" s="578" t="s">
        <v>4598</v>
      </c>
      <c r="O75" s="578" t="s">
        <v>1902</v>
      </c>
      <c r="P75" s="578" t="s">
        <v>627</v>
      </c>
      <c r="Q75" s="578" t="s">
        <v>1585</v>
      </c>
      <c r="R75" s="578" t="s">
        <v>960</v>
      </c>
      <c r="S75" s="578" t="s">
        <v>756</v>
      </c>
      <c r="T75" s="578" t="s">
        <v>1558</v>
      </c>
      <c r="U75" s="578" t="s">
        <v>1559</v>
      </c>
      <c r="V75" s="578" t="s">
        <v>804</v>
      </c>
      <c r="W75" s="581" t="s">
        <v>2456</v>
      </c>
      <c r="X75" s="588" t="s">
        <v>38</v>
      </c>
      <c r="Y75" s="286"/>
      <c r="Z75" s="585"/>
      <c r="AA75" s="585"/>
    </row>
    <row r="76" spans="1:27" s="551" customFormat="1" ht="11.4" customHeight="1">
      <c r="A76" s="286"/>
      <c r="B76" s="474" t="s">
        <v>361</v>
      </c>
      <c r="C76" s="577" t="s">
        <v>4458</v>
      </c>
      <c r="D76" s="578" t="s">
        <v>2071</v>
      </c>
      <c r="E76" s="578" t="s">
        <v>951</v>
      </c>
      <c r="F76" s="578" t="s">
        <v>47</v>
      </c>
      <c r="G76" s="578" t="s">
        <v>4481</v>
      </c>
      <c r="H76" s="578" t="s">
        <v>4599</v>
      </c>
      <c r="I76" s="578" t="s">
        <v>2357</v>
      </c>
      <c r="J76" s="578" t="s">
        <v>4436</v>
      </c>
      <c r="K76" s="578" t="s">
        <v>1943</v>
      </c>
      <c r="L76" s="579" t="s">
        <v>4337</v>
      </c>
      <c r="M76" s="580" t="s">
        <v>1373</v>
      </c>
      <c r="N76" s="578" t="s">
        <v>2948</v>
      </c>
      <c r="O76" s="578" t="s">
        <v>3389</v>
      </c>
      <c r="P76" s="578" t="s">
        <v>2338</v>
      </c>
      <c r="Q76" s="578" t="s">
        <v>4267</v>
      </c>
      <c r="R76" s="578" t="s">
        <v>3083</v>
      </c>
      <c r="S76" s="578" t="s">
        <v>3602</v>
      </c>
      <c r="T76" s="578" t="s">
        <v>2560</v>
      </c>
      <c r="U76" s="578" t="s">
        <v>560</v>
      </c>
      <c r="V76" s="578" t="s">
        <v>1349</v>
      </c>
      <c r="W76" s="581" t="s">
        <v>1446</v>
      </c>
      <c r="X76" s="589" t="s">
        <v>361</v>
      </c>
      <c r="Y76" s="286"/>
      <c r="Z76" s="585"/>
      <c r="AA76" s="585"/>
    </row>
    <row r="77" spans="1:27" s="551" customFormat="1" ht="11.4" customHeight="1">
      <c r="A77" s="286"/>
      <c r="B77" s="475" t="s">
        <v>362</v>
      </c>
      <c r="C77" s="577" t="s">
        <v>962</v>
      </c>
      <c r="D77" s="578" t="s">
        <v>4291</v>
      </c>
      <c r="E77" s="578" t="s">
        <v>3713</v>
      </c>
      <c r="F77" s="578" t="s">
        <v>47</v>
      </c>
      <c r="G77" s="578" t="s">
        <v>2560</v>
      </c>
      <c r="H77" s="578" t="s">
        <v>4600</v>
      </c>
      <c r="I77" s="578" t="s">
        <v>4458</v>
      </c>
      <c r="J77" s="578" t="s">
        <v>1975</v>
      </c>
      <c r="K77" s="578" t="s">
        <v>817</v>
      </c>
      <c r="L77" s="579" t="s">
        <v>4460</v>
      </c>
      <c r="M77" s="580" t="s">
        <v>771</v>
      </c>
      <c r="N77" s="578" t="s">
        <v>4601</v>
      </c>
      <c r="O77" s="578" t="s">
        <v>1806</v>
      </c>
      <c r="P77" s="578" t="s">
        <v>4423</v>
      </c>
      <c r="Q77" s="578" t="s">
        <v>2467</v>
      </c>
      <c r="R77" s="578" t="s">
        <v>4344</v>
      </c>
      <c r="S77" s="578" t="s">
        <v>4322</v>
      </c>
      <c r="T77" s="578" t="s">
        <v>3398</v>
      </c>
      <c r="U77" s="578" t="s">
        <v>3498</v>
      </c>
      <c r="V77" s="578" t="s">
        <v>2102</v>
      </c>
      <c r="W77" s="581" t="s">
        <v>795</v>
      </c>
      <c r="X77" s="590" t="s">
        <v>362</v>
      </c>
      <c r="Y77" s="286"/>
      <c r="Z77" s="585"/>
      <c r="AA77" s="585"/>
    </row>
    <row r="78" spans="1:27" s="551" customFormat="1" ht="11.4" customHeight="1">
      <c r="A78" s="286"/>
      <c r="B78" s="475" t="s">
        <v>4776</v>
      </c>
      <c r="C78" s="577" t="s">
        <v>1491</v>
      </c>
      <c r="D78" s="578" t="s">
        <v>2319</v>
      </c>
      <c r="E78" s="578" t="s">
        <v>4470</v>
      </c>
      <c r="F78" s="578" t="s">
        <v>47</v>
      </c>
      <c r="G78" s="578" t="s">
        <v>3861</v>
      </c>
      <c r="H78" s="578" t="s">
        <v>2682</v>
      </c>
      <c r="I78" s="578" t="s">
        <v>809</v>
      </c>
      <c r="J78" s="578" t="s">
        <v>4363</v>
      </c>
      <c r="K78" s="578" t="s">
        <v>2336</v>
      </c>
      <c r="L78" s="579" t="s">
        <v>3930</v>
      </c>
      <c r="M78" s="580" t="s">
        <v>3595</v>
      </c>
      <c r="N78" s="578" t="s">
        <v>2493</v>
      </c>
      <c r="O78" s="578" t="s">
        <v>4613</v>
      </c>
      <c r="P78" s="578" t="s">
        <v>4428</v>
      </c>
      <c r="Q78" s="578" t="s">
        <v>5357</v>
      </c>
      <c r="R78" s="578" t="s">
        <v>4332</v>
      </c>
      <c r="S78" s="578" t="s">
        <v>4615</v>
      </c>
      <c r="T78" s="578" t="s">
        <v>3060</v>
      </c>
      <c r="U78" s="578" t="s">
        <v>4593</v>
      </c>
      <c r="V78" s="578" t="s">
        <v>1898</v>
      </c>
      <c r="W78" s="581" t="s">
        <v>3602</v>
      </c>
      <c r="X78" s="590" t="s">
        <v>4776</v>
      </c>
      <c r="Y78" s="286"/>
      <c r="Z78" s="585"/>
      <c r="AA78" s="585"/>
    </row>
    <row r="79" spans="1:27" s="438" customFormat="1" ht="11.4" customHeight="1">
      <c r="A79" s="284" t="s">
        <v>111</v>
      </c>
      <c r="B79" s="467" t="s">
        <v>37</v>
      </c>
      <c r="C79" s="570" t="s">
        <v>3253</v>
      </c>
      <c r="D79" s="571" t="s">
        <v>4343</v>
      </c>
      <c r="E79" s="571" t="s">
        <v>1634</v>
      </c>
      <c r="F79" s="571" t="s">
        <v>230</v>
      </c>
      <c r="G79" s="571" t="s">
        <v>404</v>
      </c>
      <c r="H79" s="571" t="s">
        <v>230</v>
      </c>
      <c r="I79" s="571" t="s">
        <v>1950</v>
      </c>
      <c r="J79" s="571" t="s">
        <v>2449</v>
      </c>
      <c r="K79" s="571" t="s">
        <v>3759</v>
      </c>
      <c r="L79" s="572" t="s">
        <v>3974</v>
      </c>
      <c r="M79" s="573" t="s">
        <v>1656</v>
      </c>
      <c r="N79" s="571" t="s">
        <v>230</v>
      </c>
      <c r="O79" s="571" t="s">
        <v>4350</v>
      </c>
      <c r="P79" s="571" t="s">
        <v>230</v>
      </c>
      <c r="Q79" s="571" t="s">
        <v>2841</v>
      </c>
      <c r="R79" s="571" t="s">
        <v>1500</v>
      </c>
      <c r="S79" s="571" t="s">
        <v>4331</v>
      </c>
      <c r="T79" s="571" t="s">
        <v>2244</v>
      </c>
      <c r="U79" s="571" t="s">
        <v>2082</v>
      </c>
      <c r="V79" s="571" t="s">
        <v>3566</v>
      </c>
      <c r="W79" s="574" t="s">
        <v>2219</v>
      </c>
      <c r="X79" s="587" t="s">
        <v>37</v>
      </c>
      <c r="Y79" s="284" t="s">
        <v>111</v>
      </c>
      <c r="Z79" s="576"/>
      <c r="AA79" s="576"/>
    </row>
    <row r="80" spans="1:27" s="551" customFormat="1" ht="11.4" customHeight="1">
      <c r="A80" s="286"/>
      <c r="B80" s="473" t="s">
        <v>38</v>
      </c>
      <c r="C80" s="577" t="s">
        <v>2015</v>
      </c>
      <c r="D80" s="578" t="s">
        <v>2357</v>
      </c>
      <c r="E80" s="578" t="s">
        <v>4602</v>
      </c>
      <c r="F80" s="578" t="s">
        <v>230</v>
      </c>
      <c r="G80" s="578" t="s">
        <v>4210</v>
      </c>
      <c r="H80" s="578" t="s">
        <v>4587</v>
      </c>
      <c r="I80" s="578" t="s">
        <v>230</v>
      </c>
      <c r="J80" s="578" t="s">
        <v>2842</v>
      </c>
      <c r="K80" s="578" t="s">
        <v>3083</v>
      </c>
      <c r="L80" s="579" t="s">
        <v>1634</v>
      </c>
      <c r="M80" s="580" t="s">
        <v>2803</v>
      </c>
      <c r="N80" s="578" t="s">
        <v>706</v>
      </c>
      <c r="O80" s="578" t="s">
        <v>1487</v>
      </c>
      <c r="P80" s="578" t="s">
        <v>1761</v>
      </c>
      <c r="Q80" s="578" t="s">
        <v>4487</v>
      </c>
      <c r="R80" s="578" t="s">
        <v>803</v>
      </c>
      <c r="S80" s="578" t="s">
        <v>806</v>
      </c>
      <c r="T80" s="578" t="s">
        <v>2629</v>
      </c>
      <c r="U80" s="578" t="s">
        <v>4133</v>
      </c>
      <c r="V80" s="578" t="s">
        <v>2270</v>
      </c>
      <c r="W80" s="581" t="s">
        <v>3278</v>
      </c>
      <c r="X80" s="588" t="s">
        <v>38</v>
      </c>
      <c r="Y80" s="286"/>
      <c r="Z80" s="585"/>
      <c r="AA80" s="585"/>
    </row>
    <row r="81" spans="1:27" s="551" customFormat="1" ht="11.4" customHeight="1">
      <c r="A81" s="286"/>
      <c r="B81" s="474" t="s">
        <v>361</v>
      </c>
      <c r="C81" s="577" t="s">
        <v>2594</v>
      </c>
      <c r="D81" s="578" t="s">
        <v>1372</v>
      </c>
      <c r="E81" s="578" t="s">
        <v>3785</v>
      </c>
      <c r="F81" s="578" t="s">
        <v>230</v>
      </c>
      <c r="G81" s="578" t="s">
        <v>3522</v>
      </c>
      <c r="H81" s="578" t="s">
        <v>4488</v>
      </c>
      <c r="I81" s="578" t="s">
        <v>230</v>
      </c>
      <c r="J81" s="578" t="s">
        <v>4369</v>
      </c>
      <c r="K81" s="578" t="s">
        <v>2013</v>
      </c>
      <c r="L81" s="579" t="s">
        <v>4374</v>
      </c>
      <c r="M81" s="580" t="s">
        <v>706</v>
      </c>
      <c r="N81" s="578" t="s">
        <v>750</v>
      </c>
      <c r="O81" s="578" t="s">
        <v>1316</v>
      </c>
      <c r="P81" s="578" t="s">
        <v>1932</v>
      </c>
      <c r="Q81" s="578" t="s">
        <v>3590</v>
      </c>
      <c r="R81" s="578" t="s">
        <v>4489</v>
      </c>
      <c r="S81" s="578" t="s">
        <v>1487</v>
      </c>
      <c r="T81" s="578" t="s">
        <v>817</v>
      </c>
      <c r="U81" s="578" t="s">
        <v>4277</v>
      </c>
      <c r="V81" s="578" t="s">
        <v>2338</v>
      </c>
      <c r="W81" s="581" t="s">
        <v>3381</v>
      </c>
      <c r="X81" s="589" t="s">
        <v>361</v>
      </c>
      <c r="Y81" s="286"/>
      <c r="Z81" s="585"/>
      <c r="AA81" s="585"/>
    </row>
    <row r="82" spans="1:27" s="551" customFormat="1" ht="11.4" customHeight="1">
      <c r="A82" s="286"/>
      <c r="B82" s="475" t="s">
        <v>362</v>
      </c>
      <c r="C82" s="577" t="s">
        <v>2461</v>
      </c>
      <c r="D82" s="578" t="s">
        <v>2071</v>
      </c>
      <c r="E82" s="578" t="s">
        <v>4464</v>
      </c>
      <c r="F82" s="578" t="s">
        <v>230</v>
      </c>
      <c r="G82" s="578" t="s">
        <v>4461</v>
      </c>
      <c r="H82" s="578" t="s">
        <v>230</v>
      </c>
      <c r="I82" s="578" t="s">
        <v>4425</v>
      </c>
      <c r="J82" s="578" t="s">
        <v>3963</v>
      </c>
      <c r="K82" s="578" t="s">
        <v>2040</v>
      </c>
      <c r="L82" s="579" t="s">
        <v>2828</v>
      </c>
      <c r="M82" s="580" t="s">
        <v>861</v>
      </c>
      <c r="N82" s="578" t="s">
        <v>723</v>
      </c>
      <c r="O82" s="578" t="s">
        <v>4603</v>
      </c>
      <c r="P82" s="578" t="s">
        <v>4185</v>
      </c>
      <c r="Q82" s="578" t="s">
        <v>909</v>
      </c>
      <c r="R82" s="578" t="s">
        <v>4473</v>
      </c>
      <c r="S82" s="578" t="s">
        <v>1902</v>
      </c>
      <c r="T82" s="578" t="s">
        <v>826</v>
      </c>
      <c r="U82" s="578" t="s">
        <v>3534</v>
      </c>
      <c r="V82" s="578" t="s">
        <v>1408</v>
      </c>
      <c r="W82" s="581" t="s">
        <v>3409</v>
      </c>
      <c r="X82" s="590" t="s">
        <v>362</v>
      </c>
      <c r="Y82" s="286"/>
      <c r="Z82" s="585"/>
      <c r="AA82" s="585"/>
    </row>
    <row r="83" spans="1:27" s="551" customFormat="1" ht="11.4" customHeight="1">
      <c r="A83" s="286"/>
      <c r="B83" s="475" t="s">
        <v>4776</v>
      </c>
      <c r="C83" s="577" t="s">
        <v>4291</v>
      </c>
      <c r="D83" s="578" t="s">
        <v>2475</v>
      </c>
      <c r="E83" s="578" t="s">
        <v>4587</v>
      </c>
      <c r="F83" s="578" t="s">
        <v>47</v>
      </c>
      <c r="G83" s="578" t="s">
        <v>4212</v>
      </c>
      <c r="H83" s="578" t="s">
        <v>1524</v>
      </c>
      <c r="I83" s="578" t="s">
        <v>816</v>
      </c>
      <c r="J83" s="578" t="s">
        <v>3114</v>
      </c>
      <c r="K83" s="578" t="s">
        <v>1210</v>
      </c>
      <c r="L83" s="579" t="s">
        <v>2627</v>
      </c>
      <c r="M83" s="580" t="s">
        <v>4324</v>
      </c>
      <c r="N83" s="578" t="s">
        <v>2500</v>
      </c>
      <c r="O83" s="578" t="s">
        <v>4631</v>
      </c>
      <c r="P83" s="578" t="s">
        <v>4487</v>
      </c>
      <c r="Q83" s="578" t="s">
        <v>3590</v>
      </c>
      <c r="R83" s="578" t="s">
        <v>3114</v>
      </c>
      <c r="S83" s="578" t="s">
        <v>2534</v>
      </c>
      <c r="T83" s="578" t="s">
        <v>4115</v>
      </c>
      <c r="U83" s="578" t="s">
        <v>2534</v>
      </c>
      <c r="V83" s="578" t="s">
        <v>3763</v>
      </c>
      <c r="W83" s="581" t="s">
        <v>2152</v>
      </c>
      <c r="X83" s="590" t="s">
        <v>4776</v>
      </c>
      <c r="Y83" s="286"/>
      <c r="Z83" s="585"/>
      <c r="AA83" s="585"/>
    </row>
    <row r="84" spans="1:27" s="438" customFormat="1" ht="11.4" customHeight="1">
      <c r="A84" s="284" t="s">
        <v>112</v>
      </c>
      <c r="B84" s="467" t="s">
        <v>37</v>
      </c>
      <c r="C84" s="570" t="s">
        <v>2815</v>
      </c>
      <c r="D84" s="571" t="s">
        <v>2604</v>
      </c>
      <c r="E84" s="571" t="s">
        <v>665</v>
      </c>
      <c r="F84" s="571" t="s">
        <v>230</v>
      </c>
      <c r="G84" s="571" t="s">
        <v>3008</v>
      </c>
      <c r="H84" s="571" t="s">
        <v>230</v>
      </c>
      <c r="I84" s="571" t="s">
        <v>2124</v>
      </c>
      <c r="J84" s="571" t="s">
        <v>4548</v>
      </c>
      <c r="K84" s="571" t="s">
        <v>2514</v>
      </c>
      <c r="L84" s="572" t="s">
        <v>809</v>
      </c>
      <c r="M84" s="573" t="s">
        <v>3069</v>
      </c>
      <c r="N84" s="571" t="s">
        <v>230</v>
      </c>
      <c r="O84" s="571" t="s">
        <v>3366</v>
      </c>
      <c r="P84" s="571" t="s">
        <v>47</v>
      </c>
      <c r="Q84" s="571" t="s">
        <v>2934</v>
      </c>
      <c r="R84" s="571" t="s">
        <v>2018</v>
      </c>
      <c r="S84" s="571" t="s">
        <v>4328</v>
      </c>
      <c r="T84" s="571" t="s">
        <v>1582</v>
      </c>
      <c r="U84" s="571" t="s">
        <v>3963</v>
      </c>
      <c r="V84" s="571" t="s">
        <v>3237</v>
      </c>
      <c r="W84" s="574" t="s">
        <v>230</v>
      </c>
      <c r="X84" s="587" t="s">
        <v>37</v>
      </c>
      <c r="Y84" s="284" t="s">
        <v>112</v>
      </c>
      <c r="Z84" s="576"/>
      <c r="AA84" s="576"/>
    </row>
    <row r="85" spans="1:27" s="551" customFormat="1" ht="11.4" customHeight="1">
      <c r="A85" s="286"/>
      <c r="B85" s="473" t="s">
        <v>38</v>
      </c>
      <c r="C85" s="577" t="s">
        <v>3567</v>
      </c>
      <c r="D85" s="578" t="s">
        <v>230</v>
      </c>
      <c r="E85" s="578" t="s">
        <v>3686</v>
      </c>
      <c r="F85" s="578" t="s">
        <v>230</v>
      </c>
      <c r="G85" s="578" t="s">
        <v>2814</v>
      </c>
      <c r="H85" s="578" t="s">
        <v>876</v>
      </c>
      <c r="I85" s="578" t="s">
        <v>230</v>
      </c>
      <c r="J85" s="578" t="s">
        <v>3197</v>
      </c>
      <c r="K85" s="578" t="s">
        <v>4324</v>
      </c>
      <c r="L85" s="579" t="s">
        <v>4503</v>
      </c>
      <c r="M85" s="580" t="s">
        <v>3548</v>
      </c>
      <c r="N85" s="578" t="s">
        <v>230</v>
      </c>
      <c r="O85" s="578" t="s">
        <v>3774</v>
      </c>
      <c r="P85" s="578" t="s">
        <v>47</v>
      </c>
      <c r="Q85" s="578" t="s">
        <v>2404</v>
      </c>
      <c r="R85" s="578" t="s">
        <v>4436</v>
      </c>
      <c r="S85" s="578" t="s">
        <v>3181</v>
      </c>
      <c r="T85" s="578" t="s">
        <v>2456</v>
      </c>
      <c r="U85" s="578" t="s">
        <v>3802</v>
      </c>
      <c r="V85" s="578" t="s">
        <v>785</v>
      </c>
      <c r="W85" s="581" t="s">
        <v>230</v>
      </c>
      <c r="X85" s="588" t="s">
        <v>38</v>
      </c>
      <c r="Y85" s="286"/>
      <c r="Z85" s="585"/>
      <c r="AA85" s="585"/>
    </row>
    <row r="86" spans="1:27" s="551" customFormat="1" ht="11.4" customHeight="1">
      <c r="A86" s="286"/>
      <c r="B86" s="474" t="s">
        <v>361</v>
      </c>
      <c r="C86" s="577" t="s">
        <v>4459</v>
      </c>
      <c r="D86" s="578" t="s">
        <v>230</v>
      </c>
      <c r="E86" s="578" t="s">
        <v>2414</v>
      </c>
      <c r="F86" s="578" t="s">
        <v>230</v>
      </c>
      <c r="G86" s="578" t="s">
        <v>4459</v>
      </c>
      <c r="H86" s="578" t="s">
        <v>2673</v>
      </c>
      <c r="I86" s="578" t="s">
        <v>230</v>
      </c>
      <c r="J86" s="578" t="s">
        <v>1559</v>
      </c>
      <c r="K86" s="578" t="s">
        <v>1915</v>
      </c>
      <c r="L86" s="579" t="s">
        <v>4470</v>
      </c>
      <c r="M86" s="580" t="s">
        <v>230</v>
      </c>
      <c r="N86" s="578" t="s">
        <v>230</v>
      </c>
      <c r="O86" s="578" t="s">
        <v>4503</v>
      </c>
      <c r="P86" s="578" t="s">
        <v>47</v>
      </c>
      <c r="Q86" s="578" t="s">
        <v>230</v>
      </c>
      <c r="R86" s="578" t="s">
        <v>1849</v>
      </c>
      <c r="S86" s="578" t="s">
        <v>3455</v>
      </c>
      <c r="T86" s="578" t="s">
        <v>4458</v>
      </c>
      <c r="U86" s="578" t="s">
        <v>2531</v>
      </c>
      <c r="V86" s="578" t="s">
        <v>2616</v>
      </c>
      <c r="W86" s="581" t="s">
        <v>230</v>
      </c>
      <c r="X86" s="589" t="s">
        <v>361</v>
      </c>
      <c r="Y86" s="286"/>
      <c r="Z86" s="585"/>
      <c r="AA86" s="585"/>
    </row>
    <row r="87" spans="1:27" s="551" customFormat="1" ht="11.4" customHeight="1">
      <c r="A87" s="286"/>
      <c r="B87" s="475" t="s">
        <v>362</v>
      </c>
      <c r="C87" s="577" t="s">
        <v>4385</v>
      </c>
      <c r="D87" s="578" t="s">
        <v>230</v>
      </c>
      <c r="E87" s="578" t="s">
        <v>4287</v>
      </c>
      <c r="F87" s="578" t="s">
        <v>230</v>
      </c>
      <c r="G87" s="578" t="s">
        <v>1622</v>
      </c>
      <c r="H87" s="578" t="s">
        <v>230</v>
      </c>
      <c r="I87" s="578" t="s">
        <v>2004</v>
      </c>
      <c r="J87" s="578" t="s">
        <v>713</v>
      </c>
      <c r="K87" s="578" t="s">
        <v>4604</v>
      </c>
      <c r="L87" s="579" t="s">
        <v>4123</v>
      </c>
      <c r="M87" s="580" t="s">
        <v>230</v>
      </c>
      <c r="N87" s="578" t="s">
        <v>230</v>
      </c>
      <c r="O87" s="578" t="s">
        <v>4348</v>
      </c>
      <c r="P87" s="578" t="s">
        <v>47</v>
      </c>
      <c r="Q87" s="578" t="s">
        <v>230</v>
      </c>
      <c r="R87" s="578" t="s">
        <v>3272</v>
      </c>
      <c r="S87" s="578" t="s">
        <v>3492</v>
      </c>
      <c r="T87" s="578" t="s">
        <v>3949</v>
      </c>
      <c r="U87" s="578" t="s">
        <v>1825</v>
      </c>
      <c r="V87" s="578" t="s">
        <v>1588</v>
      </c>
      <c r="W87" s="581" t="s">
        <v>230</v>
      </c>
      <c r="X87" s="590" t="s">
        <v>362</v>
      </c>
      <c r="Y87" s="286"/>
      <c r="Z87" s="585"/>
      <c r="AA87" s="585"/>
    </row>
    <row r="88" spans="1:27" s="551" customFormat="1" ht="11.4" customHeight="1">
      <c r="A88" s="286"/>
      <c r="B88" s="475" t="s">
        <v>4776</v>
      </c>
      <c r="C88" s="577" t="s">
        <v>4392</v>
      </c>
      <c r="D88" s="578" t="s">
        <v>230</v>
      </c>
      <c r="E88" s="578" t="s">
        <v>4185</v>
      </c>
      <c r="F88" s="578" t="s">
        <v>230</v>
      </c>
      <c r="G88" s="578" t="s">
        <v>3108</v>
      </c>
      <c r="H88" s="578" t="s">
        <v>230</v>
      </c>
      <c r="I88" s="578" t="s">
        <v>916</v>
      </c>
      <c r="J88" s="578" t="s">
        <v>742</v>
      </c>
      <c r="K88" s="578" t="s">
        <v>2082</v>
      </c>
      <c r="L88" s="579" t="s">
        <v>1316</v>
      </c>
      <c r="M88" s="580" t="s">
        <v>230</v>
      </c>
      <c r="N88" s="578" t="s">
        <v>3119</v>
      </c>
      <c r="O88" s="578" t="s">
        <v>2274</v>
      </c>
      <c r="P88" s="578" t="s">
        <v>47</v>
      </c>
      <c r="Q88" s="578" t="s">
        <v>3408</v>
      </c>
      <c r="R88" s="578" t="s">
        <v>826</v>
      </c>
      <c r="S88" s="578" t="s">
        <v>1281</v>
      </c>
      <c r="T88" s="578" t="s">
        <v>2265</v>
      </c>
      <c r="U88" s="578" t="s">
        <v>4392</v>
      </c>
      <c r="V88" s="578" t="s">
        <v>1341</v>
      </c>
      <c r="W88" s="581" t="s">
        <v>3962</v>
      </c>
      <c r="X88" s="590" t="s">
        <v>4776</v>
      </c>
      <c r="Y88" s="286"/>
      <c r="Z88" s="585"/>
      <c r="AA88" s="585"/>
    </row>
    <row r="89" spans="1:27" s="438" customFormat="1" ht="11.4" customHeight="1">
      <c r="A89" s="284" t="s">
        <v>113</v>
      </c>
      <c r="B89" s="467" t="s">
        <v>37</v>
      </c>
      <c r="C89" s="570" t="s">
        <v>4066</v>
      </c>
      <c r="D89" s="571" t="s">
        <v>3873</v>
      </c>
      <c r="E89" s="571" t="s">
        <v>1589</v>
      </c>
      <c r="F89" s="571" t="s">
        <v>47</v>
      </c>
      <c r="G89" s="571" t="s">
        <v>2784</v>
      </c>
      <c r="H89" s="571" t="s">
        <v>4605</v>
      </c>
      <c r="I89" s="571" t="s">
        <v>3780</v>
      </c>
      <c r="J89" s="571" t="s">
        <v>3802</v>
      </c>
      <c r="K89" s="571" t="s">
        <v>2118</v>
      </c>
      <c r="L89" s="572" t="s">
        <v>3438</v>
      </c>
      <c r="M89" s="573" t="s">
        <v>1537</v>
      </c>
      <c r="N89" s="571" t="s">
        <v>2127</v>
      </c>
      <c r="O89" s="571" t="s">
        <v>1403</v>
      </c>
      <c r="P89" s="571" t="s">
        <v>935</v>
      </c>
      <c r="Q89" s="571" t="s">
        <v>1901</v>
      </c>
      <c r="R89" s="571" t="s">
        <v>699</v>
      </c>
      <c r="S89" s="571" t="s">
        <v>2336</v>
      </c>
      <c r="T89" s="571" t="s">
        <v>2338</v>
      </c>
      <c r="U89" s="571" t="s">
        <v>2082</v>
      </c>
      <c r="V89" s="571" t="s">
        <v>2351</v>
      </c>
      <c r="W89" s="574" t="s">
        <v>939</v>
      </c>
      <c r="X89" s="587" t="s">
        <v>37</v>
      </c>
      <c r="Y89" s="284" t="s">
        <v>113</v>
      </c>
      <c r="Z89" s="576"/>
      <c r="AA89" s="576"/>
    </row>
    <row r="90" spans="1:27" s="551" customFormat="1" ht="11.4" customHeight="1">
      <c r="A90" s="286"/>
      <c r="B90" s="473" t="s">
        <v>38</v>
      </c>
      <c r="C90" s="577" t="s">
        <v>407</v>
      </c>
      <c r="D90" s="578" t="s">
        <v>949</v>
      </c>
      <c r="E90" s="578" t="s">
        <v>2222</v>
      </c>
      <c r="F90" s="578" t="s">
        <v>47</v>
      </c>
      <c r="G90" s="578" t="s">
        <v>2368</v>
      </c>
      <c r="H90" s="578" t="s">
        <v>1383</v>
      </c>
      <c r="I90" s="578" t="s">
        <v>1831</v>
      </c>
      <c r="J90" s="578" t="s">
        <v>1209</v>
      </c>
      <c r="K90" s="578" t="s">
        <v>962</v>
      </c>
      <c r="L90" s="579" t="s">
        <v>3114</v>
      </c>
      <c r="M90" s="580" t="s">
        <v>3299</v>
      </c>
      <c r="N90" s="578" t="s">
        <v>3291</v>
      </c>
      <c r="O90" s="578" t="s">
        <v>2152</v>
      </c>
      <c r="P90" s="578" t="s">
        <v>3960</v>
      </c>
      <c r="Q90" s="578" t="s">
        <v>967</v>
      </c>
      <c r="R90" s="578" t="s">
        <v>2182</v>
      </c>
      <c r="S90" s="578" t="s">
        <v>4409</v>
      </c>
      <c r="T90" s="578" t="s">
        <v>1750</v>
      </c>
      <c r="U90" s="578" t="s">
        <v>3366</v>
      </c>
      <c r="V90" s="578" t="s">
        <v>3516</v>
      </c>
      <c r="W90" s="581" t="s">
        <v>4431</v>
      </c>
      <c r="X90" s="588" t="s">
        <v>38</v>
      </c>
      <c r="Y90" s="286"/>
      <c r="Z90" s="585"/>
      <c r="AA90" s="585"/>
    </row>
    <row r="91" spans="1:27" s="551" customFormat="1" ht="11.4" customHeight="1">
      <c r="A91" s="286"/>
      <c r="B91" s="474" t="s">
        <v>361</v>
      </c>
      <c r="C91" s="577" t="s">
        <v>4133</v>
      </c>
      <c r="D91" s="578" t="s">
        <v>3498</v>
      </c>
      <c r="E91" s="578" t="s">
        <v>3041</v>
      </c>
      <c r="F91" s="578" t="s">
        <v>47</v>
      </c>
      <c r="G91" s="578" t="s">
        <v>4459</v>
      </c>
      <c r="H91" s="578" t="s">
        <v>4606</v>
      </c>
      <c r="I91" s="578" t="s">
        <v>3741</v>
      </c>
      <c r="J91" s="578" t="s">
        <v>2246</v>
      </c>
      <c r="K91" s="578" t="s">
        <v>2391</v>
      </c>
      <c r="L91" s="579" t="s">
        <v>3507</v>
      </c>
      <c r="M91" s="580" t="s">
        <v>1567</v>
      </c>
      <c r="N91" s="578" t="s">
        <v>4474</v>
      </c>
      <c r="O91" s="578" t="s">
        <v>3853</v>
      </c>
      <c r="P91" s="578" t="s">
        <v>859</v>
      </c>
      <c r="Q91" s="578" t="s">
        <v>3847</v>
      </c>
      <c r="R91" s="578" t="s">
        <v>3034</v>
      </c>
      <c r="S91" s="578" t="s">
        <v>4115</v>
      </c>
      <c r="T91" s="578" t="s">
        <v>3949</v>
      </c>
      <c r="U91" s="578" t="s">
        <v>916</v>
      </c>
      <c r="V91" s="578" t="s">
        <v>2188</v>
      </c>
      <c r="W91" s="581" t="s">
        <v>2056</v>
      </c>
      <c r="X91" s="589" t="s">
        <v>361</v>
      </c>
      <c r="Y91" s="286"/>
      <c r="Z91" s="585"/>
      <c r="AA91" s="585"/>
    </row>
    <row r="92" spans="1:27" s="551" customFormat="1" ht="11.4" customHeight="1">
      <c r="A92" s="286"/>
      <c r="B92" s="475" t="s">
        <v>362</v>
      </c>
      <c r="C92" s="577" t="s">
        <v>2265</v>
      </c>
      <c r="D92" s="578" t="s">
        <v>3831</v>
      </c>
      <c r="E92" s="578" t="s">
        <v>4482</v>
      </c>
      <c r="F92" s="578" t="s">
        <v>47</v>
      </c>
      <c r="G92" s="578" t="s">
        <v>2152</v>
      </c>
      <c r="H92" s="578" t="s">
        <v>4091</v>
      </c>
      <c r="I92" s="578" t="s">
        <v>2182</v>
      </c>
      <c r="J92" s="578" t="s">
        <v>3741</v>
      </c>
      <c r="K92" s="578" t="s">
        <v>4094</v>
      </c>
      <c r="L92" s="579" t="s">
        <v>2082</v>
      </c>
      <c r="M92" s="580" t="s">
        <v>2715</v>
      </c>
      <c r="N92" s="578" t="s">
        <v>3477</v>
      </c>
      <c r="O92" s="578" t="s">
        <v>1522</v>
      </c>
      <c r="P92" s="578" t="s">
        <v>230</v>
      </c>
      <c r="Q92" s="578" t="s">
        <v>940</v>
      </c>
      <c r="R92" s="578" t="s">
        <v>1902</v>
      </c>
      <c r="S92" s="578" t="s">
        <v>921</v>
      </c>
      <c r="T92" s="578" t="s">
        <v>805</v>
      </c>
      <c r="U92" s="578" t="s">
        <v>2152</v>
      </c>
      <c r="V92" s="578" t="s">
        <v>4149</v>
      </c>
      <c r="W92" s="581" t="s">
        <v>230</v>
      </c>
      <c r="X92" s="590" t="s">
        <v>362</v>
      </c>
      <c r="Y92" s="286"/>
      <c r="Z92" s="585"/>
      <c r="AA92" s="585"/>
    </row>
    <row r="93" spans="1:27" s="551" customFormat="1" ht="11.4" customHeight="1">
      <c r="A93" s="286"/>
      <c r="B93" s="475" t="s">
        <v>4776</v>
      </c>
      <c r="C93" s="577" t="s">
        <v>4392</v>
      </c>
      <c r="D93" s="578" t="s">
        <v>4288</v>
      </c>
      <c r="E93" s="578" t="s">
        <v>4542</v>
      </c>
      <c r="F93" s="578" t="s">
        <v>47</v>
      </c>
      <c r="G93" s="578" t="s">
        <v>4295</v>
      </c>
      <c r="H93" s="578" t="s">
        <v>3204</v>
      </c>
      <c r="I93" s="578" t="s">
        <v>3565</v>
      </c>
      <c r="J93" s="578" t="s">
        <v>3041</v>
      </c>
      <c r="K93" s="578" t="s">
        <v>3539</v>
      </c>
      <c r="L93" s="579" t="s">
        <v>3602</v>
      </c>
      <c r="M93" s="580" t="s">
        <v>4304</v>
      </c>
      <c r="N93" s="578" t="s">
        <v>2413</v>
      </c>
      <c r="O93" s="578" t="s">
        <v>4513</v>
      </c>
      <c r="P93" s="578" t="s">
        <v>230</v>
      </c>
      <c r="Q93" s="578" t="s">
        <v>897</v>
      </c>
      <c r="R93" s="578" t="s">
        <v>2120</v>
      </c>
      <c r="S93" s="578" t="s">
        <v>2918</v>
      </c>
      <c r="T93" s="578" t="s">
        <v>2252</v>
      </c>
      <c r="U93" s="578" t="s">
        <v>4449</v>
      </c>
      <c r="V93" s="578" t="s">
        <v>4316</v>
      </c>
      <c r="W93" s="581" t="s">
        <v>230</v>
      </c>
      <c r="X93" s="590" t="s">
        <v>4776</v>
      </c>
      <c r="Y93" s="286"/>
      <c r="Z93" s="585"/>
      <c r="AA93" s="585"/>
    </row>
    <row r="94" spans="1:27" s="438" customFormat="1" ht="11.4" customHeight="1">
      <c r="A94" s="284" t="s">
        <v>114</v>
      </c>
      <c r="B94" s="467" t="s">
        <v>37</v>
      </c>
      <c r="C94" s="570" t="s">
        <v>4315</v>
      </c>
      <c r="D94" s="571" t="s">
        <v>3307</v>
      </c>
      <c r="E94" s="571" t="s">
        <v>1833</v>
      </c>
      <c r="F94" s="571" t="s">
        <v>230</v>
      </c>
      <c r="G94" s="571" t="s">
        <v>2403</v>
      </c>
      <c r="H94" s="571" t="s">
        <v>885</v>
      </c>
      <c r="I94" s="571" t="s">
        <v>230</v>
      </c>
      <c r="J94" s="571" t="s">
        <v>402</v>
      </c>
      <c r="K94" s="571" t="s">
        <v>812</v>
      </c>
      <c r="L94" s="572" t="s">
        <v>4228</v>
      </c>
      <c r="M94" s="573" t="s">
        <v>1500</v>
      </c>
      <c r="N94" s="571" t="s">
        <v>4321</v>
      </c>
      <c r="O94" s="571" t="s">
        <v>4200</v>
      </c>
      <c r="P94" s="571" t="s">
        <v>406</v>
      </c>
      <c r="Q94" s="571" t="s">
        <v>1576</v>
      </c>
      <c r="R94" s="571" t="s">
        <v>4347</v>
      </c>
      <c r="S94" s="571" t="s">
        <v>3055</v>
      </c>
      <c r="T94" s="571" t="s">
        <v>918</v>
      </c>
      <c r="U94" s="571" t="s">
        <v>2842</v>
      </c>
      <c r="V94" s="571" t="s">
        <v>546</v>
      </c>
      <c r="W94" s="574" t="s">
        <v>1891</v>
      </c>
      <c r="X94" s="587" t="s">
        <v>37</v>
      </c>
      <c r="Y94" s="284" t="s">
        <v>114</v>
      </c>
      <c r="Z94" s="576"/>
      <c r="AA94" s="576"/>
    </row>
    <row r="95" spans="1:27" s="551" customFormat="1" ht="11.4" customHeight="1">
      <c r="A95" s="286"/>
      <c r="B95" s="473" t="s">
        <v>38</v>
      </c>
      <c r="C95" s="577" t="s">
        <v>2749</v>
      </c>
      <c r="D95" s="578" t="s">
        <v>827</v>
      </c>
      <c r="E95" s="578" t="s">
        <v>665</v>
      </c>
      <c r="F95" s="578" t="s">
        <v>230</v>
      </c>
      <c r="G95" s="578" t="s">
        <v>3713</v>
      </c>
      <c r="H95" s="578" t="s">
        <v>4303</v>
      </c>
      <c r="I95" s="578" t="s">
        <v>230</v>
      </c>
      <c r="J95" s="578" t="s">
        <v>4346</v>
      </c>
      <c r="K95" s="578" t="s">
        <v>3381</v>
      </c>
      <c r="L95" s="579" t="s">
        <v>1586</v>
      </c>
      <c r="M95" s="580" t="s">
        <v>1192</v>
      </c>
      <c r="N95" s="578" t="s">
        <v>230</v>
      </c>
      <c r="O95" s="578" t="s">
        <v>4451</v>
      </c>
      <c r="P95" s="578" t="s">
        <v>230</v>
      </c>
      <c r="Q95" s="578" t="s">
        <v>230</v>
      </c>
      <c r="R95" s="578" t="s">
        <v>3511</v>
      </c>
      <c r="S95" s="578" t="s">
        <v>4218</v>
      </c>
      <c r="T95" s="578" t="s">
        <v>826</v>
      </c>
      <c r="U95" s="578" t="s">
        <v>626</v>
      </c>
      <c r="V95" s="578" t="s">
        <v>812</v>
      </c>
      <c r="W95" s="581" t="s">
        <v>3393</v>
      </c>
      <c r="X95" s="588" t="s">
        <v>38</v>
      </c>
      <c r="Y95" s="286"/>
      <c r="Z95" s="585"/>
      <c r="AA95" s="585"/>
    </row>
    <row r="96" spans="1:27" s="551" customFormat="1" ht="11.4" customHeight="1">
      <c r="A96" s="286"/>
      <c r="B96" s="474" t="s">
        <v>361</v>
      </c>
      <c r="C96" s="577" t="s">
        <v>407</v>
      </c>
      <c r="D96" s="578" t="s">
        <v>230</v>
      </c>
      <c r="E96" s="578" t="s">
        <v>4288</v>
      </c>
      <c r="F96" s="578" t="s">
        <v>230</v>
      </c>
      <c r="G96" s="578" t="s">
        <v>1569</v>
      </c>
      <c r="H96" s="578" t="s">
        <v>4414</v>
      </c>
      <c r="I96" s="578" t="s">
        <v>230</v>
      </c>
      <c r="J96" s="578" t="s">
        <v>4410</v>
      </c>
      <c r="K96" s="578" t="s">
        <v>2456</v>
      </c>
      <c r="L96" s="579" t="s">
        <v>4325</v>
      </c>
      <c r="M96" s="580" t="s">
        <v>3241</v>
      </c>
      <c r="N96" s="578" t="s">
        <v>230</v>
      </c>
      <c r="O96" s="578" t="s">
        <v>4483</v>
      </c>
      <c r="P96" s="578" t="s">
        <v>230</v>
      </c>
      <c r="Q96" s="578" t="s">
        <v>3417</v>
      </c>
      <c r="R96" s="578" t="s">
        <v>971</v>
      </c>
      <c r="S96" s="578" t="s">
        <v>2182</v>
      </c>
      <c r="T96" s="578" t="s">
        <v>2004</v>
      </c>
      <c r="U96" s="578" t="s">
        <v>1947</v>
      </c>
      <c r="V96" s="578" t="s">
        <v>745</v>
      </c>
      <c r="W96" s="581" t="s">
        <v>3949</v>
      </c>
      <c r="X96" s="589" t="s">
        <v>361</v>
      </c>
      <c r="Y96" s="286"/>
      <c r="Z96" s="585"/>
      <c r="AA96" s="585"/>
    </row>
    <row r="97" spans="1:27" s="551" customFormat="1" ht="11.4" customHeight="1">
      <c r="A97" s="286"/>
      <c r="B97" s="475" t="s">
        <v>362</v>
      </c>
      <c r="C97" s="577" t="s">
        <v>4460</v>
      </c>
      <c r="D97" s="578" t="s">
        <v>3910</v>
      </c>
      <c r="E97" s="578" t="s">
        <v>4502</v>
      </c>
      <c r="F97" s="578" t="s">
        <v>230</v>
      </c>
      <c r="G97" s="578" t="s">
        <v>4446</v>
      </c>
      <c r="H97" s="578" t="s">
        <v>4565</v>
      </c>
      <c r="I97" s="578" t="s">
        <v>230</v>
      </c>
      <c r="J97" s="578" t="s">
        <v>4582</v>
      </c>
      <c r="K97" s="578" t="s">
        <v>2128</v>
      </c>
      <c r="L97" s="579" t="s">
        <v>665</v>
      </c>
      <c r="M97" s="580" t="s">
        <v>2033</v>
      </c>
      <c r="N97" s="578" t="s">
        <v>230</v>
      </c>
      <c r="O97" s="578" t="s">
        <v>1806</v>
      </c>
      <c r="P97" s="578" t="s">
        <v>3608</v>
      </c>
      <c r="Q97" s="578" t="s">
        <v>1769</v>
      </c>
      <c r="R97" s="578" t="s">
        <v>2264</v>
      </c>
      <c r="S97" s="578" t="s">
        <v>4488</v>
      </c>
      <c r="T97" s="578" t="s">
        <v>2376</v>
      </c>
      <c r="U97" s="578" t="s">
        <v>2653</v>
      </c>
      <c r="V97" s="578" t="s">
        <v>2238</v>
      </c>
      <c r="W97" s="581" t="s">
        <v>230</v>
      </c>
      <c r="X97" s="590" t="s">
        <v>362</v>
      </c>
      <c r="Y97" s="286"/>
      <c r="Z97" s="585"/>
      <c r="AA97" s="585"/>
    </row>
    <row r="98" spans="1:27" s="551" customFormat="1" ht="11.4" customHeight="1">
      <c r="A98" s="286"/>
      <c r="B98" s="475" t="s">
        <v>4776</v>
      </c>
      <c r="C98" s="577" t="s">
        <v>4286</v>
      </c>
      <c r="D98" s="578" t="s">
        <v>4632</v>
      </c>
      <c r="E98" s="578" t="s">
        <v>3969</v>
      </c>
      <c r="F98" s="578" t="s">
        <v>1483</v>
      </c>
      <c r="G98" s="578" t="s">
        <v>4263</v>
      </c>
      <c r="H98" s="578" t="s">
        <v>4561</v>
      </c>
      <c r="I98" s="578" t="s">
        <v>1569</v>
      </c>
      <c r="J98" s="578" t="s">
        <v>230</v>
      </c>
      <c r="K98" s="578" t="s">
        <v>4486</v>
      </c>
      <c r="L98" s="579" t="s">
        <v>2137</v>
      </c>
      <c r="M98" s="580" t="s">
        <v>1530</v>
      </c>
      <c r="N98" s="578" t="s">
        <v>2682</v>
      </c>
      <c r="O98" s="578" t="s">
        <v>3399</v>
      </c>
      <c r="P98" s="578" t="s">
        <v>230</v>
      </c>
      <c r="Q98" s="578" t="s">
        <v>4487</v>
      </c>
      <c r="R98" s="578" t="s">
        <v>885</v>
      </c>
      <c r="S98" s="578" t="s">
        <v>4185</v>
      </c>
      <c r="T98" s="578" t="s">
        <v>5358</v>
      </c>
      <c r="U98" s="578" t="s">
        <v>4338</v>
      </c>
      <c r="V98" s="578" t="s">
        <v>897</v>
      </c>
      <c r="W98" s="581" t="s">
        <v>4266</v>
      </c>
      <c r="X98" s="590" t="s">
        <v>4776</v>
      </c>
      <c r="Y98" s="286"/>
      <c r="Z98" s="585"/>
      <c r="AA98" s="585"/>
    </row>
    <row r="99" spans="1:27" s="438" customFormat="1" ht="11.4" customHeight="1">
      <c r="A99" s="284" t="s">
        <v>115</v>
      </c>
      <c r="B99" s="467" t="s">
        <v>37</v>
      </c>
      <c r="C99" s="570" t="s">
        <v>1210</v>
      </c>
      <c r="D99" s="571" t="s">
        <v>4329</v>
      </c>
      <c r="E99" s="571" t="s">
        <v>3129</v>
      </c>
      <c r="F99" s="571" t="s">
        <v>230</v>
      </c>
      <c r="G99" s="571" t="s">
        <v>4451</v>
      </c>
      <c r="H99" s="571" t="s">
        <v>230</v>
      </c>
      <c r="I99" s="571" t="s">
        <v>3187</v>
      </c>
      <c r="J99" s="571" t="s">
        <v>3566</v>
      </c>
      <c r="K99" s="571" t="s">
        <v>2361</v>
      </c>
      <c r="L99" s="572" t="s">
        <v>756</v>
      </c>
      <c r="M99" s="573" t="s">
        <v>1645</v>
      </c>
      <c r="N99" s="571" t="s">
        <v>4115</v>
      </c>
      <c r="O99" s="571" t="s">
        <v>4351</v>
      </c>
      <c r="P99" s="571" t="s">
        <v>230</v>
      </c>
      <c r="Q99" s="571" t="s">
        <v>2377</v>
      </c>
      <c r="R99" s="571" t="s">
        <v>4341</v>
      </c>
      <c r="S99" s="571" t="s">
        <v>3834</v>
      </c>
      <c r="T99" s="571" t="s">
        <v>4352</v>
      </c>
      <c r="U99" s="571" t="s">
        <v>4284</v>
      </c>
      <c r="V99" s="571" t="s">
        <v>3091</v>
      </c>
      <c r="W99" s="574" t="s">
        <v>230</v>
      </c>
      <c r="X99" s="587" t="s">
        <v>37</v>
      </c>
      <c r="Y99" s="284" t="s">
        <v>115</v>
      </c>
      <c r="Z99" s="576"/>
      <c r="AA99" s="576"/>
    </row>
    <row r="100" spans="1:27" s="551" customFormat="1" ht="11.4" customHeight="1">
      <c r="A100" s="286"/>
      <c r="B100" s="473" t="s">
        <v>38</v>
      </c>
      <c r="C100" s="577" t="s">
        <v>4286</v>
      </c>
      <c r="D100" s="578" t="s">
        <v>230</v>
      </c>
      <c r="E100" s="578" t="s">
        <v>4401</v>
      </c>
      <c r="F100" s="578" t="s">
        <v>230</v>
      </c>
      <c r="G100" s="578" t="s">
        <v>3100</v>
      </c>
      <c r="H100" s="578" t="s">
        <v>2784</v>
      </c>
      <c r="I100" s="578" t="s">
        <v>230</v>
      </c>
      <c r="J100" s="578" t="s">
        <v>1866</v>
      </c>
      <c r="K100" s="578" t="s">
        <v>902</v>
      </c>
      <c r="L100" s="579" t="s">
        <v>1349</v>
      </c>
      <c r="M100" s="580" t="s">
        <v>1407</v>
      </c>
      <c r="N100" s="578" t="s">
        <v>3762</v>
      </c>
      <c r="O100" s="578" t="s">
        <v>2252</v>
      </c>
      <c r="P100" s="578" t="s">
        <v>230</v>
      </c>
      <c r="Q100" s="578" t="s">
        <v>230</v>
      </c>
      <c r="R100" s="578" t="s">
        <v>2124</v>
      </c>
      <c r="S100" s="578" t="s">
        <v>1475</v>
      </c>
      <c r="T100" s="578" t="s">
        <v>1750</v>
      </c>
      <c r="U100" s="578" t="s">
        <v>3398</v>
      </c>
      <c r="V100" s="578" t="s">
        <v>1596</v>
      </c>
      <c r="W100" s="581" t="s">
        <v>230</v>
      </c>
      <c r="X100" s="588" t="s">
        <v>38</v>
      </c>
      <c r="Y100" s="286"/>
      <c r="Z100" s="585"/>
      <c r="AA100" s="585"/>
    </row>
    <row r="101" spans="1:27" s="551" customFormat="1" ht="11.4" customHeight="1">
      <c r="A101" s="286"/>
      <c r="B101" s="474" t="s">
        <v>361</v>
      </c>
      <c r="C101" s="577" t="s">
        <v>3196</v>
      </c>
      <c r="D101" s="578" t="s">
        <v>3536</v>
      </c>
      <c r="E101" s="578" t="s">
        <v>1460</v>
      </c>
      <c r="F101" s="578" t="s">
        <v>230</v>
      </c>
      <c r="G101" s="578" t="s">
        <v>3376</v>
      </c>
      <c r="H101" s="578" t="s">
        <v>3951</v>
      </c>
      <c r="I101" s="578" t="s">
        <v>230</v>
      </c>
      <c r="J101" s="578" t="s">
        <v>3027</v>
      </c>
      <c r="K101" s="578" t="s">
        <v>3686</v>
      </c>
      <c r="L101" s="579" t="s">
        <v>4362</v>
      </c>
      <c r="M101" s="580" t="s">
        <v>230</v>
      </c>
      <c r="N101" s="578" t="s">
        <v>4444</v>
      </c>
      <c r="O101" s="578" t="s">
        <v>3367</v>
      </c>
      <c r="P101" s="578" t="s">
        <v>230</v>
      </c>
      <c r="Q101" s="578" t="s">
        <v>230</v>
      </c>
      <c r="R101" s="578" t="s">
        <v>3110</v>
      </c>
      <c r="S101" s="578" t="s">
        <v>2252</v>
      </c>
      <c r="T101" s="578" t="s">
        <v>3120</v>
      </c>
      <c r="U101" s="578" t="s">
        <v>4327</v>
      </c>
      <c r="V101" s="578" t="s">
        <v>771</v>
      </c>
      <c r="W101" s="581" t="s">
        <v>230</v>
      </c>
      <c r="X101" s="589" t="s">
        <v>361</v>
      </c>
      <c r="Y101" s="286"/>
      <c r="Z101" s="585"/>
      <c r="AA101" s="585"/>
    </row>
    <row r="102" spans="1:27" s="551" customFormat="1" ht="11.4" customHeight="1">
      <c r="A102" s="286"/>
      <c r="B102" s="475" t="s">
        <v>362</v>
      </c>
      <c r="C102" s="577" t="s">
        <v>4464</v>
      </c>
      <c r="D102" s="578" t="s">
        <v>230</v>
      </c>
      <c r="E102" s="578" t="s">
        <v>1986</v>
      </c>
      <c r="F102" s="578" t="s">
        <v>230</v>
      </c>
      <c r="G102" s="578" t="s">
        <v>525</v>
      </c>
      <c r="H102" s="578" t="s">
        <v>230</v>
      </c>
      <c r="I102" s="578" t="s">
        <v>2357</v>
      </c>
      <c r="J102" s="578" t="s">
        <v>857</v>
      </c>
      <c r="K102" s="578" t="s">
        <v>3832</v>
      </c>
      <c r="L102" s="579" t="s">
        <v>2704</v>
      </c>
      <c r="M102" s="580" t="s">
        <v>230</v>
      </c>
      <c r="N102" s="578" t="s">
        <v>3920</v>
      </c>
      <c r="O102" s="578" t="s">
        <v>4542</v>
      </c>
      <c r="P102" s="578" t="s">
        <v>230</v>
      </c>
      <c r="Q102" s="578" t="s">
        <v>230</v>
      </c>
      <c r="R102" s="578" t="s">
        <v>693</v>
      </c>
      <c r="S102" s="578" t="s">
        <v>692</v>
      </c>
      <c r="T102" s="578" t="s">
        <v>4393</v>
      </c>
      <c r="U102" s="578" t="s">
        <v>4305</v>
      </c>
      <c r="V102" s="578" t="s">
        <v>4423</v>
      </c>
      <c r="W102" s="581" t="s">
        <v>230</v>
      </c>
      <c r="X102" s="590" t="s">
        <v>362</v>
      </c>
      <c r="Y102" s="286"/>
      <c r="Z102" s="585"/>
      <c r="AA102" s="585"/>
    </row>
    <row r="103" spans="1:27" s="551" customFormat="1" ht="11.4" customHeight="1">
      <c r="A103" s="286"/>
      <c r="B103" s="475" t="s">
        <v>4776</v>
      </c>
      <c r="C103" s="577" t="s">
        <v>3930</v>
      </c>
      <c r="D103" s="578" t="s">
        <v>230</v>
      </c>
      <c r="E103" s="578" t="s">
        <v>4414</v>
      </c>
      <c r="F103" s="578" t="s">
        <v>230</v>
      </c>
      <c r="G103" s="578" t="s">
        <v>4427</v>
      </c>
      <c r="H103" s="578" t="s">
        <v>230</v>
      </c>
      <c r="I103" s="578" t="s">
        <v>2032</v>
      </c>
      <c r="J103" s="578" t="s">
        <v>230</v>
      </c>
      <c r="K103" s="578" t="s">
        <v>2828</v>
      </c>
      <c r="L103" s="579" t="s">
        <v>3221</v>
      </c>
      <c r="M103" s="580" t="s">
        <v>230</v>
      </c>
      <c r="N103" s="578" t="s">
        <v>3804</v>
      </c>
      <c r="O103" s="578" t="s">
        <v>5213</v>
      </c>
      <c r="P103" s="578" t="s">
        <v>230</v>
      </c>
      <c r="Q103" s="578" t="s">
        <v>1898</v>
      </c>
      <c r="R103" s="578" t="s">
        <v>4330</v>
      </c>
      <c r="S103" s="578" t="s">
        <v>2962</v>
      </c>
      <c r="T103" s="578" t="s">
        <v>2252</v>
      </c>
      <c r="U103" s="578" t="s">
        <v>1780</v>
      </c>
      <c r="V103" s="578" t="s">
        <v>700</v>
      </c>
      <c r="W103" s="581" t="s">
        <v>230</v>
      </c>
      <c r="X103" s="590" t="s">
        <v>4776</v>
      </c>
      <c r="Y103" s="286"/>
      <c r="Z103" s="585"/>
      <c r="AA103" s="585"/>
    </row>
    <row r="104" spans="1:27" s="438" customFormat="1" ht="11.4" customHeight="1">
      <c r="A104" s="284" t="s">
        <v>116</v>
      </c>
      <c r="B104" s="467" t="s">
        <v>37</v>
      </c>
      <c r="C104" s="570" t="s">
        <v>4465</v>
      </c>
      <c r="D104" s="571" t="s">
        <v>1598</v>
      </c>
      <c r="E104" s="571" t="s">
        <v>3815</v>
      </c>
      <c r="F104" s="571" t="s">
        <v>230</v>
      </c>
      <c r="G104" s="571" t="s">
        <v>3397</v>
      </c>
      <c r="H104" s="571" t="s">
        <v>4453</v>
      </c>
      <c r="I104" s="571" t="s">
        <v>230</v>
      </c>
      <c r="J104" s="571" t="s">
        <v>4475</v>
      </c>
      <c r="K104" s="571" t="s">
        <v>1888</v>
      </c>
      <c r="L104" s="572" t="s">
        <v>4067</v>
      </c>
      <c r="M104" s="573" t="s">
        <v>1849</v>
      </c>
      <c r="N104" s="571" t="s">
        <v>4388</v>
      </c>
      <c r="O104" s="571" t="s">
        <v>1528</v>
      </c>
      <c r="P104" s="571" t="s">
        <v>2095</v>
      </c>
      <c r="Q104" s="571" t="s">
        <v>4303</v>
      </c>
      <c r="R104" s="571" t="s">
        <v>2082</v>
      </c>
      <c r="S104" s="571" t="s">
        <v>4412</v>
      </c>
      <c r="T104" s="571" t="s">
        <v>3393</v>
      </c>
      <c r="U104" s="571" t="s">
        <v>900</v>
      </c>
      <c r="V104" s="571" t="s">
        <v>1357</v>
      </c>
      <c r="W104" s="574" t="s">
        <v>3954</v>
      </c>
      <c r="X104" s="587" t="s">
        <v>37</v>
      </c>
      <c r="Y104" s="284" t="s">
        <v>116</v>
      </c>
      <c r="Z104" s="576"/>
      <c r="AA104" s="576"/>
    </row>
    <row r="105" spans="1:27" s="551" customFormat="1" ht="11.4" customHeight="1">
      <c r="A105" s="286"/>
      <c r="B105" s="473" t="s">
        <v>38</v>
      </c>
      <c r="C105" s="577" t="s">
        <v>4399</v>
      </c>
      <c r="D105" s="578" t="s">
        <v>4393</v>
      </c>
      <c r="E105" s="578" t="s">
        <v>1933</v>
      </c>
      <c r="F105" s="578" t="s">
        <v>230</v>
      </c>
      <c r="G105" s="578" t="s">
        <v>3201</v>
      </c>
      <c r="H105" s="578" t="s">
        <v>4607</v>
      </c>
      <c r="I105" s="578" t="s">
        <v>230</v>
      </c>
      <c r="J105" s="578" t="s">
        <v>745</v>
      </c>
      <c r="K105" s="578" t="s">
        <v>3393</v>
      </c>
      <c r="L105" s="579" t="s">
        <v>800</v>
      </c>
      <c r="M105" s="580" t="s">
        <v>1849</v>
      </c>
      <c r="N105" s="578" t="s">
        <v>1870</v>
      </c>
      <c r="O105" s="578" t="s">
        <v>920</v>
      </c>
      <c r="P105" s="578" t="s">
        <v>3516</v>
      </c>
      <c r="Q105" s="578" t="s">
        <v>4608</v>
      </c>
      <c r="R105" s="578" t="s">
        <v>2238</v>
      </c>
      <c r="S105" s="578" t="s">
        <v>4415</v>
      </c>
      <c r="T105" s="578" t="s">
        <v>805</v>
      </c>
      <c r="U105" s="578" t="s">
        <v>4474</v>
      </c>
      <c r="V105" s="578" t="s">
        <v>1531</v>
      </c>
      <c r="W105" s="581" t="s">
        <v>1937</v>
      </c>
      <c r="X105" s="588" t="s">
        <v>38</v>
      </c>
      <c r="Y105" s="286"/>
      <c r="Z105" s="585"/>
      <c r="AA105" s="585"/>
    </row>
    <row r="106" spans="1:27" s="551" customFormat="1" ht="11.4" customHeight="1">
      <c r="A106" s="286"/>
      <c r="B106" s="474" t="s">
        <v>361</v>
      </c>
      <c r="C106" s="577" t="s">
        <v>2522</v>
      </c>
      <c r="D106" s="578" t="s">
        <v>3428</v>
      </c>
      <c r="E106" s="578" t="s">
        <v>4456</v>
      </c>
      <c r="F106" s="578" t="s">
        <v>230</v>
      </c>
      <c r="G106" s="578" t="s">
        <v>4455</v>
      </c>
      <c r="H106" s="578" t="s">
        <v>4523</v>
      </c>
      <c r="I106" s="578" t="s">
        <v>230</v>
      </c>
      <c r="J106" s="578" t="s">
        <v>916</v>
      </c>
      <c r="K106" s="578" t="s">
        <v>3951</v>
      </c>
      <c r="L106" s="579" t="s">
        <v>2250</v>
      </c>
      <c r="M106" s="580" t="s">
        <v>3843</v>
      </c>
      <c r="N106" s="578" t="s">
        <v>2328</v>
      </c>
      <c r="O106" s="578" t="s">
        <v>4188</v>
      </c>
      <c r="P106" s="578" t="s">
        <v>3527</v>
      </c>
      <c r="Q106" s="578" t="s">
        <v>2515</v>
      </c>
      <c r="R106" s="578" t="s">
        <v>756</v>
      </c>
      <c r="S106" s="578" t="s">
        <v>4580</v>
      </c>
      <c r="T106" s="578" t="s">
        <v>402</v>
      </c>
      <c r="U106" s="578" t="s">
        <v>2534</v>
      </c>
      <c r="V106" s="578" t="s">
        <v>1575</v>
      </c>
      <c r="W106" s="581" t="s">
        <v>3590</v>
      </c>
      <c r="X106" s="589" t="s">
        <v>361</v>
      </c>
      <c r="Y106" s="286"/>
      <c r="Z106" s="585"/>
      <c r="AA106" s="585"/>
    </row>
    <row r="107" spans="1:27" s="551" customFormat="1" ht="11.4" customHeight="1">
      <c r="A107" s="286"/>
      <c r="B107" s="475" t="s">
        <v>362</v>
      </c>
      <c r="C107" s="577" t="s">
        <v>4466</v>
      </c>
      <c r="D107" s="578" t="s">
        <v>3397</v>
      </c>
      <c r="E107" s="578" t="s">
        <v>4546</v>
      </c>
      <c r="F107" s="578" t="s">
        <v>230</v>
      </c>
      <c r="G107" s="578" t="s">
        <v>4609</v>
      </c>
      <c r="H107" s="578" t="s">
        <v>3026</v>
      </c>
      <c r="I107" s="578" t="s">
        <v>230</v>
      </c>
      <c r="J107" s="578" t="s">
        <v>4123</v>
      </c>
      <c r="K107" s="578" t="s">
        <v>4305</v>
      </c>
      <c r="L107" s="579" t="s">
        <v>2391</v>
      </c>
      <c r="M107" s="580" t="s">
        <v>2776</v>
      </c>
      <c r="N107" s="578" t="s">
        <v>2084</v>
      </c>
      <c r="O107" s="578" t="s">
        <v>4610</v>
      </c>
      <c r="P107" s="578" t="s">
        <v>958</v>
      </c>
      <c r="Q107" s="578" t="s">
        <v>4528</v>
      </c>
      <c r="R107" s="578" t="s">
        <v>897</v>
      </c>
      <c r="S107" s="578" t="s">
        <v>412</v>
      </c>
      <c r="T107" s="578" t="s">
        <v>2245</v>
      </c>
      <c r="U107" s="578" t="s">
        <v>3493</v>
      </c>
      <c r="V107" s="578" t="s">
        <v>740</v>
      </c>
      <c r="W107" s="581" t="s">
        <v>2095</v>
      </c>
      <c r="X107" s="590" t="s">
        <v>362</v>
      </c>
      <c r="Y107" s="286"/>
      <c r="Z107" s="585"/>
      <c r="AA107" s="585"/>
    </row>
    <row r="108" spans="1:27" s="551" customFormat="1" ht="11.4" customHeight="1">
      <c r="A108" s="286"/>
      <c r="B108" s="475" t="s">
        <v>4776</v>
      </c>
      <c r="C108" s="577" t="s">
        <v>2502</v>
      </c>
      <c r="D108" s="578" t="s">
        <v>1528</v>
      </c>
      <c r="E108" s="578" t="s">
        <v>2754</v>
      </c>
      <c r="F108" s="578" t="s">
        <v>230</v>
      </c>
      <c r="G108" s="578" t="s">
        <v>4635</v>
      </c>
      <c r="H108" s="578" t="s">
        <v>230</v>
      </c>
      <c r="I108" s="578" t="s">
        <v>4651</v>
      </c>
      <c r="J108" s="578" t="s">
        <v>4052</v>
      </c>
      <c r="K108" s="578" t="s">
        <v>3961</v>
      </c>
      <c r="L108" s="579" t="s">
        <v>1870</v>
      </c>
      <c r="M108" s="580" t="s">
        <v>3731</v>
      </c>
      <c r="N108" s="578" t="s">
        <v>4301</v>
      </c>
      <c r="O108" s="578" t="s">
        <v>4507</v>
      </c>
      <c r="P108" s="578" t="s">
        <v>2045</v>
      </c>
      <c r="Q108" s="578" t="s">
        <v>4340</v>
      </c>
      <c r="R108" s="578" t="s">
        <v>4284</v>
      </c>
      <c r="S108" s="578" t="s">
        <v>3188</v>
      </c>
      <c r="T108" s="578" t="s">
        <v>4542</v>
      </c>
      <c r="U108" s="578" t="s">
        <v>4525</v>
      </c>
      <c r="V108" s="578" t="s">
        <v>2036</v>
      </c>
      <c r="W108" s="581" t="s">
        <v>4357</v>
      </c>
      <c r="X108" s="590" t="s">
        <v>4776</v>
      </c>
      <c r="Y108" s="286"/>
      <c r="Z108" s="585"/>
      <c r="AA108" s="585"/>
    </row>
    <row r="109" spans="1:27" s="438" customFormat="1" ht="11.4" customHeight="1">
      <c r="A109" s="281" t="s">
        <v>23</v>
      </c>
      <c r="B109" s="52" t="s">
        <v>37</v>
      </c>
      <c r="C109" s="1347" t="s">
        <v>2846</v>
      </c>
      <c r="D109" s="1348" t="s">
        <v>1609</v>
      </c>
      <c r="E109" s="1348" t="s">
        <v>2052</v>
      </c>
      <c r="F109" s="1348" t="s">
        <v>1882</v>
      </c>
      <c r="G109" s="1348" t="s">
        <v>4337</v>
      </c>
      <c r="H109" s="1348" t="s">
        <v>4595</v>
      </c>
      <c r="I109" s="1348" t="s">
        <v>3278</v>
      </c>
      <c r="J109" s="1348" t="s">
        <v>2456</v>
      </c>
      <c r="K109" s="1348" t="s">
        <v>1609</v>
      </c>
      <c r="L109" s="1349" t="s">
        <v>2622</v>
      </c>
      <c r="M109" s="1350" t="s">
        <v>945</v>
      </c>
      <c r="N109" s="1348" t="s">
        <v>4411</v>
      </c>
      <c r="O109" s="1348" t="s">
        <v>4295</v>
      </c>
      <c r="P109" s="1348" t="s">
        <v>1620</v>
      </c>
      <c r="Q109" s="1348" t="s">
        <v>3761</v>
      </c>
      <c r="R109" s="1348" t="s">
        <v>2454</v>
      </c>
      <c r="S109" s="1348" t="s">
        <v>4409</v>
      </c>
      <c r="T109" s="1348" t="s">
        <v>2035</v>
      </c>
      <c r="U109" s="1348" t="s">
        <v>1372</v>
      </c>
      <c r="V109" s="1348" t="s">
        <v>966</v>
      </c>
      <c r="W109" s="1351" t="s">
        <v>4358</v>
      </c>
      <c r="X109" s="575" t="s">
        <v>37</v>
      </c>
      <c r="Y109" s="281" t="s">
        <v>23</v>
      </c>
      <c r="Z109" s="576"/>
      <c r="AA109" s="576"/>
    </row>
    <row r="110" spans="1:27" s="551" customFormat="1" ht="11.4" customHeight="1">
      <c r="A110" s="283"/>
      <c r="B110" s="55" t="s">
        <v>38</v>
      </c>
      <c r="C110" s="1352" t="s">
        <v>3377</v>
      </c>
      <c r="D110" s="1353" t="s">
        <v>958</v>
      </c>
      <c r="E110" s="1353" t="s">
        <v>2377</v>
      </c>
      <c r="F110" s="1353" t="s">
        <v>2015</v>
      </c>
      <c r="G110" s="1353" t="s">
        <v>402</v>
      </c>
      <c r="H110" s="1353" t="s">
        <v>3472</v>
      </c>
      <c r="I110" s="1353" t="s">
        <v>958</v>
      </c>
      <c r="J110" s="1353" t="s">
        <v>4315</v>
      </c>
      <c r="K110" s="1353" t="s">
        <v>3224</v>
      </c>
      <c r="L110" s="1354" t="s">
        <v>1552</v>
      </c>
      <c r="M110" s="1355" t="s">
        <v>2468</v>
      </c>
      <c r="N110" s="1353" t="s">
        <v>1569</v>
      </c>
      <c r="O110" s="1353" t="s">
        <v>4395</v>
      </c>
      <c r="P110" s="1353" t="s">
        <v>1537</v>
      </c>
      <c r="Q110" s="1353" t="s">
        <v>2814</v>
      </c>
      <c r="R110" s="1353" t="s">
        <v>2398</v>
      </c>
      <c r="S110" s="1353" t="s">
        <v>4151</v>
      </c>
      <c r="T110" s="1353" t="s">
        <v>1462</v>
      </c>
      <c r="U110" s="1353" t="s">
        <v>4120</v>
      </c>
      <c r="V110" s="1353" t="s">
        <v>2350</v>
      </c>
      <c r="W110" s="1356" t="s">
        <v>4611</v>
      </c>
      <c r="X110" s="582" t="s">
        <v>38</v>
      </c>
      <c r="Y110" s="283"/>
      <c r="Z110" s="583"/>
      <c r="AA110" s="583"/>
    </row>
    <row r="111" spans="1:27" s="551" customFormat="1" ht="11.4" customHeight="1">
      <c r="A111" s="283"/>
      <c r="B111" s="465" t="s">
        <v>361</v>
      </c>
      <c r="C111" s="1352" t="s">
        <v>2807</v>
      </c>
      <c r="D111" s="1353" t="s">
        <v>2784</v>
      </c>
      <c r="E111" s="1353" t="s">
        <v>2105</v>
      </c>
      <c r="F111" s="1353" t="s">
        <v>3498</v>
      </c>
      <c r="G111" s="1353" t="s">
        <v>4262</v>
      </c>
      <c r="H111" s="1353" t="s">
        <v>4612</v>
      </c>
      <c r="I111" s="1353" t="s">
        <v>1891</v>
      </c>
      <c r="J111" s="1353" t="s">
        <v>4471</v>
      </c>
      <c r="K111" s="1353" t="s">
        <v>4458</v>
      </c>
      <c r="L111" s="1354" t="s">
        <v>1465</v>
      </c>
      <c r="M111" s="1355" t="s">
        <v>2012</v>
      </c>
      <c r="N111" s="1353" t="s">
        <v>4289</v>
      </c>
      <c r="O111" s="1353" t="s">
        <v>1890</v>
      </c>
      <c r="P111" s="1353" t="s">
        <v>2059</v>
      </c>
      <c r="Q111" s="1353" t="s">
        <v>524</v>
      </c>
      <c r="R111" s="1353" t="s">
        <v>4048</v>
      </c>
      <c r="S111" s="1353" t="s">
        <v>4468</v>
      </c>
      <c r="T111" s="1353" t="s">
        <v>4317</v>
      </c>
      <c r="U111" s="1353" t="s">
        <v>4482</v>
      </c>
      <c r="V111" s="1353" t="s">
        <v>812</v>
      </c>
      <c r="W111" s="1356" t="s">
        <v>4611</v>
      </c>
      <c r="X111" s="584" t="s">
        <v>361</v>
      </c>
      <c r="Y111" s="283"/>
      <c r="Z111" s="585"/>
      <c r="AA111" s="585"/>
    </row>
    <row r="112" spans="1:27" s="551" customFormat="1" ht="11.4" customHeight="1">
      <c r="A112" s="283"/>
      <c r="B112" s="466" t="s">
        <v>362</v>
      </c>
      <c r="C112" s="1352" t="s">
        <v>4288</v>
      </c>
      <c r="D112" s="1353" t="s">
        <v>4465</v>
      </c>
      <c r="E112" s="1353" t="s">
        <v>3539</v>
      </c>
      <c r="F112" s="1353" t="s">
        <v>3053</v>
      </c>
      <c r="G112" s="1353" t="s">
        <v>1610</v>
      </c>
      <c r="H112" s="1353" t="s">
        <v>3462</v>
      </c>
      <c r="I112" s="1353" t="s">
        <v>4284</v>
      </c>
      <c r="J112" s="1353" t="s">
        <v>1888</v>
      </c>
      <c r="K112" s="1353" t="s">
        <v>4210</v>
      </c>
      <c r="L112" s="1354" t="s">
        <v>3344</v>
      </c>
      <c r="M112" s="1355" t="s">
        <v>546</v>
      </c>
      <c r="N112" s="1353" t="s">
        <v>3133</v>
      </c>
      <c r="O112" s="1353" t="s">
        <v>4613</v>
      </c>
      <c r="P112" s="1353" t="s">
        <v>3366</v>
      </c>
      <c r="Q112" s="1353" t="s">
        <v>4326</v>
      </c>
      <c r="R112" s="1353" t="s">
        <v>1816</v>
      </c>
      <c r="S112" s="1353" t="s">
        <v>1333</v>
      </c>
      <c r="T112" s="1353" t="s">
        <v>3834</v>
      </c>
      <c r="U112" s="1353" t="s">
        <v>2522</v>
      </c>
      <c r="V112" s="1353" t="s">
        <v>3299</v>
      </c>
      <c r="W112" s="1356" t="s">
        <v>3377</v>
      </c>
      <c r="X112" s="586" t="s">
        <v>362</v>
      </c>
      <c r="Y112" s="283"/>
      <c r="Z112" s="585"/>
      <c r="AA112" s="585"/>
    </row>
    <row r="113" spans="1:27" s="551" customFormat="1" ht="11.4" customHeight="1">
      <c r="A113" s="283"/>
      <c r="B113" s="466" t="s">
        <v>4776</v>
      </c>
      <c r="C113" s="1352" t="s">
        <v>3543</v>
      </c>
      <c r="D113" s="1353" t="s">
        <v>4287</v>
      </c>
      <c r="E113" s="1353" t="s">
        <v>1913</v>
      </c>
      <c r="F113" s="1353" t="s">
        <v>4392</v>
      </c>
      <c r="G113" s="1353" t="s">
        <v>2627</v>
      </c>
      <c r="H113" s="1353" t="s">
        <v>4281</v>
      </c>
      <c r="I113" s="1353" t="s">
        <v>4503</v>
      </c>
      <c r="J113" s="1353" t="s">
        <v>3776</v>
      </c>
      <c r="K113" s="1353" t="s">
        <v>3140</v>
      </c>
      <c r="L113" s="1354" t="s">
        <v>691</v>
      </c>
      <c r="M113" s="1355" t="s">
        <v>1816</v>
      </c>
      <c r="N113" s="1353" t="s">
        <v>4516</v>
      </c>
      <c r="O113" s="1353" t="s">
        <v>4381</v>
      </c>
      <c r="P113" s="1353" t="s">
        <v>1569</v>
      </c>
      <c r="Q113" s="1353" t="s">
        <v>4385</v>
      </c>
      <c r="R113" s="1353" t="s">
        <v>802</v>
      </c>
      <c r="S113" s="1353" t="s">
        <v>3542</v>
      </c>
      <c r="T113" s="1353" t="s">
        <v>4498</v>
      </c>
      <c r="U113" s="1353" t="s">
        <v>4456</v>
      </c>
      <c r="V113" s="1353" t="s">
        <v>406</v>
      </c>
      <c r="W113" s="1356" t="s">
        <v>1491</v>
      </c>
      <c r="X113" s="586" t="s">
        <v>4776</v>
      </c>
      <c r="Y113" s="283"/>
      <c r="Z113" s="585"/>
      <c r="AA113" s="585"/>
    </row>
    <row r="114" spans="1:27" s="438" customFormat="1" ht="11.4" customHeight="1">
      <c r="A114" s="284" t="s">
        <v>117</v>
      </c>
      <c r="B114" s="467" t="s">
        <v>37</v>
      </c>
      <c r="C114" s="570" t="s">
        <v>3968</v>
      </c>
      <c r="D114" s="571" t="s">
        <v>3120</v>
      </c>
      <c r="E114" s="571" t="s">
        <v>407</v>
      </c>
      <c r="F114" s="571" t="s">
        <v>47</v>
      </c>
      <c r="G114" s="571" t="s">
        <v>2938</v>
      </c>
      <c r="H114" s="571" t="s">
        <v>4288</v>
      </c>
      <c r="I114" s="571" t="s">
        <v>1854</v>
      </c>
      <c r="J114" s="571" t="s">
        <v>4225</v>
      </c>
      <c r="K114" s="571" t="s">
        <v>3368</v>
      </c>
      <c r="L114" s="572" t="s">
        <v>655</v>
      </c>
      <c r="M114" s="573" t="s">
        <v>230</v>
      </c>
      <c r="N114" s="571" t="s">
        <v>230</v>
      </c>
      <c r="O114" s="571" t="s">
        <v>1240</v>
      </c>
      <c r="P114" s="571" t="s">
        <v>1874</v>
      </c>
      <c r="Q114" s="571" t="s">
        <v>230</v>
      </c>
      <c r="R114" s="571" t="s">
        <v>2663</v>
      </c>
      <c r="S114" s="571" t="s">
        <v>2369</v>
      </c>
      <c r="T114" s="571" t="s">
        <v>3386</v>
      </c>
      <c r="U114" s="571" t="s">
        <v>1833</v>
      </c>
      <c r="V114" s="571" t="s">
        <v>557</v>
      </c>
      <c r="W114" s="574" t="s">
        <v>230</v>
      </c>
      <c r="X114" s="587" t="s">
        <v>37</v>
      </c>
      <c r="Y114" s="284" t="s">
        <v>117</v>
      </c>
      <c r="Z114" s="576"/>
      <c r="AA114" s="576"/>
    </row>
    <row r="115" spans="1:27" s="551" customFormat="1" ht="11.4" customHeight="1">
      <c r="A115" s="286"/>
      <c r="B115" s="473" t="s">
        <v>38</v>
      </c>
      <c r="C115" s="577" t="s">
        <v>3409</v>
      </c>
      <c r="D115" s="578" t="s">
        <v>560</v>
      </c>
      <c r="E115" s="578" t="s">
        <v>1598</v>
      </c>
      <c r="F115" s="578" t="s">
        <v>47</v>
      </c>
      <c r="G115" s="578" t="s">
        <v>2257</v>
      </c>
      <c r="H115" s="578" t="s">
        <v>3910</v>
      </c>
      <c r="I115" s="578" t="s">
        <v>4391</v>
      </c>
      <c r="J115" s="578" t="s">
        <v>230</v>
      </c>
      <c r="K115" s="578" t="s">
        <v>4343</v>
      </c>
      <c r="L115" s="579" t="s">
        <v>1643</v>
      </c>
      <c r="M115" s="580" t="s">
        <v>230</v>
      </c>
      <c r="N115" s="578" t="s">
        <v>230</v>
      </c>
      <c r="O115" s="578" t="s">
        <v>4614</v>
      </c>
      <c r="P115" s="578" t="s">
        <v>4615</v>
      </c>
      <c r="Q115" s="578" t="s">
        <v>4360</v>
      </c>
      <c r="R115" s="578" t="s">
        <v>1769</v>
      </c>
      <c r="S115" s="578" t="s">
        <v>3142</v>
      </c>
      <c r="T115" s="578" t="s">
        <v>2514</v>
      </c>
      <c r="U115" s="578" t="s">
        <v>538</v>
      </c>
      <c r="V115" s="578" t="s">
        <v>772</v>
      </c>
      <c r="W115" s="581" t="s">
        <v>230</v>
      </c>
      <c r="X115" s="588" t="s">
        <v>38</v>
      </c>
      <c r="Y115" s="286"/>
      <c r="Z115" s="585"/>
      <c r="AA115" s="585"/>
    </row>
    <row r="116" spans="1:27" s="551" customFormat="1" ht="11.4" customHeight="1">
      <c r="A116" s="286"/>
      <c r="B116" s="474" t="s">
        <v>361</v>
      </c>
      <c r="C116" s="577" t="s">
        <v>3309</v>
      </c>
      <c r="D116" s="578" t="s">
        <v>4360</v>
      </c>
      <c r="E116" s="578" t="s">
        <v>4115</v>
      </c>
      <c r="F116" s="578" t="s">
        <v>47</v>
      </c>
      <c r="G116" s="578" t="s">
        <v>1953</v>
      </c>
      <c r="H116" s="578" t="s">
        <v>1651</v>
      </c>
      <c r="I116" s="578" t="s">
        <v>3067</v>
      </c>
      <c r="J116" s="578" t="s">
        <v>4115</v>
      </c>
      <c r="K116" s="578" t="s">
        <v>1750</v>
      </c>
      <c r="L116" s="579" t="s">
        <v>655</v>
      </c>
      <c r="M116" s="580" t="s">
        <v>230</v>
      </c>
      <c r="N116" s="578" t="s">
        <v>230</v>
      </c>
      <c r="O116" s="578" t="s">
        <v>4474</v>
      </c>
      <c r="P116" s="578" t="s">
        <v>1639</v>
      </c>
      <c r="Q116" s="578" t="s">
        <v>230</v>
      </c>
      <c r="R116" s="578" t="s">
        <v>1981</v>
      </c>
      <c r="S116" s="578" t="s">
        <v>3785</v>
      </c>
      <c r="T116" s="578" t="s">
        <v>1664</v>
      </c>
      <c r="U116" s="578" t="s">
        <v>1316</v>
      </c>
      <c r="V116" s="578" t="s">
        <v>3128</v>
      </c>
      <c r="W116" s="581" t="s">
        <v>230</v>
      </c>
      <c r="X116" s="589" t="s">
        <v>361</v>
      </c>
      <c r="Y116" s="286"/>
      <c r="Z116" s="585"/>
      <c r="AA116" s="585"/>
    </row>
    <row r="117" spans="1:27" s="551" customFormat="1" ht="11.4" customHeight="1">
      <c r="A117" s="286"/>
      <c r="B117" s="475" t="s">
        <v>362</v>
      </c>
      <c r="C117" s="577" t="s">
        <v>1491</v>
      </c>
      <c r="D117" s="578" t="s">
        <v>919</v>
      </c>
      <c r="E117" s="578" t="s">
        <v>4294</v>
      </c>
      <c r="F117" s="578" t="s">
        <v>47</v>
      </c>
      <c r="G117" s="578" t="s">
        <v>4502</v>
      </c>
      <c r="H117" s="578" t="s">
        <v>2673</v>
      </c>
      <c r="I117" s="578" t="s">
        <v>1465</v>
      </c>
      <c r="J117" s="578" t="s">
        <v>4264</v>
      </c>
      <c r="K117" s="578" t="s">
        <v>2250</v>
      </c>
      <c r="L117" s="579" t="s">
        <v>3090</v>
      </c>
      <c r="M117" s="580" t="s">
        <v>230</v>
      </c>
      <c r="N117" s="578" t="s">
        <v>3930</v>
      </c>
      <c r="O117" s="578" t="s">
        <v>1222</v>
      </c>
      <c r="P117" s="578" t="s">
        <v>2639</v>
      </c>
      <c r="Q117" s="578" t="s">
        <v>1389</v>
      </c>
      <c r="R117" s="578" t="s">
        <v>3253</v>
      </c>
      <c r="S117" s="578" t="s">
        <v>2090</v>
      </c>
      <c r="T117" s="578" t="s">
        <v>2991</v>
      </c>
      <c r="U117" s="578" t="s">
        <v>4615</v>
      </c>
      <c r="V117" s="578" t="s">
        <v>2383</v>
      </c>
      <c r="W117" s="581" t="s">
        <v>230</v>
      </c>
      <c r="X117" s="590" t="s">
        <v>362</v>
      </c>
      <c r="Y117" s="286"/>
      <c r="Z117" s="585"/>
      <c r="AA117" s="585"/>
    </row>
    <row r="118" spans="1:27" s="551" customFormat="1" ht="11.4" customHeight="1">
      <c r="A118" s="286"/>
      <c r="B118" s="475" t="s">
        <v>4776</v>
      </c>
      <c r="C118" s="577" t="s">
        <v>4185</v>
      </c>
      <c r="D118" s="578" t="s">
        <v>2655</v>
      </c>
      <c r="E118" s="578" t="s">
        <v>1486</v>
      </c>
      <c r="F118" s="578" t="s">
        <v>47</v>
      </c>
      <c r="G118" s="578" t="s">
        <v>2502</v>
      </c>
      <c r="H118" s="578" t="s">
        <v>3399</v>
      </c>
      <c r="I118" s="578" t="s">
        <v>2025</v>
      </c>
      <c r="J118" s="578" t="s">
        <v>920</v>
      </c>
      <c r="K118" s="578" t="s">
        <v>3776</v>
      </c>
      <c r="L118" s="579" t="s">
        <v>1267</v>
      </c>
      <c r="M118" s="580" t="s">
        <v>1341</v>
      </c>
      <c r="N118" s="578" t="s">
        <v>1792</v>
      </c>
      <c r="O118" s="578" t="s">
        <v>2606</v>
      </c>
      <c r="P118" s="578" t="s">
        <v>230</v>
      </c>
      <c r="Q118" s="578" t="s">
        <v>3843</v>
      </c>
      <c r="R118" s="578" t="s">
        <v>1634</v>
      </c>
      <c r="S118" s="578" t="s">
        <v>3565</v>
      </c>
      <c r="T118" s="578" t="s">
        <v>3946</v>
      </c>
      <c r="U118" s="578" t="s">
        <v>726</v>
      </c>
      <c r="V118" s="578" t="s">
        <v>4423</v>
      </c>
      <c r="W118" s="581" t="s">
        <v>230</v>
      </c>
      <c r="X118" s="590" t="s">
        <v>4776</v>
      </c>
      <c r="Y118" s="286"/>
      <c r="Z118" s="585"/>
      <c r="AA118" s="585"/>
    </row>
    <row r="119" spans="1:27" s="438" customFormat="1" ht="11.4" customHeight="1">
      <c r="A119" s="284" t="s">
        <v>118</v>
      </c>
      <c r="B119" s="467" t="s">
        <v>37</v>
      </c>
      <c r="C119" s="570" t="s">
        <v>1586</v>
      </c>
      <c r="D119" s="571" t="s">
        <v>230</v>
      </c>
      <c r="E119" s="571" t="s">
        <v>1540</v>
      </c>
      <c r="F119" s="571" t="s">
        <v>230</v>
      </c>
      <c r="G119" s="571" t="s">
        <v>2938</v>
      </c>
      <c r="H119" s="571" t="s">
        <v>230</v>
      </c>
      <c r="I119" s="571" t="s">
        <v>800</v>
      </c>
      <c r="J119" s="571" t="s">
        <v>682</v>
      </c>
      <c r="K119" s="571" t="s">
        <v>4149</v>
      </c>
      <c r="L119" s="572" t="s">
        <v>2170</v>
      </c>
      <c r="M119" s="573" t="s">
        <v>417</v>
      </c>
      <c r="N119" s="571" t="s">
        <v>2377</v>
      </c>
      <c r="O119" s="571" t="s">
        <v>4178</v>
      </c>
      <c r="P119" s="571" t="s">
        <v>230</v>
      </c>
      <c r="Q119" s="571" t="s">
        <v>2467</v>
      </c>
      <c r="R119" s="571" t="s">
        <v>598</v>
      </c>
      <c r="S119" s="571" t="s">
        <v>3481</v>
      </c>
      <c r="T119" s="571" t="s">
        <v>2663</v>
      </c>
      <c r="U119" s="571" t="s">
        <v>3510</v>
      </c>
      <c r="V119" s="571" t="s">
        <v>3570</v>
      </c>
      <c r="W119" s="574" t="s">
        <v>1969</v>
      </c>
      <c r="X119" s="587" t="s">
        <v>37</v>
      </c>
      <c r="Y119" s="284" t="s">
        <v>118</v>
      </c>
      <c r="Z119" s="576"/>
      <c r="AA119" s="576"/>
    </row>
    <row r="120" spans="1:27" s="551" customFormat="1" ht="11.4" customHeight="1">
      <c r="A120" s="286"/>
      <c r="B120" s="473" t="s">
        <v>38</v>
      </c>
      <c r="C120" s="577" t="s">
        <v>826</v>
      </c>
      <c r="D120" s="578" t="s">
        <v>4371</v>
      </c>
      <c r="E120" s="578" t="s">
        <v>2257</v>
      </c>
      <c r="F120" s="578" t="s">
        <v>230</v>
      </c>
      <c r="G120" s="578" t="s">
        <v>2257</v>
      </c>
      <c r="H120" s="578" t="s">
        <v>230</v>
      </c>
      <c r="I120" s="578" t="s">
        <v>1609</v>
      </c>
      <c r="J120" s="578" t="s">
        <v>4481</v>
      </c>
      <c r="K120" s="578" t="s">
        <v>2238</v>
      </c>
      <c r="L120" s="579" t="s">
        <v>2653</v>
      </c>
      <c r="M120" s="580" t="s">
        <v>2834</v>
      </c>
      <c r="N120" s="578" t="s">
        <v>3386</v>
      </c>
      <c r="O120" s="578" t="s">
        <v>4528</v>
      </c>
      <c r="P120" s="578" t="s">
        <v>230</v>
      </c>
      <c r="Q120" s="578" t="s">
        <v>3874</v>
      </c>
      <c r="R120" s="578" t="s">
        <v>3372</v>
      </c>
      <c r="S120" s="578" t="s">
        <v>4604</v>
      </c>
      <c r="T120" s="578" t="s">
        <v>3761</v>
      </c>
      <c r="U120" s="578" t="s">
        <v>3968</v>
      </c>
      <c r="V120" s="578" t="s">
        <v>4484</v>
      </c>
      <c r="W120" s="581" t="s">
        <v>230</v>
      </c>
      <c r="X120" s="588" t="s">
        <v>38</v>
      </c>
      <c r="Y120" s="286"/>
      <c r="Z120" s="585"/>
      <c r="AA120" s="585"/>
    </row>
    <row r="121" spans="1:27" s="551" customFormat="1" ht="11.4" customHeight="1">
      <c r="A121" s="286"/>
      <c r="B121" s="474" t="s">
        <v>361</v>
      </c>
      <c r="C121" s="577" t="s">
        <v>4393</v>
      </c>
      <c r="D121" s="578" t="s">
        <v>3151</v>
      </c>
      <c r="E121" s="578" t="s">
        <v>1905</v>
      </c>
      <c r="F121" s="578" t="s">
        <v>230</v>
      </c>
      <c r="G121" s="578" t="s">
        <v>4360</v>
      </c>
      <c r="H121" s="578" t="s">
        <v>1903</v>
      </c>
      <c r="I121" s="578" t="s">
        <v>230</v>
      </c>
      <c r="J121" s="578" t="s">
        <v>4066</v>
      </c>
      <c r="K121" s="578" t="s">
        <v>4475</v>
      </c>
      <c r="L121" s="579" t="s">
        <v>2188</v>
      </c>
      <c r="M121" s="580" t="s">
        <v>2018</v>
      </c>
      <c r="N121" s="578" t="s">
        <v>2095</v>
      </c>
      <c r="O121" s="578" t="s">
        <v>4451</v>
      </c>
      <c r="P121" s="578" t="s">
        <v>47</v>
      </c>
      <c r="Q121" s="578" t="s">
        <v>3768</v>
      </c>
      <c r="R121" s="578" t="s">
        <v>4050</v>
      </c>
      <c r="S121" s="578" t="s">
        <v>4616</v>
      </c>
      <c r="T121" s="578" t="s">
        <v>4325</v>
      </c>
      <c r="U121" s="578" t="s">
        <v>826</v>
      </c>
      <c r="V121" s="578" t="s">
        <v>557</v>
      </c>
      <c r="W121" s="581" t="s">
        <v>4462</v>
      </c>
      <c r="X121" s="589" t="s">
        <v>361</v>
      </c>
      <c r="Y121" s="286"/>
      <c r="Z121" s="585"/>
      <c r="AA121" s="585"/>
    </row>
    <row r="122" spans="1:27" s="551" customFormat="1" ht="11.4" customHeight="1">
      <c r="A122" s="286"/>
      <c r="B122" s="475" t="s">
        <v>362</v>
      </c>
      <c r="C122" s="577" t="s">
        <v>2828</v>
      </c>
      <c r="D122" s="578" t="s">
        <v>230</v>
      </c>
      <c r="E122" s="578" t="s">
        <v>3961</v>
      </c>
      <c r="F122" s="578" t="s">
        <v>230</v>
      </c>
      <c r="G122" s="578" t="s">
        <v>4392</v>
      </c>
      <c r="H122" s="578" t="s">
        <v>4100</v>
      </c>
      <c r="I122" s="578" t="s">
        <v>230</v>
      </c>
      <c r="J122" s="578" t="s">
        <v>3197</v>
      </c>
      <c r="K122" s="578" t="s">
        <v>2376</v>
      </c>
      <c r="L122" s="579" t="s">
        <v>4067</v>
      </c>
      <c r="M122" s="580" t="s">
        <v>450</v>
      </c>
      <c r="N122" s="578" t="s">
        <v>918</v>
      </c>
      <c r="O122" s="578" t="s">
        <v>4448</v>
      </c>
      <c r="P122" s="578" t="s">
        <v>1787</v>
      </c>
      <c r="Q122" s="578" t="s">
        <v>3920</v>
      </c>
      <c r="R122" s="578" t="s">
        <v>693</v>
      </c>
      <c r="S122" s="578" t="s">
        <v>2530</v>
      </c>
      <c r="T122" s="578" t="s">
        <v>3055</v>
      </c>
      <c r="U122" s="578" t="s">
        <v>3686</v>
      </c>
      <c r="V122" s="578" t="s">
        <v>3507</v>
      </c>
      <c r="W122" s="581" t="s">
        <v>1975</v>
      </c>
      <c r="X122" s="590" t="s">
        <v>362</v>
      </c>
      <c r="Y122" s="286"/>
      <c r="Z122" s="585"/>
      <c r="AA122" s="585"/>
    </row>
    <row r="123" spans="1:27" s="551" customFormat="1" ht="11.4" customHeight="1">
      <c r="A123" s="286"/>
      <c r="B123" s="475" t="s">
        <v>4776</v>
      </c>
      <c r="C123" s="577" t="s">
        <v>2399</v>
      </c>
      <c r="D123" s="578" t="s">
        <v>230</v>
      </c>
      <c r="E123" s="578" t="s">
        <v>3451</v>
      </c>
      <c r="F123" s="578" t="s">
        <v>230</v>
      </c>
      <c r="G123" s="578" t="s">
        <v>4408</v>
      </c>
      <c r="H123" s="578" t="s">
        <v>2626</v>
      </c>
      <c r="I123" s="578" t="s">
        <v>230</v>
      </c>
      <c r="J123" s="578" t="s">
        <v>4443</v>
      </c>
      <c r="K123" s="578" t="s">
        <v>4334</v>
      </c>
      <c r="L123" s="579" t="s">
        <v>2737</v>
      </c>
      <c r="M123" s="580" t="s">
        <v>2676</v>
      </c>
      <c r="N123" s="578" t="s">
        <v>3324</v>
      </c>
      <c r="O123" s="578" t="s">
        <v>4613</v>
      </c>
      <c r="P123" s="578" t="s">
        <v>3909</v>
      </c>
      <c r="Q123" s="578" t="s">
        <v>4632</v>
      </c>
      <c r="R123" s="578" t="s">
        <v>3055</v>
      </c>
      <c r="S123" s="578" t="s">
        <v>3467</v>
      </c>
      <c r="T123" s="578" t="s">
        <v>1569</v>
      </c>
      <c r="U123" s="578" t="s">
        <v>1403</v>
      </c>
      <c r="V123" s="578" t="s">
        <v>4319</v>
      </c>
      <c r="W123" s="581" t="s">
        <v>3596</v>
      </c>
      <c r="X123" s="590" t="s">
        <v>4776</v>
      </c>
      <c r="Y123" s="286"/>
      <c r="Z123" s="585"/>
      <c r="AA123" s="585"/>
    </row>
    <row r="124" spans="1:27" s="438" customFormat="1" ht="11.4" customHeight="1">
      <c r="A124" s="284" t="s">
        <v>119</v>
      </c>
      <c r="B124" s="467" t="s">
        <v>37</v>
      </c>
      <c r="C124" s="570" t="s">
        <v>1981</v>
      </c>
      <c r="D124" s="571" t="s">
        <v>2680</v>
      </c>
      <c r="E124" s="571" t="s">
        <v>2357</v>
      </c>
      <c r="F124" s="571" t="s">
        <v>47</v>
      </c>
      <c r="G124" s="571" t="s">
        <v>1462</v>
      </c>
      <c r="H124" s="571" t="s">
        <v>230</v>
      </c>
      <c r="I124" s="571" t="s">
        <v>230</v>
      </c>
      <c r="J124" s="571" t="s">
        <v>230</v>
      </c>
      <c r="K124" s="571" t="s">
        <v>563</v>
      </c>
      <c r="L124" s="572" t="s">
        <v>3956</v>
      </c>
      <c r="M124" s="573" t="s">
        <v>230</v>
      </c>
      <c r="N124" s="571" t="s">
        <v>2604</v>
      </c>
      <c r="O124" s="571" t="s">
        <v>4360</v>
      </c>
      <c r="P124" s="571" t="s">
        <v>717</v>
      </c>
      <c r="Q124" s="571" t="s">
        <v>230</v>
      </c>
      <c r="R124" s="571" t="s">
        <v>617</v>
      </c>
      <c r="S124" s="571" t="s">
        <v>4354</v>
      </c>
      <c r="T124" s="571" t="s">
        <v>3962</v>
      </c>
      <c r="U124" s="571" t="s">
        <v>2357</v>
      </c>
      <c r="V124" s="571" t="s">
        <v>1950</v>
      </c>
      <c r="W124" s="574" t="s">
        <v>230</v>
      </c>
      <c r="X124" s="587" t="s">
        <v>37</v>
      </c>
      <c r="Y124" s="284" t="s">
        <v>119</v>
      </c>
      <c r="Z124" s="576"/>
      <c r="AA124" s="576"/>
    </row>
    <row r="125" spans="1:27" s="551" customFormat="1" ht="11.4" customHeight="1">
      <c r="A125" s="286"/>
      <c r="B125" s="473" t="s">
        <v>38</v>
      </c>
      <c r="C125" s="577" t="s">
        <v>2082</v>
      </c>
      <c r="D125" s="578" t="s">
        <v>230</v>
      </c>
      <c r="E125" s="578" t="s">
        <v>827</v>
      </c>
      <c r="F125" s="578" t="s">
        <v>47</v>
      </c>
      <c r="G125" s="578" t="s">
        <v>1437</v>
      </c>
      <c r="H125" s="578" t="s">
        <v>230</v>
      </c>
      <c r="I125" s="578" t="s">
        <v>230</v>
      </c>
      <c r="J125" s="578" t="s">
        <v>230</v>
      </c>
      <c r="K125" s="578" t="s">
        <v>2676</v>
      </c>
      <c r="L125" s="579" t="s">
        <v>2463</v>
      </c>
      <c r="M125" s="580" t="s">
        <v>976</v>
      </c>
      <c r="N125" s="578" t="s">
        <v>2560</v>
      </c>
      <c r="O125" s="578" t="s">
        <v>2182</v>
      </c>
      <c r="P125" s="578" t="s">
        <v>1872</v>
      </c>
      <c r="Q125" s="578" t="s">
        <v>230</v>
      </c>
      <c r="R125" s="578" t="s">
        <v>934</v>
      </c>
      <c r="S125" s="578" t="s">
        <v>951</v>
      </c>
      <c r="T125" s="578" t="s">
        <v>3602</v>
      </c>
      <c r="U125" s="578" t="s">
        <v>2804</v>
      </c>
      <c r="V125" s="578" t="s">
        <v>3192</v>
      </c>
      <c r="W125" s="581" t="s">
        <v>230</v>
      </c>
      <c r="X125" s="588" t="s">
        <v>38</v>
      </c>
      <c r="Y125" s="286"/>
      <c r="Z125" s="585"/>
      <c r="AA125" s="585"/>
    </row>
    <row r="126" spans="1:27" s="551" customFormat="1" ht="11.4" customHeight="1">
      <c r="A126" s="286"/>
      <c r="B126" s="474" t="s">
        <v>361</v>
      </c>
      <c r="C126" s="577" t="s">
        <v>2704</v>
      </c>
      <c r="D126" s="578" t="s">
        <v>230</v>
      </c>
      <c r="E126" s="578" t="s">
        <v>4374</v>
      </c>
      <c r="F126" s="578" t="s">
        <v>47</v>
      </c>
      <c r="G126" s="578" t="s">
        <v>4193</v>
      </c>
      <c r="H126" s="578" t="s">
        <v>230</v>
      </c>
      <c r="I126" s="578" t="s">
        <v>230</v>
      </c>
      <c r="J126" s="578" t="s">
        <v>230</v>
      </c>
      <c r="K126" s="578" t="s">
        <v>2270</v>
      </c>
      <c r="L126" s="579" t="s">
        <v>2653</v>
      </c>
      <c r="M126" s="580" t="s">
        <v>230</v>
      </c>
      <c r="N126" s="578" t="s">
        <v>230</v>
      </c>
      <c r="O126" s="578" t="s">
        <v>1915</v>
      </c>
      <c r="P126" s="578" t="s">
        <v>230</v>
      </c>
      <c r="Q126" s="578" t="s">
        <v>230</v>
      </c>
      <c r="R126" s="578" t="s">
        <v>3138</v>
      </c>
      <c r="S126" s="578" t="s">
        <v>2026</v>
      </c>
      <c r="T126" s="578" t="s">
        <v>4331</v>
      </c>
      <c r="U126" s="578" t="s">
        <v>2202</v>
      </c>
      <c r="V126" s="578" t="s">
        <v>4079</v>
      </c>
      <c r="W126" s="581" t="s">
        <v>230</v>
      </c>
      <c r="X126" s="589" t="s">
        <v>361</v>
      </c>
      <c r="Y126" s="286"/>
      <c r="Z126" s="585"/>
      <c r="AA126" s="585"/>
    </row>
    <row r="127" spans="1:27" s="551" customFormat="1" ht="11.4" customHeight="1">
      <c r="A127" s="286"/>
      <c r="B127" s="475" t="s">
        <v>362</v>
      </c>
      <c r="C127" s="577" t="s">
        <v>691</v>
      </c>
      <c r="D127" s="578" t="s">
        <v>230</v>
      </c>
      <c r="E127" s="578" t="s">
        <v>1424</v>
      </c>
      <c r="F127" s="578" t="s">
        <v>47</v>
      </c>
      <c r="G127" s="578" t="s">
        <v>2474</v>
      </c>
      <c r="H127" s="578" t="s">
        <v>230</v>
      </c>
      <c r="I127" s="578" t="s">
        <v>230</v>
      </c>
      <c r="J127" s="578" t="s">
        <v>230</v>
      </c>
      <c r="K127" s="578" t="s">
        <v>3178</v>
      </c>
      <c r="L127" s="579" t="s">
        <v>1437</v>
      </c>
      <c r="M127" s="580" t="s">
        <v>230</v>
      </c>
      <c r="N127" s="578" t="s">
        <v>3192</v>
      </c>
      <c r="O127" s="578" t="s">
        <v>3467</v>
      </c>
      <c r="P127" s="578" t="s">
        <v>2027</v>
      </c>
      <c r="Q127" s="578" t="s">
        <v>230</v>
      </c>
      <c r="R127" s="578" t="s">
        <v>2235</v>
      </c>
      <c r="S127" s="578" t="s">
        <v>4410</v>
      </c>
      <c r="T127" s="578" t="s">
        <v>4285</v>
      </c>
      <c r="U127" s="578" t="s">
        <v>3129</v>
      </c>
      <c r="V127" s="578" t="s">
        <v>3486</v>
      </c>
      <c r="W127" s="581" t="s">
        <v>230</v>
      </c>
      <c r="X127" s="590" t="s">
        <v>362</v>
      </c>
      <c r="Y127" s="286"/>
      <c r="Z127" s="585"/>
      <c r="AA127" s="585"/>
    </row>
    <row r="128" spans="1:27" s="551" customFormat="1" ht="11.4" customHeight="1">
      <c r="A128" s="286"/>
      <c r="B128" s="475" t="s">
        <v>4776</v>
      </c>
      <c r="C128" s="577" t="s">
        <v>3389</v>
      </c>
      <c r="D128" s="578" t="s">
        <v>230</v>
      </c>
      <c r="E128" s="578" t="s">
        <v>2202</v>
      </c>
      <c r="F128" s="578" t="s">
        <v>47</v>
      </c>
      <c r="G128" s="578" t="s">
        <v>3539</v>
      </c>
      <c r="H128" s="578" t="s">
        <v>230</v>
      </c>
      <c r="I128" s="578" t="s">
        <v>230</v>
      </c>
      <c r="J128" s="578" t="s">
        <v>230</v>
      </c>
      <c r="K128" s="578" t="s">
        <v>2035</v>
      </c>
      <c r="L128" s="579" t="s">
        <v>1944</v>
      </c>
      <c r="M128" s="580" t="s">
        <v>230</v>
      </c>
      <c r="N128" s="578" t="s">
        <v>4481</v>
      </c>
      <c r="O128" s="578" t="s">
        <v>1300</v>
      </c>
      <c r="P128" s="578" t="s">
        <v>4620</v>
      </c>
      <c r="Q128" s="578" t="s">
        <v>230</v>
      </c>
      <c r="R128" s="578" t="s">
        <v>2851</v>
      </c>
      <c r="S128" s="578" t="s">
        <v>1944</v>
      </c>
      <c r="T128" s="578" t="s">
        <v>2823</v>
      </c>
      <c r="U128" s="578" t="s">
        <v>2525</v>
      </c>
      <c r="V128" s="578" t="s">
        <v>4481</v>
      </c>
      <c r="W128" s="581" t="s">
        <v>230</v>
      </c>
      <c r="X128" s="590" t="s">
        <v>4776</v>
      </c>
      <c r="Y128" s="286"/>
      <c r="Z128" s="585"/>
      <c r="AA128" s="585"/>
    </row>
    <row r="129" spans="1:27" s="438" customFormat="1" ht="11.4" customHeight="1">
      <c r="A129" s="284" t="s">
        <v>120</v>
      </c>
      <c r="B129" s="467" t="s">
        <v>37</v>
      </c>
      <c r="C129" s="570" t="s">
        <v>2023</v>
      </c>
      <c r="D129" s="571" t="s">
        <v>1575</v>
      </c>
      <c r="E129" s="571" t="s">
        <v>3946</v>
      </c>
      <c r="F129" s="571" t="s">
        <v>230</v>
      </c>
      <c r="G129" s="571" t="s">
        <v>3041</v>
      </c>
      <c r="H129" s="571" t="s">
        <v>2606</v>
      </c>
      <c r="I129" s="571" t="s">
        <v>230</v>
      </c>
      <c r="J129" s="571" t="s">
        <v>3516</v>
      </c>
      <c r="K129" s="571" t="s">
        <v>1888</v>
      </c>
      <c r="L129" s="572" t="s">
        <v>2082</v>
      </c>
      <c r="M129" s="573" t="s">
        <v>938</v>
      </c>
      <c r="N129" s="571" t="s">
        <v>230</v>
      </c>
      <c r="O129" s="571" t="s">
        <v>4290</v>
      </c>
      <c r="P129" s="571" t="s">
        <v>230</v>
      </c>
      <c r="Q129" s="571" t="s">
        <v>2368</v>
      </c>
      <c r="R129" s="571" t="s">
        <v>1366</v>
      </c>
      <c r="S129" s="571" t="s">
        <v>4220</v>
      </c>
      <c r="T129" s="571" t="s">
        <v>4425</v>
      </c>
      <c r="U129" s="571" t="s">
        <v>896</v>
      </c>
      <c r="V129" s="571" t="s">
        <v>2366</v>
      </c>
      <c r="W129" s="574" t="s">
        <v>750</v>
      </c>
      <c r="X129" s="587" t="s">
        <v>37</v>
      </c>
      <c r="Y129" s="284" t="s">
        <v>120</v>
      </c>
      <c r="Z129" s="576"/>
      <c r="AA129" s="576"/>
    </row>
    <row r="130" spans="1:27" s="551" customFormat="1" ht="11.4" customHeight="1">
      <c r="A130" s="286"/>
      <c r="B130" s="473" t="s">
        <v>38</v>
      </c>
      <c r="C130" s="577" t="s">
        <v>3776</v>
      </c>
      <c r="D130" s="578" t="s">
        <v>2286</v>
      </c>
      <c r="E130" s="578" t="s">
        <v>2833</v>
      </c>
      <c r="F130" s="578" t="s">
        <v>47</v>
      </c>
      <c r="G130" s="578" t="s">
        <v>2252</v>
      </c>
      <c r="H130" s="578" t="s">
        <v>4429</v>
      </c>
      <c r="I130" s="578" t="s">
        <v>1951</v>
      </c>
      <c r="J130" s="578" t="s">
        <v>1943</v>
      </c>
      <c r="K130" s="578" t="s">
        <v>1575</v>
      </c>
      <c r="L130" s="579" t="s">
        <v>2531</v>
      </c>
      <c r="M130" s="580" t="s">
        <v>3065</v>
      </c>
      <c r="N130" s="578" t="s">
        <v>3222</v>
      </c>
      <c r="O130" s="578" t="s">
        <v>1890</v>
      </c>
      <c r="P130" s="578" t="s">
        <v>3377</v>
      </c>
      <c r="Q130" s="578" t="s">
        <v>230</v>
      </c>
      <c r="R130" s="578" t="s">
        <v>4485</v>
      </c>
      <c r="S130" s="578" t="s">
        <v>2821</v>
      </c>
      <c r="T130" s="578" t="s">
        <v>3974</v>
      </c>
      <c r="U130" s="578" t="s">
        <v>1644</v>
      </c>
      <c r="V130" s="578" t="s">
        <v>1192</v>
      </c>
      <c r="W130" s="581" t="s">
        <v>230</v>
      </c>
      <c r="X130" s="588" t="s">
        <v>38</v>
      </c>
      <c r="Y130" s="286"/>
      <c r="Z130" s="585"/>
      <c r="AA130" s="585"/>
    </row>
    <row r="131" spans="1:27" s="551" customFormat="1" ht="11.4" customHeight="1">
      <c r="A131" s="286"/>
      <c r="B131" s="474" t="s">
        <v>361</v>
      </c>
      <c r="C131" s="577" t="s">
        <v>3785</v>
      </c>
      <c r="D131" s="578" t="s">
        <v>1186</v>
      </c>
      <c r="E131" s="578" t="s">
        <v>1316</v>
      </c>
      <c r="F131" s="578" t="s">
        <v>47</v>
      </c>
      <c r="G131" s="578" t="s">
        <v>2522</v>
      </c>
      <c r="H131" s="578" t="s">
        <v>4617</v>
      </c>
      <c r="I131" s="578" t="s">
        <v>2367</v>
      </c>
      <c r="J131" s="578" t="s">
        <v>3831</v>
      </c>
      <c r="K131" s="578" t="s">
        <v>4475</v>
      </c>
      <c r="L131" s="579" t="s">
        <v>2942</v>
      </c>
      <c r="M131" s="580" t="s">
        <v>2005</v>
      </c>
      <c r="N131" s="578" t="s">
        <v>3834</v>
      </c>
      <c r="O131" s="578" t="s">
        <v>4461</v>
      </c>
      <c r="P131" s="578" t="s">
        <v>4320</v>
      </c>
      <c r="Q131" s="578" t="s">
        <v>3047</v>
      </c>
      <c r="R131" s="578" t="s">
        <v>936</v>
      </c>
      <c r="S131" s="578" t="s">
        <v>2242</v>
      </c>
      <c r="T131" s="578" t="s">
        <v>2467</v>
      </c>
      <c r="U131" s="578" t="s">
        <v>795</v>
      </c>
      <c r="V131" s="578" t="s">
        <v>4361</v>
      </c>
      <c r="W131" s="581" t="s">
        <v>2070</v>
      </c>
      <c r="X131" s="589" t="s">
        <v>361</v>
      </c>
      <c r="Y131" s="286"/>
      <c r="Z131" s="585"/>
      <c r="AA131" s="585"/>
    </row>
    <row r="132" spans="1:27" s="551" customFormat="1" ht="11.4" customHeight="1">
      <c r="A132" s="286"/>
      <c r="B132" s="475" t="s">
        <v>362</v>
      </c>
      <c r="C132" s="577" t="s">
        <v>4470</v>
      </c>
      <c r="D132" s="578" t="s">
        <v>3536</v>
      </c>
      <c r="E132" s="578" t="s">
        <v>4349</v>
      </c>
      <c r="F132" s="578" t="s">
        <v>47</v>
      </c>
      <c r="G132" s="578" t="s">
        <v>4295</v>
      </c>
      <c r="H132" s="578" t="s">
        <v>1805</v>
      </c>
      <c r="I132" s="578" t="s">
        <v>2059</v>
      </c>
      <c r="J132" s="578" t="s">
        <v>3366</v>
      </c>
      <c r="K132" s="578" t="s">
        <v>1549</v>
      </c>
      <c r="L132" s="579" t="s">
        <v>1472</v>
      </c>
      <c r="M132" s="580" t="s">
        <v>4519</v>
      </c>
      <c r="N132" s="578" t="s">
        <v>4496</v>
      </c>
      <c r="O132" s="578" t="s">
        <v>3477</v>
      </c>
      <c r="P132" s="578" t="s">
        <v>230</v>
      </c>
      <c r="Q132" s="578" t="s">
        <v>230</v>
      </c>
      <c r="R132" s="578" t="s">
        <v>4423</v>
      </c>
      <c r="S132" s="578" t="s">
        <v>919</v>
      </c>
      <c r="T132" s="578" t="s">
        <v>1833</v>
      </c>
      <c r="U132" s="578" t="s">
        <v>402</v>
      </c>
      <c r="V132" s="578" t="s">
        <v>2048</v>
      </c>
      <c r="W132" s="581" t="s">
        <v>2470</v>
      </c>
      <c r="X132" s="590" t="s">
        <v>362</v>
      </c>
      <c r="Y132" s="286"/>
      <c r="Z132" s="585"/>
      <c r="AA132" s="585"/>
    </row>
    <row r="133" spans="1:27" s="551" customFormat="1" ht="11.4" customHeight="1">
      <c r="A133" s="286"/>
      <c r="B133" s="475" t="s">
        <v>4776</v>
      </c>
      <c r="C133" s="577" t="s">
        <v>2328</v>
      </c>
      <c r="D133" s="578" t="s">
        <v>1935</v>
      </c>
      <c r="E133" s="578" t="s">
        <v>2627</v>
      </c>
      <c r="F133" s="578" t="s">
        <v>47</v>
      </c>
      <c r="G133" s="578" t="s">
        <v>3329</v>
      </c>
      <c r="H133" s="578" t="s">
        <v>1435</v>
      </c>
      <c r="I133" s="578" t="s">
        <v>2827</v>
      </c>
      <c r="J133" s="578" t="s">
        <v>4320</v>
      </c>
      <c r="K133" s="578" t="s">
        <v>1287</v>
      </c>
      <c r="L133" s="579" t="s">
        <v>4193</v>
      </c>
      <c r="M133" s="580" t="s">
        <v>4345</v>
      </c>
      <c r="N133" s="578" t="s">
        <v>3487</v>
      </c>
      <c r="O133" s="578" t="s">
        <v>4417</v>
      </c>
      <c r="P133" s="578" t="s">
        <v>230</v>
      </c>
      <c r="Q133" s="578" t="s">
        <v>230</v>
      </c>
      <c r="R133" s="578" t="s">
        <v>2244</v>
      </c>
      <c r="S133" s="578" t="s">
        <v>4469</v>
      </c>
      <c r="T133" s="578" t="s">
        <v>402</v>
      </c>
      <c r="U133" s="578" t="s">
        <v>4096</v>
      </c>
      <c r="V133" s="578" t="s">
        <v>3503</v>
      </c>
      <c r="W133" s="581" t="s">
        <v>4269</v>
      </c>
      <c r="X133" s="590" t="s">
        <v>4776</v>
      </c>
      <c r="Y133" s="286"/>
      <c r="Z133" s="585"/>
      <c r="AA133" s="585"/>
    </row>
    <row r="134" spans="1:27" s="438" customFormat="1" ht="11.4" customHeight="1">
      <c r="A134" s="284" t="s">
        <v>121</v>
      </c>
      <c r="B134" s="467" t="s">
        <v>37</v>
      </c>
      <c r="C134" s="570" t="s">
        <v>1943</v>
      </c>
      <c r="D134" s="571" t="s">
        <v>700</v>
      </c>
      <c r="E134" s="571" t="s">
        <v>998</v>
      </c>
      <c r="F134" s="571" t="s">
        <v>230</v>
      </c>
      <c r="G134" s="571" t="s">
        <v>2244</v>
      </c>
      <c r="H134" s="571" t="s">
        <v>3438</v>
      </c>
      <c r="I134" s="571" t="s">
        <v>230</v>
      </c>
      <c r="J134" s="571" t="s">
        <v>230</v>
      </c>
      <c r="K134" s="571" t="s">
        <v>3428</v>
      </c>
      <c r="L134" s="572" t="s">
        <v>4519</v>
      </c>
      <c r="M134" s="573" t="s">
        <v>230</v>
      </c>
      <c r="N134" s="571" t="s">
        <v>230</v>
      </c>
      <c r="O134" s="571" t="s">
        <v>2243</v>
      </c>
      <c r="P134" s="571" t="s">
        <v>2013</v>
      </c>
      <c r="Q134" s="571" t="s">
        <v>2842</v>
      </c>
      <c r="R134" s="571" t="s">
        <v>447</v>
      </c>
      <c r="S134" s="571" t="s">
        <v>1410</v>
      </c>
      <c r="T134" s="571" t="s">
        <v>4183</v>
      </c>
      <c r="U134" s="571" t="s">
        <v>3322</v>
      </c>
      <c r="V134" s="571" t="s">
        <v>946</v>
      </c>
      <c r="W134" s="574" t="s">
        <v>230</v>
      </c>
      <c r="X134" s="587" t="s">
        <v>37</v>
      </c>
      <c r="Y134" s="284" t="s">
        <v>121</v>
      </c>
      <c r="Z134" s="576"/>
      <c r="AA134" s="576"/>
    </row>
    <row r="135" spans="1:27" s="551" customFormat="1" ht="11.4" customHeight="1">
      <c r="A135" s="286"/>
      <c r="B135" s="473" t="s">
        <v>38</v>
      </c>
      <c r="C135" s="577" t="s">
        <v>977</v>
      </c>
      <c r="D135" s="578" t="s">
        <v>2401</v>
      </c>
      <c r="E135" s="578" t="s">
        <v>3224</v>
      </c>
      <c r="F135" s="578" t="s">
        <v>230</v>
      </c>
      <c r="G135" s="578" t="s">
        <v>4344</v>
      </c>
      <c r="H135" s="578" t="s">
        <v>230</v>
      </c>
      <c r="I135" s="578" t="s">
        <v>3516</v>
      </c>
      <c r="J135" s="578" t="s">
        <v>2741</v>
      </c>
      <c r="K135" s="578" t="s">
        <v>1549</v>
      </c>
      <c r="L135" s="579" t="s">
        <v>3759</v>
      </c>
      <c r="M135" s="580" t="s">
        <v>230</v>
      </c>
      <c r="N135" s="578" t="s">
        <v>230</v>
      </c>
      <c r="O135" s="578" t="s">
        <v>2515</v>
      </c>
      <c r="P135" s="578" t="s">
        <v>1341</v>
      </c>
      <c r="Q135" s="578" t="s">
        <v>4079</v>
      </c>
      <c r="R135" s="578" t="s">
        <v>4097</v>
      </c>
      <c r="S135" s="578" t="s">
        <v>3962</v>
      </c>
      <c r="T135" s="578" t="s">
        <v>808</v>
      </c>
      <c r="U135" s="578" t="s">
        <v>3393</v>
      </c>
      <c r="V135" s="578" t="s">
        <v>968</v>
      </c>
      <c r="W135" s="581" t="s">
        <v>230</v>
      </c>
      <c r="X135" s="588" t="s">
        <v>38</v>
      </c>
      <c r="Y135" s="286"/>
      <c r="Z135" s="585"/>
      <c r="AA135" s="585"/>
    </row>
    <row r="136" spans="1:27" s="551" customFormat="1" ht="11.4" customHeight="1">
      <c r="A136" s="286"/>
      <c r="B136" s="474" t="s">
        <v>361</v>
      </c>
      <c r="C136" s="577" t="s">
        <v>4329</v>
      </c>
      <c r="D136" s="578" t="s">
        <v>2749</v>
      </c>
      <c r="E136" s="578" t="s">
        <v>4338</v>
      </c>
      <c r="F136" s="578" t="s">
        <v>230</v>
      </c>
      <c r="G136" s="578" t="s">
        <v>1558</v>
      </c>
      <c r="H136" s="578" t="s">
        <v>949</v>
      </c>
      <c r="I136" s="578" t="s">
        <v>230</v>
      </c>
      <c r="J136" s="578" t="s">
        <v>230</v>
      </c>
      <c r="K136" s="578" t="s">
        <v>3804</v>
      </c>
      <c r="L136" s="579" t="s">
        <v>4366</v>
      </c>
      <c r="M136" s="580" t="s">
        <v>47</v>
      </c>
      <c r="N136" s="578" t="s">
        <v>4618</v>
      </c>
      <c r="O136" s="578" t="s">
        <v>4401</v>
      </c>
      <c r="P136" s="578" t="s">
        <v>808</v>
      </c>
      <c r="Q136" s="578" t="s">
        <v>1584</v>
      </c>
      <c r="R136" s="578" t="s">
        <v>2512</v>
      </c>
      <c r="S136" s="578" t="s">
        <v>742</v>
      </c>
      <c r="T136" s="578" t="s">
        <v>3578</v>
      </c>
      <c r="U136" s="578" t="s">
        <v>1287</v>
      </c>
      <c r="V136" s="578" t="s">
        <v>687</v>
      </c>
      <c r="W136" s="581" t="s">
        <v>230</v>
      </c>
      <c r="X136" s="589" t="s">
        <v>361</v>
      </c>
      <c r="Y136" s="286"/>
      <c r="Z136" s="585"/>
      <c r="AA136" s="585"/>
    </row>
    <row r="137" spans="1:27" s="551" customFormat="1" ht="11.4" customHeight="1">
      <c r="A137" s="286"/>
      <c r="B137" s="475" t="s">
        <v>362</v>
      </c>
      <c r="C137" s="577" t="s">
        <v>827</v>
      </c>
      <c r="D137" s="578" t="s">
        <v>3008</v>
      </c>
      <c r="E137" s="578" t="s">
        <v>4319</v>
      </c>
      <c r="F137" s="578" t="s">
        <v>230</v>
      </c>
      <c r="G137" s="578" t="s">
        <v>4330</v>
      </c>
      <c r="H137" s="578" t="s">
        <v>1550</v>
      </c>
      <c r="I137" s="578" t="s">
        <v>230</v>
      </c>
      <c r="J137" s="578" t="s">
        <v>230</v>
      </c>
      <c r="K137" s="578" t="s">
        <v>4220</v>
      </c>
      <c r="L137" s="579" t="s">
        <v>2784</v>
      </c>
      <c r="M137" s="580" t="s">
        <v>47</v>
      </c>
      <c r="N137" s="578" t="s">
        <v>2749</v>
      </c>
      <c r="O137" s="578" t="s">
        <v>1281</v>
      </c>
      <c r="P137" s="578" t="s">
        <v>2456</v>
      </c>
      <c r="Q137" s="578" t="s">
        <v>2829</v>
      </c>
      <c r="R137" s="578" t="s">
        <v>3087</v>
      </c>
      <c r="S137" s="578" t="s">
        <v>3195</v>
      </c>
      <c r="T137" s="578" t="s">
        <v>2401</v>
      </c>
      <c r="U137" s="578" t="s">
        <v>4193</v>
      </c>
      <c r="V137" s="578" t="s">
        <v>1585</v>
      </c>
      <c r="W137" s="581" t="s">
        <v>230</v>
      </c>
      <c r="X137" s="590" t="s">
        <v>362</v>
      </c>
      <c r="Y137" s="286"/>
      <c r="Z137" s="585"/>
      <c r="AA137" s="585"/>
    </row>
    <row r="138" spans="1:27" s="551" customFormat="1" ht="11.4" customHeight="1">
      <c r="A138" s="286"/>
      <c r="B138" s="475" t="s">
        <v>4776</v>
      </c>
      <c r="C138" s="577" t="s">
        <v>962</v>
      </c>
      <c r="D138" s="578" t="s">
        <v>3104</v>
      </c>
      <c r="E138" s="578" t="s">
        <v>2090</v>
      </c>
      <c r="F138" s="578" t="s">
        <v>47</v>
      </c>
      <c r="G138" s="578" t="s">
        <v>3428</v>
      </c>
      <c r="H138" s="578" t="s">
        <v>4424</v>
      </c>
      <c r="I138" s="578" t="s">
        <v>691</v>
      </c>
      <c r="J138" s="578" t="s">
        <v>230</v>
      </c>
      <c r="K138" s="578" t="s">
        <v>2403</v>
      </c>
      <c r="L138" s="579" t="s">
        <v>4372</v>
      </c>
      <c r="M138" s="580" t="s">
        <v>1533</v>
      </c>
      <c r="N138" s="578" t="s">
        <v>4153</v>
      </c>
      <c r="O138" s="578" t="s">
        <v>1748</v>
      </c>
      <c r="P138" s="578" t="s">
        <v>230</v>
      </c>
      <c r="Q138" s="578" t="s">
        <v>1552</v>
      </c>
      <c r="R138" s="578" t="s">
        <v>2262</v>
      </c>
      <c r="S138" s="578" t="s">
        <v>805</v>
      </c>
      <c r="T138" s="578" t="s">
        <v>665</v>
      </c>
      <c r="U138" s="578" t="s">
        <v>4123</v>
      </c>
      <c r="V138" s="578" t="s">
        <v>969</v>
      </c>
      <c r="W138" s="581" t="s">
        <v>230</v>
      </c>
      <c r="X138" s="590" t="s">
        <v>4776</v>
      </c>
      <c r="Y138" s="286"/>
      <c r="Z138" s="585"/>
      <c r="AA138" s="585"/>
    </row>
    <row r="139" spans="1:27" s="438" customFormat="1" ht="11.4" customHeight="1">
      <c r="A139" s="284" t="s">
        <v>122</v>
      </c>
      <c r="B139" s="467" t="s">
        <v>37</v>
      </c>
      <c r="C139" s="570" t="s">
        <v>3940</v>
      </c>
      <c r="D139" s="571" t="s">
        <v>230</v>
      </c>
      <c r="E139" s="571" t="s">
        <v>1550</v>
      </c>
      <c r="F139" s="571" t="s">
        <v>47</v>
      </c>
      <c r="G139" s="571" t="s">
        <v>3536</v>
      </c>
      <c r="H139" s="571" t="s">
        <v>931</v>
      </c>
      <c r="I139" s="571" t="s">
        <v>742</v>
      </c>
      <c r="J139" s="571" t="s">
        <v>2676</v>
      </c>
      <c r="K139" s="571" t="s">
        <v>3148</v>
      </c>
      <c r="L139" s="572" t="s">
        <v>1552</v>
      </c>
      <c r="M139" s="573" t="s">
        <v>3372</v>
      </c>
      <c r="N139" s="571" t="s">
        <v>1898</v>
      </c>
      <c r="O139" s="571" t="s">
        <v>3534</v>
      </c>
      <c r="P139" s="571" t="s">
        <v>4372</v>
      </c>
      <c r="Q139" s="571" t="s">
        <v>563</v>
      </c>
      <c r="R139" s="571" t="s">
        <v>3759</v>
      </c>
      <c r="S139" s="571" t="s">
        <v>1558</v>
      </c>
      <c r="T139" s="571" t="s">
        <v>4149</v>
      </c>
      <c r="U139" s="571" t="s">
        <v>2531</v>
      </c>
      <c r="V139" s="571" t="s">
        <v>946</v>
      </c>
      <c r="W139" s="574" t="s">
        <v>230</v>
      </c>
      <c r="X139" s="587" t="s">
        <v>37</v>
      </c>
      <c r="Y139" s="284" t="s">
        <v>122</v>
      </c>
      <c r="Z139" s="576"/>
      <c r="AA139" s="576"/>
    </row>
    <row r="140" spans="1:27" s="551" customFormat="1" ht="11.4" customHeight="1">
      <c r="A140" s="286"/>
      <c r="B140" s="473" t="s">
        <v>38</v>
      </c>
      <c r="C140" s="577" t="s">
        <v>4471</v>
      </c>
      <c r="D140" s="578" t="s">
        <v>230</v>
      </c>
      <c r="E140" s="578" t="s">
        <v>2355</v>
      </c>
      <c r="F140" s="578" t="s">
        <v>47</v>
      </c>
      <c r="G140" s="578" t="s">
        <v>1909</v>
      </c>
      <c r="H140" s="578" t="s">
        <v>3440</v>
      </c>
      <c r="I140" s="578" t="s">
        <v>2040</v>
      </c>
      <c r="J140" s="578" t="s">
        <v>3974</v>
      </c>
      <c r="K140" s="578" t="s">
        <v>4344</v>
      </c>
      <c r="L140" s="579" t="s">
        <v>3757</v>
      </c>
      <c r="M140" s="580" t="s">
        <v>4620</v>
      </c>
      <c r="N140" s="578" t="s">
        <v>2842</v>
      </c>
      <c r="O140" s="578" t="s">
        <v>1262</v>
      </c>
      <c r="P140" s="578" t="s">
        <v>1598</v>
      </c>
      <c r="Q140" s="578" t="s">
        <v>4363</v>
      </c>
      <c r="R140" s="578" t="s">
        <v>769</v>
      </c>
      <c r="S140" s="578" t="s">
        <v>4305</v>
      </c>
      <c r="T140" s="578" t="s">
        <v>2040</v>
      </c>
      <c r="U140" s="578" t="s">
        <v>949</v>
      </c>
      <c r="V140" s="578" t="s">
        <v>4489</v>
      </c>
      <c r="W140" s="581" t="s">
        <v>230</v>
      </c>
      <c r="X140" s="588" t="s">
        <v>38</v>
      </c>
      <c r="Y140" s="286"/>
      <c r="Z140" s="585"/>
      <c r="AA140" s="585"/>
    </row>
    <row r="141" spans="1:27" s="551" customFormat="1" ht="11.4" customHeight="1">
      <c r="A141" s="286"/>
      <c r="B141" s="474" t="s">
        <v>361</v>
      </c>
      <c r="C141" s="577" t="s">
        <v>2461</v>
      </c>
      <c r="D141" s="578" t="s">
        <v>230</v>
      </c>
      <c r="E141" s="578" t="s">
        <v>2202</v>
      </c>
      <c r="F141" s="578" t="s">
        <v>47</v>
      </c>
      <c r="G141" s="578" t="s">
        <v>1971</v>
      </c>
      <c r="H141" s="578" t="s">
        <v>4547</v>
      </c>
      <c r="I141" s="578" t="s">
        <v>2807</v>
      </c>
      <c r="J141" s="578" t="s">
        <v>4480</v>
      </c>
      <c r="K141" s="578" t="s">
        <v>1571</v>
      </c>
      <c r="L141" s="579" t="s">
        <v>4339</v>
      </c>
      <c r="M141" s="580" t="s">
        <v>3948</v>
      </c>
      <c r="N141" s="578" t="s">
        <v>3148</v>
      </c>
      <c r="O141" s="578" t="s">
        <v>4465</v>
      </c>
      <c r="P141" s="578" t="s">
        <v>3763</v>
      </c>
      <c r="Q141" s="578" t="s">
        <v>3114</v>
      </c>
      <c r="R141" s="578" t="s">
        <v>3570</v>
      </c>
      <c r="S141" s="578" t="s">
        <v>4503</v>
      </c>
      <c r="T141" s="578" t="s">
        <v>2815</v>
      </c>
      <c r="U141" s="578" t="s">
        <v>3389</v>
      </c>
      <c r="V141" s="578" t="s">
        <v>3427</v>
      </c>
      <c r="W141" s="581" t="s">
        <v>230</v>
      </c>
      <c r="X141" s="589" t="s">
        <v>361</v>
      </c>
      <c r="Y141" s="286"/>
      <c r="Z141" s="585"/>
      <c r="AA141" s="585"/>
    </row>
    <row r="142" spans="1:27" s="551" customFormat="1" ht="11.4" customHeight="1">
      <c r="A142" s="286"/>
      <c r="B142" s="475" t="s">
        <v>362</v>
      </c>
      <c r="C142" s="577" t="s">
        <v>1307</v>
      </c>
      <c r="D142" s="578" t="s">
        <v>230</v>
      </c>
      <c r="E142" s="578" t="s">
        <v>3768</v>
      </c>
      <c r="F142" s="578" t="s">
        <v>47</v>
      </c>
      <c r="G142" s="578" t="s">
        <v>4505</v>
      </c>
      <c r="H142" s="578" t="s">
        <v>2091</v>
      </c>
      <c r="I142" s="578" t="s">
        <v>1787</v>
      </c>
      <c r="J142" s="578" t="s">
        <v>4382</v>
      </c>
      <c r="K142" s="578" t="s">
        <v>1257</v>
      </c>
      <c r="L142" s="579" t="s">
        <v>2377</v>
      </c>
      <c r="M142" s="580" t="s">
        <v>2779</v>
      </c>
      <c r="N142" s="578" t="s">
        <v>3921</v>
      </c>
      <c r="O142" s="578" t="s">
        <v>4455</v>
      </c>
      <c r="P142" s="578" t="s">
        <v>230</v>
      </c>
      <c r="Q142" s="578" t="s">
        <v>2286</v>
      </c>
      <c r="R142" s="578" t="s">
        <v>4228</v>
      </c>
      <c r="S142" s="578" t="s">
        <v>1525</v>
      </c>
      <c r="T142" s="578" t="s">
        <v>4285</v>
      </c>
      <c r="U142" s="578" t="s">
        <v>4308</v>
      </c>
      <c r="V142" s="578" t="s">
        <v>1999</v>
      </c>
      <c r="W142" s="581" t="s">
        <v>230</v>
      </c>
      <c r="X142" s="590" t="s">
        <v>362</v>
      </c>
      <c r="Y142" s="286"/>
      <c r="Z142" s="585"/>
      <c r="AA142" s="585"/>
    </row>
    <row r="143" spans="1:27" s="551" customFormat="1" ht="11.4" customHeight="1">
      <c r="A143" s="286"/>
      <c r="B143" s="475" t="s">
        <v>4776</v>
      </c>
      <c r="C143" s="577" t="s">
        <v>4412</v>
      </c>
      <c r="D143" s="578" t="s">
        <v>230</v>
      </c>
      <c r="E143" s="578" t="s">
        <v>4406</v>
      </c>
      <c r="F143" s="578" t="s">
        <v>47</v>
      </c>
      <c r="G143" s="578" t="s">
        <v>1838</v>
      </c>
      <c r="H143" s="578" t="s">
        <v>2446</v>
      </c>
      <c r="I143" s="578" t="s">
        <v>885</v>
      </c>
      <c r="J143" s="578" t="s">
        <v>4483</v>
      </c>
      <c r="K143" s="578" t="s">
        <v>2531</v>
      </c>
      <c r="L143" s="579" t="s">
        <v>4498</v>
      </c>
      <c r="M143" s="580" t="s">
        <v>948</v>
      </c>
      <c r="N143" s="578" t="s">
        <v>4428</v>
      </c>
      <c r="O143" s="578" t="s">
        <v>2084</v>
      </c>
      <c r="P143" s="578" t="s">
        <v>3762</v>
      </c>
      <c r="Q143" s="578" t="s">
        <v>1598</v>
      </c>
      <c r="R143" s="578" t="s">
        <v>1588</v>
      </c>
      <c r="S143" s="578" t="s">
        <v>1857</v>
      </c>
      <c r="T143" s="578" t="s">
        <v>2105</v>
      </c>
      <c r="U143" s="578" t="s">
        <v>4397</v>
      </c>
      <c r="V143" s="578" t="s">
        <v>4354</v>
      </c>
      <c r="W143" s="581" t="s">
        <v>230</v>
      </c>
      <c r="X143" s="590" t="s">
        <v>4776</v>
      </c>
      <c r="Y143" s="286"/>
      <c r="Z143" s="585"/>
      <c r="AA143" s="585"/>
    </row>
    <row r="144" spans="1:27" s="438" customFormat="1" ht="11.4" customHeight="1">
      <c r="A144" s="284" t="s">
        <v>123</v>
      </c>
      <c r="B144" s="467" t="s">
        <v>37</v>
      </c>
      <c r="C144" s="570" t="s">
        <v>4355</v>
      </c>
      <c r="D144" s="571" t="s">
        <v>1226</v>
      </c>
      <c r="E144" s="571" t="s">
        <v>3257</v>
      </c>
      <c r="F144" s="571" t="s">
        <v>4066</v>
      </c>
      <c r="G144" s="571" t="s">
        <v>1975</v>
      </c>
      <c r="H144" s="571" t="s">
        <v>1422</v>
      </c>
      <c r="I144" s="571" t="s">
        <v>2847</v>
      </c>
      <c r="J144" s="571" t="s">
        <v>952</v>
      </c>
      <c r="K144" s="571" t="s">
        <v>4336</v>
      </c>
      <c r="L144" s="572" t="s">
        <v>1799</v>
      </c>
      <c r="M144" s="573" t="s">
        <v>2327</v>
      </c>
      <c r="N144" s="571" t="s">
        <v>2828</v>
      </c>
      <c r="O144" s="571" t="s">
        <v>4503</v>
      </c>
      <c r="P144" s="571" t="s">
        <v>2033</v>
      </c>
      <c r="Q144" s="571" t="s">
        <v>4462</v>
      </c>
      <c r="R144" s="571" t="s">
        <v>557</v>
      </c>
      <c r="S144" s="571" t="s">
        <v>2118</v>
      </c>
      <c r="T144" s="571" t="s">
        <v>1969</v>
      </c>
      <c r="U144" s="571" t="s">
        <v>2604</v>
      </c>
      <c r="V144" s="571" t="s">
        <v>4436</v>
      </c>
      <c r="W144" s="574" t="s">
        <v>2046</v>
      </c>
      <c r="X144" s="587" t="s">
        <v>37</v>
      </c>
      <c r="Y144" s="284" t="s">
        <v>123</v>
      </c>
      <c r="Z144" s="576"/>
      <c r="AA144" s="576"/>
    </row>
    <row r="145" spans="1:27" s="551" customFormat="1" ht="11.4" customHeight="1">
      <c r="A145" s="286"/>
      <c r="B145" s="473" t="s">
        <v>38</v>
      </c>
      <c r="C145" s="577" t="s">
        <v>808</v>
      </c>
      <c r="D145" s="578" t="s">
        <v>918</v>
      </c>
      <c r="E145" s="578" t="s">
        <v>1915</v>
      </c>
      <c r="F145" s="578" t="s">
        <v>2015</v>
      </c>
      <c r="G145" s="578" t="s">
        <v>3120</v>
      </c>
      <c r="H145" s="578" t="s">
        <v>4525</v>
      </c>
      <c r="I145" s="578" t="s">
        <v>1588</v>
      </c>
      <c r="J145" s="578" t="s">
        <v>2794</v>
      </c>
      <c r="K145" s="578" t="s">
        <v>1410</v>
      </c>
      <c r="L145" s="579" t="s">
        <v>2240</v>
      </c>
      <c r="M145" s="580" t="s">
        <v>4283</v>
      </c>
      <c r="N145" s="578" t="s">
        <v>4474</v>
      </c>
      <c r="O145" s="578" t="s">
        <v>3041</v>
      </c>
      <c r="P145" s="578" t="s">
        <v>1585</v>
      </c>
      <c r="Q145" s="578" t="s">
        <v>1769</v>
      </c>
      <c r="R145" s="578" t="s">
        <v>857</v>
      </c>
      <c r="S145" s="578" t="s">
        <v>4220</v>
      </c>
      <c r="T145" s="578" t="s">
        <v>2036</v>
      </c>
      <c r="U145" s="578" t="s">
        <v>560</v>
      </c>
      <c r="V145" s="578" t="s">
        <v>966</v>
      </c>
      <c r="W145" s="581" t="s">
        <v>417</v>
      </c>
      <c r="X145" s="588" t="s">
        <v>38</v>
      </c>
      <c r="Y145" s="286"/>
      <c r="Z145" s="585"/>
      <c r="AA145" s="585"/>
    </row>
    <row r="146" spans="1:27" s="551" customFormat="1" ht="11.4" customHeight="1">
      <c r="A146" s="286"/>
      <c r="B146" s="474" t="s">
        <v>361</v>
      </c>
      <c r="C146" s="577" t="s">
        <v>4331</v>
      </c>
      <c r="D146" s="578" t="s">
        <v>800</v>
      </c>
      <c r="E146" s="578" t="s">
        <v>3776</v>
      </c>
      <c r="F146" s="578" t="s">
        <v>1287</v>
      </c>
      <c r="G146" s="578" t="s">
        <v>1831</v>
      </c>
      <c r="H146" s="578" t="s">
        <v>881</v>
      </c>
      <c r="I146" s="578" t="s">
        <v>3465</v>
      </c>
      <c r="J146" s="578" t="s">
        <v>4458</v>
      </c>
      <c r="K146" s="578" t="s">
        <v>2344</v>
      </c>
      <c r="L146" s="579" t="s">
        <v>4611</v>
      </c>
      <c r="M146" s="580" t="s">
        <v>2367</v>
      </c>
      <c r="N146" s="578" t="s">
        <v>4072</v>
      </c>
      <c r="O146" s="578" t="s">
        <v>4464</v>
      </c>
      <c r="P146" s="578" t="s">
        <v>690</v>
      </c>
      <c r="Q146" s="578" t="s">
        <v>2137</v>
      </c>
      <c r="R146" s="578" t="s">
        <v>2297</v>
      </c>
      <c r="S146" s="578" t="s">
        <v>2391</v>
      </c>
      <c r="T146" s="578" t="s">
        <v>795</v>
      </c>
      <c r="U146" s="578" t="s">
        <v>3423</v>
      </c>
      <c r="V146" s="578" t="s">
        <v>811</v>
      </c>
      <c r="W146" s="581" t="s">
        <v>3266</v>
      </c>
      <c r="X146" s="589" t="s">
        <v>361</v>
      </c>
      <c r="Y146" s="286"/>
      <c r="Z146" s="585"/>
      <c r="AA146" s="585"/>
    </row>
    <row r="147" spans="1:27" s="551" customFormat="1" ht="11.4" customHeight="1">
      <c r="A147" s="286"/>
      <c r="B147" s="475" t="s">
        <v>362</v>
      </c>
      <c r="C147" s="577" t="s">
        <v>1561</v>
      </c>
      <c r="D147" s="578" t="s">
        <v>3713</v>
      </c>
      <c r="E147" s="578" t="s">
        <v>4498</v>
      </c>
      <c r="F147" s="578" t="s">
        <v>4399</v>
      </c>
      <c r="G147" s="578" t="s">
        <v>806</v>
      </c>
      <c r="H147" s="578" t="s">
        <v>4621</v>
      </c>
      <c r="I147" s="578" t="s">
        <v>3224</v>
      </c>
      <c r="J147" s="578" t="s">
        <v>1410</v>
      </c>
      <c r="K147" s="578" t="s">
        <v>3831</v>
      </c>
      <c r="L147" s="579" t="s">
        <v>3757</v>
      </c>
      <c r="M147" s="580" t="s">
        <v>3590</v>
      </c>
      <c r="N147" s="578" t="s">
        <v>4622</v>
      </c>
      <c r="O147" s="578" t="s">
        <v>4456</v>
      </c>
      <c r="P147" s="578" t="s">
        <v>4304</v>
      </c>
      <c r="Q147" s="578" t="s">
        <v>2250</v>
      </c>
      <c r="R147" s="578" t="s">
        <v>4489</v>
      </c>
      <c r="S147" s="578" t="s">
        <v>4482</v>
      </c>
      <c r="T147" s="578" t="s">
        <v>691</v>
      </c>
      <c r="U147" s="578" t="s">
        <v>1971</v>
      </c>
      <c r="V147" s="578" t="s">
        <v>2616</v>
      </c>
      <c r="W147" s="581" t="s">
        <v>2791</v>
      </c>
      <c r="X147" s="590" t="s">
        <v>362</v>
      </c>
      <c r="Y147" s="286"/>
      <c r="Z147" s="585"/>
      <c r="AA147" s="585"/>
    </row>
    <row r="148" spans="1:27" s="551" customFormat="1" ht="11.4" customHeight="1">
      <c r="A148" s="286"/>
      <c r="B148" s="475" t="s">
        <v>4776</v>
      </c>
      <c r="C148" s="577" t="s">
        <v>921</v>
      </c>
      <c r="D148" s="578" t="s">
        <v>4350</v>
      </c>
      <c r="E148" s="578" t="s">
        <v>4123</v>
      </c>
      <c r="F148" s="578" t="s">
        <v>230</v>
      </c>
      <c r="G148" s="578" t="s">
        <v>3565</v>
      </c>
      <c r="H148" s="578" t="s">
        <v>5359</v>
      </c>
      <c r="I148" s="578" t="s">
        <v>230</v>
      </c>
      <c r="J148" s="578" t="s">
        <v>2704</v>
      </c>
      <c r="K148" s="578" t="s">
        <v>2804</v>
      </c>
      <c r="L148" s="579" t="s">
        <v>2344</v>
      </c>
      <c r="M148" s="580" t="s">
        <v>1511</v>
      </c>
      <c r="N148" s="578" t="s">
        <v>3440</v>
      </c>
      <c r="O148" s="578" t="s">
        <v>3736</v>
      </c>
      <c r="P148" s="578" t="s">
        <v>3834</v>
      </c>
      <c r="Q148" s="578" t="s">
        <v>3197</v>
      </c>
      <c r="R148" s="578" t="s">
        <v>2842</v>
      </c>
      <c r="S148" s="578" t="s">
        <v>1536</v>
      </c>
      <c r="T148" s="578" t="s">
        <v>4451</v>
      </c>
      <c r="U148" s="578" t="s">
        <v>1920</v>
      </c>
      <c r="V148" s="578" t="s">
        <v>3602</v>
      </c>
      <c r="W148" s="581" t="s">
        <v>2795</v>
      </c>
      <c r="X148" s="590" t="s">
        <v>4776</v>
      </c>
      <c r="Y148" s="286"/>
      <c r="Z148" s="585"/>
      <c r="AA148" s="585"/>
    </row>
    <row r="149" spans="1:27" s="438" customFormat="1" ht="11.4" customHeight="1">
      <c r="A149" s="284" t="s">
        <v>124</v>
      </c>
      <c r="B149" s="467" t="s">
        <v>37</v>
      </c>
      <c r="C149" s="570" t="s">
        <v>3366</v>
      </c>
      <c r="D149" s="571" t="s">
        <v>4497</v>
      </c>
      <c r="E149" s="571" t="s">
        <v>4289</v>
      </c>
      <c r="F149" s="571" t="s">
        <v>47</v>
      </c>
      <c r="G149" s="571" t="s">
        <v>4505</v>
      </c>
      <c r="H149" s="571" t="s">
        <v>230</v>
      </c>
      <c r="I149" s="571" t="s">
        <v>230</v>
      </c>
      <c r="J149" s="571" t="s">
        <v>2807</v>
      </c>
      <c r="K149" s="571" t="s">
        <v>2244</v>
      </c>
      <c r="L149" s="572" t="s">
        <v>2513</v>
      </c>
      <c r="M149" s="573" t="s">
        <v>230</v>
      </c>
      <c r="N149" s="571" t="s">
        <v>2200</v>
      </c>
      <c r="O149" s="571" t="s">
        <v>2304</v>
      </c>
      <c r="P149" s="571" t="s">
        <v>2794</v>
      </c>
      <c r="Q149" s="571" t="s">
        <v>1191</v>
      </c>
      <c r="R149" s="571" t="s">
        <v>811</v>
      </c>
      <c r="S149" s="571" t="s">
        <v>4425</v>
      </c>
      <c r="T149" s="571" t="s">
        <v>2645</v>
      </c>
      <c r="U149" s="571" t="s">
        <v>3270</v>
      </c>
      <c r="V149" s="571" t="s">
        <v>844</v>
      </c>
      <c r="W149" s="574" t="s">
        <v>230</v>
      </c>
      <c r="X149" s="587" t="s">
        <v>37</v>
      </c>
      <c r="Y149" s="284" t="s">
        <v>124</v>
      </c>
      <c r="Z149" s="576"/>
      <c r="AA149" s="576"/>
    </row>
    <row r="150" spans="1:27" s="551" customFormat="1" ht="11.4" customHeight="1">
      <c r="A150" s="286"/>
      <c r="B150" s="473" t="s">
        <v>38</v>
      </c>
      <c r="C150" s="577" t="s">
        <v>1262</v>
      </c>
      <c r="D150" s="578" t="s">
        <v>4611</v>
      </c>
      <c r="E150" s="578" t="s">
        <v>4623</v>
      </c>
      <c r="F150" s="578" t="s">
        <v>47</v>
      </c>
      <c r="G150" s="578" t="s">
        <v>1806</v>
      </c>
      <c r="H150" s="578" t="s">
        <v>230</v>
      </c>
      <c r="I150" s="578" t="s">
        <v>230</v>
      </c>
      <c r="J150" s="578" t="s">
        <v>1210</v>
      </c>
      <c r="K150" s="578" t="s">
        <v>2188</v>
      </c>
      <c r="L150" s="579" t="s">
        <v>756</v>
      </c>
      <c r="M150" s="580" t="s">
        <v>2070</v>
      </c>
      <c r="N150" s="578" t="s">
        <v>3491</v>
      </c>
      <c r="O150" s="578" t="s">
        <v>2474</v>
      </c>
      <c r="P150" s="578" t="s">
        <v>230</v>
      </c>
      <c r="Q150" s="578" t="s">
        <v>3527</v>
      </c>
      <c r="R150" s="578" t="s">
        <v>4361</v>
      </c>
      <c r="S150" s="578" t="s">
        <v>1558</v>
      </c>
      <c r="T150" s="578" t="s">
        <v>4329</v>
      </c>
      <c r="U150" s="578" t="s">
        <v>1551</v>
      </c>
      <c r="V150" s="578" t="s">
        <v>857</v>
      </c>
      <c r="W150" s="581" t="s">
        <v>230</v>
      </c>
      <c r="X150" s="588" t="s">
        <v>38</v>
      </c>
      <c r="Y150" s="286"/>
      <c r="Z150" s="585"/>
      <c r="AA150" s="585"/>
    </row>
    <row r="151" spans="1:27" s="551" customFormat="1" ht="11.4" customHeight="1">
      <c r="A151" s="286"/>
      <c r="B151" s="474" t="s">
        <v>361</v>
      </c>
      <c r="C151" s="577" t="s">
        <v>4290</v>
      </c>
      <c r="D151" s="578" t="s">
        <v>896</v>
      </c>
      <c r="E151" s="578" t="s">
        <v>846</v>
      </c>
      <c r="F151" s="578" t="s">
        <v>47</v>
      </c>
      <c r="G151" s="578" t="s">
        <v>4282</v>
      </c>
      <c r="H151" s="578" t="s">
        <v>230</v>
      </c>
      <c r="I151" s="578" t="s">
        <v>230</v>
      </c>
      <c r="J151" s="578" t="s">
        <v>3567</v>
      </c>
      <c r="K151" s="578" t="s">
        <v>1586</v>
      </c>
      <c r="L151" s="579" t="s">
        <v>4476</v>
      </c>
      <c r="M151" s="580" t="s">
        <v>230</v>
      </c>
      <c r="N151" s="578" t="s">
        <v>4144</v>
      </c>
      <c r="O151" s="578" t="s">
        <v>1953</v>
      </c>
      <c r="P151" s="578" t="s">
        <v>230</v>
      </c>
      <c r="Q151" s="578" t="s">
        <v>885</v>
      </c>
      <c r="R151" s="578" t="s">
        <v>2456</v>
      </c>
      <c r="S151" s="578" t="s">
        <v>2128</v>
      </c>
      <c r="T151" s="578" t="s">
        <v>902</v>
      </c>
      <c r="U151" s="578" t="s">
        <v>1854</v>
      </c>
      <c r="V151" s="578" t="s">
        <v>2069</v>
      </c>
      <c r="W151" s="581" t="s">
        <v>230</v>
      </c>
      <c r="X151" s="589" t="s">
        <v>361</v>
      </c>
      <c r="Y151" s="286"/>
      <c r="Z151" s="585"/>
      <c r="AA151" s="585"/>
    </row>
    <row r="152" spans="1:27" s="551" customFormat="1" ht="11.4" customHeight="1">
      <c r="A152" s="286"/>
      <c r="B152" s="475" t="s">
        <v>362</v>
      </c>
      <c r="C152" s="577" t="s">
        <v>3376</v>
      </c>
      <c r="D152" s="578" t="s">
        <v>693</v>
      </c>
      <c r="E152" s="578" t="s">
        <v>3479</v>
      </c>
      <c r="F152" s="578" t="s">
        <v>47</v>
      </c>
      <c r="G152" s="578" t="s">
        <v>841</v>
      </c>
      <c r="H152" s="578" t="s">
        <v>230</v>
      </c>
      <c r="I152" s="578" t="s">
        <v>230</v>
      </c>
      <c r="J152" s="578" t="s">
        <v>3831</v>
      </c>
      <c r="K152" s="578" t="s">
        <v>1831</v>
      </c>
      <c r="L152" s="579" t="s">
        <v>921</v>
      </c>
      <c r="M152" s="580" t="s">
        <v>230</v>
      </c>
      <c r="N152" s="578" t="s">
        <v>4624</v>
      </c>
      <c r="O152" s="578" t="s">
        <v>1920</v>
      </c>
      <c r="P152" s="578" t="s">
        <v>805</v>
      </c>
      <c r="Q152" s="578" t="s">
        <v>3768</v>
      </c>
      <c r="R152" s="578" t="s">
        <v>1983</v>
      </c>
      <c r="S152" s="578" t="s">
        <v>3222</v>
      </c>
      <c r="T152" s="578" t="s">
        <v>1571</v>
      </c>
      <c r="U152" s="578" t="s">
        <v>940</v>
      </c>
      <c r="V152" s="578" t="s">
        <v>3158</v>
      </c>
      <c r="W152" s="581" t="s">
        <v>230</v>
      </c>
      <c r="X152" s="590" t="s">
        <v>362</v>
      </c>
      <c r="Y152" s="286"/>
      <c r="Z152" s="585"/>
      <c r="AA152" s="585"/>
    </row>
    <row r="153" spans="1:27" s="551" customFormat="1" ht="11.4" customHeight="1">
      <c r="A153" s="286"/>
      <c r="B153" s="475" t="s">
        <v>4776</v>
      </c>
      <c r="C153" s="577" t="s">
        <v>663</v>
      </c>
      <c r="D153" s="578" t="s">
        <v>3120</v>
      </c>
      <c r="E153" s="578" t="s">
        <v>2742</v>
      </c>
      <c r="F153" s="578" t="s">
        <v>47</v>
      </c>
      <c r="G153" s="578" t="s">
        <v>5360</v>
      </c>
      <c r="H153" s="578" t="s">
        <v>230</v>
      </c>
      <c r="I153" s="578" t="s">
        <v>230</v>
      </c>
      <c r="J153" s="578" t="s">
        <v>2680</v>
      </c>
      <c r="K153" s="578" t="s">
        <v>1462</v>
      </c>
      <c r="L153" s="579" t="s">
        <v>4505</v>
      </c>
      <c r="M153" s="580" t="s">
        <v>230</v>
      </c>
      <c r="N153" s="578" t="s">
        <v>1109</v>
      </c>
      <c r="O153" s="578" t="s">
        <v>1281</v>
      </c>
      <c r="P153" s="578" t="s">
        <v>230</v>
      </c>
      <c r="Q153" s="578" t="s">
        <v>3930</v>
      </c>
      <c r="R153" s="578" t="s">
        <v>1981</v>
      </c>
      <c r="S153" s="578" t="s">
        <v>2833</v>
      </c>
      <c r="T153" s="578" t="s">
        <v>3041</v>
      </c>
      <c r="U153" s="578" t="s">
        <v>3834</v>
      </c>
      <c r="V153" s="578" t="s">
        <v>2256</v>
      </c>
      <c r="W153" s="581" t="s">
        <v>230</v>
      </c>
      <c r="X153" s="590" t="s">
        <v>4776</v>
      </c>
      <c r="Y153" s="286"/>
      <c r="Z153" s="585"/>
      <c r="AA153" s="585"/>
    </row>
    <row r="154" spans="1:27" s="438" customFormat="1" ht="11.4" customHeight="1">
      <c r="A154" s="284" t="s">
        <v>125</v>
      </c>
      <c r="B154" s="467" t="s">
        <v>37</v>
      </c>
      <c r="C154" s="570" t="s">
        <v>3834</v>
      </c>
      <c r="D154" s="571" t="s">
        <v>952</v>
      </c>
      <c r="E154" s="571" t="s">
        <v>4480</v>
      </c>
      <c r="F154" s="571" t="s">
        <v>47</v>
      </c>
      <c r="G154" s="571" t="s">
        <v>4481</v>
      </c>
      <c r="H154" s="571" t="s">
        <v>3051</v>
      </c>
      <c r="I154" s="571" t="s">
        <v>403</v>
      </c>
      <c r="J154" s="571" t="s">
        <v>4498</v>
      </c>
      <c r="K154" s="571" t="s">
        <v>4342</v>
      </c>
      <c r="L154" s="572" t="s">
        <v>4364</v>
      </c>
      <c r="M154" s="573" t="s">
        <v>2366</v>
      </c>
      <c r="N154" s="571" t="s">
        <v>3466</v>
      </c>
      <c r="O154" s="571" t="s">
        <v>1486</v>
      </c>
      <c r="P154" s="571" t="s">
        <v>2780</v>
      </c>
      <c r="Q154" s="571" t="s">
        <v>3596</v>
      </c>
      <c r="R154" s="571" t="s">
        <v>4437</v>
      </c>
      <c r="S154" s="571" t="s">
        <v>4303</v>
      </c>
      <c r="T154" s="571" t="s">
        <v>802</v>
      </c>
      <c r="U154" s="571" t="s">
        <v>2821</v>
      </c>
      <c r="V154" s="571" t="s">
        <v>1575</v>
      </c>
      <c r="W154" s="574" t="s">
        <v>2344</v>
      </c>
      <c r="X154" s="587" t="s">
        <v>37</v>
      </c>
      <c r="Y154" s="284" t="s">
        <v>125</v>
      </c>
      <c r="Z154" s="576"/>
      <c r="AA154" s="576"/>
    </row>
    <row r="155" spans="1:27" s="551" customFormat="1" ht="11.4" customHeight="1">
      <c r="A155" s="286"/>
      <c r="B155" s="473" t="s">
        <v>38</v>
      </c>
      <c r="C155" s="577" t="s">
        <v>1935</v>
      </c>
      <c r="D155" s="578" t="s">
        <v>2372</v>
      </c>
      <c r="E155" s="578" t="s">
        <v>1909</v>
      </c>
      <c r="F155" s="578" t="s">
        <v>47</v>
      </c>
      <c r="G155" s="578" t="s">
        <v>3567</v>
      </c>
      <c r="H155" s="578" t="s">
        <v>4625</v>
      </c>
      <c r="I155" s="578" t="s">
        <v>806</v>
      </c>
      <c r="J155" s="578" t="s">
        <v>4344</v>
      </c>
      <c r="K155" s="578" t="s">
        <v>1901</v>
      </c>
      <c r="L155" s="579" t="s">
        <v>2338</v>
      </c>
      <c r="M155" s="580" t="s">
        <v>2046</v>
      </c>
      <c r="N155" s="578" t="s">
        <v>4277</v>
      </c>
      <c r="O155" s="578" t="s">
        <v>4007</v>
      </c>
      <c r="P155" s="578" t="s">
        <v>1854</v>
      </c>
      <c r="Q155" s="578" t="s">
        <v>961</v>
      </c>
      <c r="R155" s="578" t="s">
        <v>896</v>
      </c>
      <c r="S155" s="578" t="s">
        <v>4555</v>
      </c>
      <c r="T155" s="578" t="s">
        <v>2401</v>
      </c>
      <c r="U155" s="578" t="s">
        <v>4392</v>
      </c>
      <c r="V155" s="578" t="s">
        <v>1625</v>
      </c>
      <c r="W155" s="581" t="s">
        <v>2390</v>
      </c>
      <c r="X155" s="588" t="s">
        <v>38</v>
      </c>
      <c r="Y155" s="286"/>
      <c r="Z155" s="585"/>
      <c r="AA155" s="585"/>
    </row>
    <row r="156" spans="1:27" s="551" customFormat="1" ht="11.4" customHeight="1">
      <c r="A156" s="286"/>
      <c r="B156" s="474" t="s">
        <v>361</v>
      </c>
      <c r="C156" s="577" t="s">
        <v>806</v>
      </c>
      <c r="D156" s="578" t="s">
        <v>3055</v>
      </c>
      <c r="E156" s="578" t="s">
        <v>3221</v>
      </c>
      <c r="F156" s="578" t="s">
        <v>47</v>
      </c>
      <c r="G156" s="578" t="s">
        <v>4360</v>
      </c>
      <c r="H156" s="578" t="s">
        <v>1397</v>
      </c>
      <c r="I156" s="578" t="s">
        <v>2202</v>
      </c>
      <c r="J156" s="578" t="s">
        <v>1888</v>
      </c>
      <c r="K156" s="578" t="s">
        <v>3195</v>
      </c>
      <c r="L156" s="579" t="s">
        <v>1186</v>
      </c>
      <c r="M156" s="580" t="s">
        <v>3270</v>
      </c>
      <c r="N156" s="578" t="s">
        <v>4463</v>
      </c>
      <c r="O156" s="578" t="s">
        <v>4406</v>
      </c>
      <c r="P156" s="578" t="s">
        <v>3835</v>
      </c>
      <c r="Q156" s="578" t="s">
        <v>2399</v>
      </c>
      <c r="R156" s="578" t="s">
        <v>4358</v>
      </c>
      <c r="S156" s="578" t="s">
        <v>2150</v>
      </c>
      <c r="T156" s="578" t="s">
        <v>3222</v>
      </c>
      <c r="U156" s="578" t="s">
        <v>3969</v>
      </c>
      <c r="V156" s="578" t="s">
        <v>4471</v>
      </c>
      <c r="W156" s="581" t="s">
        <v>3353</v>
      </c>
      <c r="X156" s="589" t="s">
        <v>361</v>
      </c>
      <c r="Y156" s="286"/>
      <c r="Z156" s="585"/>
      <c r="AA156" s="585"/>
    </row>
    <row r="157" spans="1:27" s="551" customFormat="1" ht="11.4" customHeight="1">
      <c r="A157" s="286"/>
      <c r="B157" s="475" t="s">
        <v>362</v>
      </c>
      <c r="C157" s="577" t="s">
        <v>3131</v>
      </c>
      <c r="D157" s="578" t="s">
        <v>2954</v>
      </c>
      <c r="E157" s="578" t="s">
        <v>692</v>
      </c>
      <c r="F157" s="578" t="s">
        <v>47</v>
      </c>
      <c r="G157" s="578" t="s">
        <v>3565</v>
      </c>
      <c r="H157" s="578" t="s">
        <v>4626</v>
      </c>
      <c r="I157" s="578" t="s">
        <v>4292</v>
      </c>
      <c r="J157" s="578" t="s">
        <v>3324</v>
      </c>
      <c r="K157" s="578" t="s">
        <v>1287</v>
      </c>
      <c r="L157" s="579" t="s">
        <v>1625</v>
      </c>
      <c r="M157" s="580" t="s">
        <v>4154</v>
      </c>
      <c r="N157" s="578" t="s">
        <v>1925</v>
      </c>
      <c r="O157" s="578" t="s">
        <v>4522</v>
      </c>
      <c r="P157" s="578" t="s">
        <v>4627</v>
      </c>
      <c r="Q157" s="578" t="s">
        <v>4441</v>
      </c>
      <c r="R157" s="578" t="s">
        <v>1357</v>
      </c>
      <c r="S157" s="578" t="s">
        <v>1227</v>
      </c>
      <c r="T157" s="578" t="s">
        <v>2814</v>
      </c>
      <c r="U157" s="578" t="s">
        <v>2627</v>
      </c>
      <c r="V157" s="578" t="s">
        <v>2622</v>
      </c>
      <c r="W157" s="581" t="s">
        <v>4544</v>
      </c>
      <c r="X157" s="590" t="s">
        <v>362</v>
      </c>
      <c r="Y157" s="286"/>
      <c r="Z157" s="585"/>
      <c r="AA157" s="585"/>
    </row>
    <row r="158" spans="1:27" s="551" customFormat="1" ht="11.4" customHeight="1">
      <c r="A158" s="286"/>
      <c r="B158" s="475" t="s">
        <v>4776</v>
      </c>
      <c r="C158" s="577" t="s">
        <v>4528</v>
      </c>
      <c r="D158" s="578" t="s">
        <v>3466</v>
      </c>
      <c r="E158" s="578" t="s">
        <v>3801</v>
      </c>
      <c r="F158" s="578" t="s">
        <v>47</v>
      </c>
      <c r="G158" s="578" t="s">
        <v>1528</v>
      </c>
      <c r="H158" s="578" t="s">
        <v>5171</v>
      </c>
      <c r="I158" s="578" t="s">
        <v>4171</v>
      </c>
      <c r="J158" s="578" t="s">
        <v>3142</v>
      </c>
      <c r="K158" s="578" t="s">
        <v>2243</v>
      </c>
      <c r="L158" s="579" t="s">
        <v>2004</v>
      </c>
      <c r="M158" s="580" t="s">
        <v>3195</v>
      </c>
      <c r="N158" s="578" t="s">
        <v>841</v>
      </c>
      <c r="O158" s="578" t="s">
        <v>4499</v>
      </c>
      <c r="P158" s="578" t="s">
        <v>1985</v>
      </c>
      <c r="Q158" s="578" t="s">
        <v>4309</v>
      </c>
      <c r="R158" s="578" t="s">
        <v>947</v>
      </c>
      <c r="S158" s="578" t="s">
        <v>4314</v>
      </c>
      <c r="T158" s="578" t="s">
        <v>3389</v>
      </c>
      <c r="U158" s="578" t="s">
        <v>2639</v>
      </c>
      <c r="V158" s="578" t="s">
        <v>3608</v>
      </c>
      <c r="W158" s="581" t="s">
        <v>2080</v>
      </c>
      <c r="X158" s="590" t="s">
        <v>4776</v>
      </c>
      <c r="Y158" s="286"/>
      <c r="Z158" s="585"/>
      <c r="AA158" s="585"/>
    </row>
    <row r="159" spans="1:27" s="438" customFormat="1" ht="11.4" customHeight="1">
      <c r="A159" s="281" t="s">
        <v>24</v>
      </c>
      <c r="B159" s="52" t="s">
        <v>37</v>
      </c>
      <c r="C159" s="1347" t="s">
        <v>918</v>
      </c>
      <c r="D159" s="1348" t="s">
        <v>977</v>
      </c>
      <c r="E159" s="1348" t="s">
        <v>2102</v>
      </c>
      <c r="F159" s="1348" t="s">
        <v>230</v>
      </c>
      <c r="G159" s="1348" t="s">
        <v>2822</v>
      </c>
      <c r="H159" s="1348" t="s">
        <v>3751</v>
      </c>
      <c r="I159" s="1348" t="s">
        <v>230</v>
      </c>
      <c r="J159" s="1348" t="s">
        <v>2663</v>
      </c>
      <c r="K159" s="1348" t="s">
        <v>4366</v>
      </c>
      <c r="L159" s="1349" t="s">
        <v>804</v>
      </c>
      <c r="M159" s="1350" t="s">
        <v>786</v>
      </c>
      <c r="N159" s="1348" t="s">
        <v>2377</v>
      </c>
      <c r="O159" s="1348" t="s">
        <v>4483</v>
      </c>
      <c r="P159" s="1348" t="s">
        <v>2033</v>
      </c>
      <c r="Q159" s="1348" t="s">
        <v>962</v>
      </c>
      <c r="R159" s="1348" t="s">
        <v>2233</v>
      </c>
      <c r="S159" s="1348" t="s">
        <v>2560</v>
      </c>
      <c r="T159" s="1348" t="s">
        <v>4067</v>
      </c>
      <c r="U159" s="1348" t="s">
        <v>2704</v>
      </c>
      <c r="V159" s="1348" t="s">
        <v>2847</v>
      </c>
      <c r="W159" s="1351" t="s">
        <v>3138</v>
      </c>
      <c r="X159" s="575" t="s">
        <v>37</v>
      </c>
      <c r="Y159" s="281" t="s">
        <v>24</v>
      </c>
      <c r="Z159" s="576"/>
      <c r="AA159" s="576"/>
    </row>
    <row r="160" spans="1:27" s="551" customFormat="1" ht="11.4" customHeight="1">
      <c r="A160" s="283"/>
      <c r="B160" s="55" t="s">
        <v>38</v>
      </c>
      <c r="C160" s="1352" t="s">
        <v>1750</v>
      </c>
      <c r="D160" s="1353" t="s">
        <v>1846</v>
      </c>
      <c r="E160" s="1353" t="s">
        <v>2814</v>
      </c>
      <c r="F160" s="1353" t="s">
        <v>230</v>
      </c>
      <c r="G160" s="1353" t="s">
        <v>4372</v>
      </c>
      <c r="H160" s="1353" t="s">
        <v>230</v>
      </c>
      <c r="I160" s="1353" t="s">
        <v>4362</v>
      </c>
      <c r="J160" s="1353" t="s">
        <v>2271</v>
      </c>
      <c r="K160" s="1353" t="s">
        <v>1769</v>
      </c>
      <c r="L160" s="1354" t="s">
        <v>4611</v>
      </c>
      <c r="M160" s="1355" t="s">
        <v>3138</v>
      </c>
      <c r="N160" s="1353" t="s">
        <v>4332</v>
      </c>
      <c r="O160" s="1353" t="s">
        <v>4349</v>
      </c>
      <c r="P160" s="1353" t="s">
        <v>803</v>
      </c>
      <c r="Q160" s="1353" t="s">
        <v>1576</v>
      </c>
      <c r="R160" s="1353" t="s">
        <v>3158</v>
      </c>
      <c r="S160" s="1353" t="s">
        <v>4424</v>
      </c>
      <c r="T160" s="1353" t="s">
        <v>4319</v>
      </c>
      <c r="U160" s="1353" t="s">
        <v>4193</v>
      </c>
      <c r="V160" s="1353" t="s">
        <v>2329</v>
      </c>
      <c r="W160" s="1356" t="s">
        <v>933</v>
      </c>
      <c r="X160" s="582" t="s">
        <v>38</v>
      </c>
      <c r="Y160" s="283"/>
      <c r="Z160" s="583"/>
      <c r="AA160" s="583"/>
    </row>
    <row r="161" spans="1:27" s="551" customFormat="1" ht="11.4" customHeight="1">
      <c r="A161" s="283"/>
      <c r="B161" s="465" t="s">
        <v>361</v>
      </c>
      <c r="C161" s="1352" t="s">
        <v>2004</v>
      </c>
      <c r="D161" s="1353" t="s">
        <v>2390</v>
      </c>
      <c r="E161" s="1353" t="s">
        <v>4503</v>
      </c>
      <c r="F161" s="1353" t="s">
        <v>230</v>
      </c>
      <c r="G161" s="1353" t="s">
        <v>3008</v>
      </c>
      <c r="H161" s="1353" t="s">
        <v>3444</v>
      </c>
      <c r="I161" s="1353" t="s">
        <v>230</v>
      </c>
      <c r="J161" s="1353" t="s">
        <v>1575</v>
      </c>
      <c r="K161" s="1353" t="s">
        <v>1975</v>
      </c>
      <c r="L161" s="1354" t="s">
        <v>4304</v>
      </c>
      <c r="M161" s="1355" t="s">
        <v>942</v>
      </c>
      <c r="N161" s="1353" t="s">
        <v>4332</v>
      </c>
      <c r="O161" s="1353" t="s">
        <v>4123</v>
      </c>
      <c r="P161" s="1353" t="s">
        <v>3590</v>
      </c>
      <c r="Q161" s="1353" t="s">
        <v>4374</v>
      </c>
      <c r="R161" s="1353" t="s">
        <v>2033</v>
      </c>
      <c r="S161" s="1353" t="s">
        <v>3100</v>
      </c>
      <c r="T161" s="1353" t="s">
        <v>1625</v>
      </c>
      <c r="U161" s="1353" t="s">
        <v>4583</v>
      </c>
      <c r="V161" s="1353" t="s">
        <v>4342</v>
      </c>
      <c r="W161" s="1356" t="s">
        <v>1441</v>
      </c>
      <c r="X161" s="584" t="s">
        <v>361</v>
      </c>
      <c r="Y161" s="283"/>
      <c r="Z161" s="585"/>
      <c r="AA161" s="585"/>
    </row>
    <row r="162" spans="1:27" s="551" customFormat="1" ht="11.4" customHeight="1">
      <c r="A162" s="283"/>
      <c r="B162" s="466" t="s">
        <v>362</v>
      </c>
      <c r="C162" s="1352" t="s">
        <v>3398</v>
      </c>
      <c r="D162" s="1353" t="s">
        <v>3109</v>
      </c>
      <c r="E162" s="1353" t="s">
        <v>2242</v>
      </c>
      <c r="F162" s="1353" t="s">
        <v>230</v>
      </c>
      <c r="G162" s="1353" t="s">
        <v>3419</v>
      </c>
      <c r="H162" s="1353" t="s">
        <v>2524</v>
      </c>
      <c r="I162" s="1353" t="s">
        <v>230</v>
      </c>
      <c r="J162" s="1353" t="s">
        <v>542</v>
      </c>
      <c r="K162" s="1353" t="s">
        <v>1625</v>
      </c>
      <c r="L162" s="1354" t="s">
        <v>1571</v>
      </c>
      <c r="M162" s="1355" t="s">
        <v>3123</v>
      </c>
      <c r="N162" s="1353" t="s">
        <v>4468</v>
      </c>
      <c r="O162" s="1353" t="s">
        <v>3329</v>
      </c>
      <c r="P162" s="1353" t="s">
        <v>3398</v>
      </c>
      <c r="Q162" s="1353" t="s">
        <v>1472</v>
      </c>
      <c r="R162" s="1353" t="s">
        <v>3557</v>
      </c>
      <c r="S162" s="1353" t="s">
        <v>1482</v>
      </c>
      <c r="T162" s="1353" t="s">
        <v>1935</v>
      </c>
      <c r="U162" s="1353" t="s">
        <v>4420</v>
      </c>
      <c r="V162" s="1353" t="s">
        <v>1891</v>
      </c>
      <c r="W162" s="1356" t="s">
        <v>2436</v>
      </c>
      <c r="X162" s="586" t="s">
        <v>362</v>
      </c>
      <c r="Y162" s="283"/>
      <c r="Z162" s="585"/>
      <c r="AA162" s="585"/>
    </row>
    <row r="163" spans="1:27" s="551" customFormat="1" ht="11.4" customHeight="1">
      <c r="A163" s="283"/>
      <c r="B163" s="466" t="s">
        <v>4776</v>
      </c>
      <c r="C163" s="1352" t="s">
        <v>4488</v>
      </c>
      <c r="D163" s="1353" t="s">
        <v>4320</v>
      </c>
      <c r="E163" s="1353" t="s">
        <v>1884</v>
      </c>
      <c r="F163" s="1353" t="s">
        <v>47</v>
      </c>
      <c r="G163" s="1353" t="s">
        <v>4543</v>
      </c>
      <c r="H163" s="1353" t="s">
        <v>3906</v>
      </c>
      <c r="I163" s="1353" t="s">
        <v>3008</v>
      </c>
      <c r="J163" s="1353" t="s">
        <v>2749</v>
      </c>
      <c r="K163" s="1353" t="s">
        <v>2954</v>
      </c>
      <c r="L163" s="1354" t="s">
        <v>795</v>
      </c>
      <c r="M163" s="1355" t="s">
        <v>657</v>
      </c>
      <c r="N163" s="1353" t="s">
        <v>3207</v>
      </c>
      <c r="O163" s="1353" t="s">
        <v>5361</v>
      </c>
      <c r="P163" s="1353" t="s">
        <v>3221</v>
      </c>
      <c r="Q163" s="1353" t="s">
        <v>3961</v>
      </c>
      <c r="R163" s="1353" t="s">
        <v>3022</v>
      </c>
      <c r="S163" s="1353" t="s">
        <v>4449</v>
      </c>
      <c r="T163" s="1353" t="s">
        <v>3053</v>
      </c>
      <c r="U163" s="1353" t="s">
        <v>1651</v>
      </c>
      <c r="V163" s="1353" t="s">
        <v>1644</v>
      </c>
      <c r="W163" s="1356" t="s">
        <v>1357</v>
      </c>
      <c r="X163" s="586" t="s">
        <v>4776</v>
      </c>
      <c r="Y163" s="283"/>
      <c r="Z163" s="585"/>
      <c r="AA163" s="585"/>
    </row>
    <row r="164" spans="1:27" s="438" customFormat="1" ht="11.4" customHeight="1">
      <c r="A164" s="284" t="s">
        <v>126</v>
      </c>
      <c r="B164" s="467" t="s">
        <v>37</v>
      </c>
      <c r="C164" s="570" t="s">
        <v>941</v>
      </c>
      <c r="D164" s="571" t="s">
        <v>3114</v>
      </c>
      <c r="E164" s="571" t="s">
        <v>3192</v>
      </c>
      <c r="F164" s="571" t="s">
        <v>47</v>
      </c>
      <c r="G164" s="571" t="s">
        <v>4437</v>
      </c>
      <c r="H164" s="571" t="s">
        <v>524</v>
      </c>
      <c r="I164" s="571" t="s">
        <v>1643</v>
      </c>
      <c r="J164" s="571" t="s">
        <v>946</v>
      </c>
      <c r="K164" s="571" t="s">
        <v>3486</v>
      </c>
      <c r="L164" s="572" t="s">
        <v>4369</v>
      </c>
      <c r="M164" s="573" t="s">
        <v>230</v>
      </c>
      <c r="N164" s="571" t="s">
        <v>2784</v>
      </c>
      <c r="O164" s="571" t="s">
        <v>3925</v>
      </c>
      <c r="P164" s="571" t="s">
        <v>452</v>
      </c>
      <c r="Q164" s="571" t="s">
        <v>4079</v>
      </c>
      <c r="R164" s="571" t="s">
        <v>4283</v>
      </c>
      <c r="S164" s="571" t="s">
        <v>4343</v>
      </c>
      <c r="T164" s="571" t="s">
        <v>3761</v>
      </c>
      <c r="U164" s="571" t="s">
        <v>1341</v>
      </c>
      <c r="V164" s="571" t="s">
        <v>2039</v>
      </c>
      <c r="W164" s="574" t="s">
        <v>230</v>
      </c>
      <c r="X164" s="587" t="s">
        <v>37</v>
      </c>
      <c r="Y164" s="284" t="s">
        <v>126</v>
      </c>
      <c r="Z164" s="576"/>
      <c r="AA164" s="576"/>
    </row>
    <row r="165" spans="1:27" s="551" customFormat="1" ht="11.4" customHeight="1">
      <c r="A165" s="286"/>
      <c r="B165" s="473" t="s">
        <v>38</v>
      </c>
      <c r="C165" s="577" t="s">
        <v>713</v>
      </c>
      <c r="D165" s="578" t="s">
        <v>4391</v>
      </c>
      <c r="E165" s="578" t="s">
        <v>1337</v>
      </c>
      <c r="F165" s="578" t="s">
        <v>47</v>
      </c>
      <c r="G165" s="578" t="s">
        <v>3096</v>
      </c>
      <c r="H165" s="578" t="s">
        <v>4185</v>
      </c>
      <c r="I165" s="578" t="s">
        <v>4363</v>
      </c>
      <c r="J165" s="578" t="s">
        <v>2209</v>
      </c>
      <c r="K165" s="578" t="s">
        <v>1575</v>
      </c>
      <c r="L165" s="579" t="s">
        <v>2449</v>
      </c>
      <c r="M165" s="580" t="s">
        <v>230</v>
      </c>
      <c r="N165" s="578" t="s">
        <v>4470</v>
      </c>
      <c r="O165" s="578" t="s">
        <v>4260</v>
      </c>
      <c r="P165" s="578" t="s">
        <v>996</v>
      </c>
      <c r="Q165" s="578" t="s">
        <v>2449</v>
      </c>
      <c r="R165" s="578" t="s">
        <v>3263</v>
      </c>
      <c r="S165" s="578" t="s">
        <v>2023</v>
      </c>
      <c r="T165" s="578" t="s">
        <v>2804</v>
      </c>
      <c r="U165" s="578" t="s">
        <v>2604</v>
      </c>
      <c r="V165" s="578" t="s">
        <v>473</v>
      </c>
      <c r="W165" s="581" t="s">
        <v>230</v>
      </c>
      <c r="X165" s="588" t="s">
        <v>38</v>
      </c>
      <c r="Y165" s="286"/>
      <c r="Z165" s="585"/>
      <c r="AA165" s="585"/>
    </row>
    <row r="166" spans="1:27" s="551" customFormat="1" ht="11.4" customHeight="1">
      <c r="A166" s="286"/>
      <c r="B166" s="474" t="s">
        <v>361</v>
      </c>
      <c r="C166" s="577" t="s">
        <v>4225</v>
      </c>
      <c r="D166" s="578" t="s">
        <v>1996</v>
      </c>
      <c r="E166" s="578" t="s">
        <v>1575</v>
      </c>
      <c r="F166" s="578" t="s">
        <v>47</v>
      </c>
      <c r="G166" s="578" t="s">
        <v>4183</v>
      </c>
      <c r="H166" s="578" t="s">
        <v>4628</v>
      </c>
      <c r="I166" s="578" t="s">
        <v>682</v>
      </c>
      <c r="J166" s="578" t="s">
        <v>1511</v>
      </c>
      <c r="K166" s="578" t="s">
        <v>947</v>
      </c>
      <c r="L166" s="579" t="s">
        <v>4363</v>
      </c>
      <c r="M166" s="580" t="s">
        <v>230</v>
      </c>
      <c r="N166" s="578" t="s">
        <v>1351</v>
      </c>
      <c r="O166" s="578" t="s">
        <v>4385</v>
      </c>
      <c r="P166" s="578" t="s">
        <v>631</v>
      </c>
      <c r="Q166" s="578" t="s">
        <v>969</v>
      </c>
      <c r="R166" s="578" t="s">
        <v>2362</v>
      </c>
      <c r="S166" s="578" t="s">
        <v>4374</v>
      </c>
      <c r="T166" s="578" t="s">
        <v>3041</v>
      </c>
      <c r="U166" s="578" t="s">
        <v>4370</v>
      </c>
      <c r="V166" s="578" t="s">
        <v>970</v>
      </c>
      <c r="W166" s="581" t="s">
        <v>230</v>
      </c>
      <c r="X166" s="589" t="s">
        <v>361</v>
      </c>
      <c r="Y166" s="286"/>
      <c r="Z166" s="585"/>
      <c r="AA166" s="585"/>
    </row>
    <row r="167" spans="1:27" s="551" customFormat="1" ht="11.4" customHeight="1">
      <c r="A167" s="286"/>
      <c r="B167" s="475" t="s">
        <v>362</v>
      </c>
      <c r="C167" s="577" t="s">
        <v>4325</v>
      </c>
      <c r="D167" s="578" t="s">
        <v>2846</v>
      </c>
      <c r="E167" s="578" t="s">
        <v>1571</v>
      </c>
      <c r="F167" s="578" t="s">
        <v>47</v>
      </c>
      <c r="G167" s="578" t="s">
        <v>3067</v>
      </c>
      <c r="H167" s="578" t="s">
        <v>1409</v>
      </c>
      <c r="I167" s="578" t="s">
        <v>2102</v>
      </c>
      <c r="J167" s="578" t="s">
        <v>3386</v>
      </c>
      <c r="K167" s="578" t="s">
        <v>827</v>
      </c>
      <c r="L167" s="579" t="s">
        <v>3940</v>
      </c>
      <c r="M167" s="580" t="s">
        <v>230</v>
      </c>
      <c r="N167" s="578" t="s">
        <v>4151</v>
      </c>
      <c r="O167" s="578" t="s">
        <v>2962</v>
      </c>
      <c r="P167" s="578" t="s">
        <v>4484</v>
      </c>
      <c r="Q167" s="578" t="s">
        <v>2470</v>
      </c>
      <c r="R167" s="578" t="s">
        <v>4356</v>
      </c>
      <c r="S167" s="578" t="s">
        <v>4498</v>
      </c>
      <c r="T167" s="578" t="s">
        <v>2368</v>
      </c>
      <c r="U167" s="578" t="s">
        <v>2823</v>
      </c>
      <c r="V167" s="578" t="s">
        <v>1349</v>
      </c>
      <c r="W167" s="581" t="s">
        <v>230</v>
      </c>
      <c r="X167" s="590" t="s">
        <v>362</v>
      </c>
      <c r="Y167" s="286"/>
      <c r="Z167" s="585"/>
      <c r="AA167" s="585"/>
    </row>
    <row r="168" spans="1:27" s="551" customFormat="1" ht="11.4" customHeight="1">
      <c r="A168" s="286"/>
      <c r="B168" s="475" t="s">
        <v>4776</v>
      </c>
      <c r="C168" s="577" t="s">
        <v>2376</v>
      </c>
      <c r="D168" s="578" t="s">
        <v>3142</v>
      </c>
      <c r="E168" s="578" t="s">
        <v>3686</v>
      </c>
      <c r="F168" s="578" t="s">
        <v>47</v>
      </c>
      <c r="G168" s="578" t="s">
        <v>3033</v>
      </c>
      <c r="H168" s="578" t="s">
        <v>3770</v>
      </c>
      <c r="I168" s="578" t="s">
        <v>1257</v>
      </c>
      <c r="J168" s="578" t="s">
        <v>947</v>
      </c>
      <c r="K168" s="578" t="s">
        <v>4465</v>
      </c>
      <c r="L168" s="579" t="s">
        <v>1372</v>
      </c>
      <c r="M168" s="580" t="s">
        <v>696</v>
      </c>
      <c r="N168" s="578" t="s">
        <v>1205</v>
      </c>
      <c r="O168" s="578" t="s">
        <v>4642</v>
      </c>
      <c r="P168" s="578" t="s">
        <v>3368</v>
      </c>
      <c r="Q168" s="578" t="s">
        <v>1396</v>
      </c>
      <c r="R168" s="578" t="s">
        <v>4471</v>
      </c>
      <c r="S168" s="578" t="s">
        <v>4461</v>
      </c>
      <c r="T168" s="578" t="s">
        <v>4385</v>
      </c>
      <c r="U168" s="578" t="s">
        <v>3133</v>
      </c>
      <c r="V168" s="578" t="s">
        <v>3834</v>
      </c>
      <c r="W168" s="581" t="s">
        <v>4356</v>
      </c>
      <c r="X168" s="590" t="s">
        <v>4776</v>
      </c>
      <c r="Y168" s="286"/>
      <c r="Z168" s="585"/>
      <c r="AA168" s="585"/>
    </row>
    <row r="169" spans="1:27" s="438" customFormat="1" ht="11.4" customHeight="1">
      <c r="A169" s="284" t="s">
        <v>127</v>
      </c>
      <c r="B169" s="467" t="s">
        <v>37</v>
      </c>
      <c r="C169" s="570" t="s">
        <v>3602</v>
      </c>
      <c r="D169" s="571" t="s">
        <v>1975</v>
      </c>
      <c r="E169" s="571" t="s">
        <v>1569</v>
      </c>
      <c r="F169" s="571" t="s">
        <v>230</v>
      </c>
      <c r="G169" s="571" t="s">
        <v>2025</v>
      </c>
      <c r="H169" s="571" t="s">
        <v>4124</v>
      </c>
      <c r="I169" s="571" t="s">
        <v>230</v>
      </c>
      <c r="J169" s="571" t="s">
        <v>1960</v>
      </c>
      <c r="K169" s="571" t="s">
        <v>1600</v>
      </c>
      <c r="L169" s="572" t="s">
        <v>2622</v>
      </c>
      <c r="M169" s="573" t="s">
        <v>723</v>
      </c>
      <c r="N169" s="571" t="s">
        <v>4340</v>
      </c>
      <c r="O169" s="571" t="s">
        <v>3961</v>
      </c>
      <c r="P169" s="571" t="s">
        <v>2095</v>
      </c>
      <c r="Q169" s="571" t="s">
        <v>3143</v>
      </c>
      <c r="R169" s="571" t="s">
        <v>2083</v>
      </c>
      <c r="S169" s="571" t="s">
        <v>2594</v>
      </c>
      <c r="T169" s="571" t="s">
        <v>1761</v>
      </c>
      <c r="U169" s="571" t="s">
        <v>689</v>
      </c>
      <c r="V169" s="571" t="s">
        <v>3083</v>
      </c>
      <c r="W169" s="574" t="s">
        <v>856</v>
      </c>
      <c r="X169" s="587" t="s">
        <v>37</v>
      </c>
      <c r="Y169" s="284" t="s">
        <v>127</v>
      </c>
      <c r="Z169" s="576"/>
      <c r="AA169" s="576"/>
    </row>
    <row r="170" spans="1:27" s="551" customFormat="1" ht="11.4" customHeight="1">
      <c r="A170" s="286"/>
      <c r="B170" s="473" t="s">
        <v>38</v>
      </c>
      <c r="C170" s="577" t="s">
        <v>2814</v>
      </c>
      <c r="D170" s="578" t="s">
        <v>3823</v>
      </c>
      <c r="E170" s="578" t="s">
        <v>3034</v>
      </c>
      <c r="F170" s="578" t="s">
        <v>230</v>
      </c>
      <c r="G170" s="578" t="s">
        <v>4220</v>
      </c>
      <c r="H170" s="578" t="s">
        <v>3977</v>
      </c>
      <c r="I170" s="578" t="s">
        <v>230</v>
      </c>
      <c r="J170" s="578" t="s">
        <v>4145</v>
      </c>
      <c r="K170" s="578" t="s">
        <v>941</v>
      </c>
      <c r="L170" s="579" t="s">
        <v>693</v>
      </c>
      <c r="M170" s="580" t="s">
        <v>945</v>
      </c>
      <c r="N170" s="578" t="s">
        <v>4349</v>
      </c>
      <c r="O170" s="578" t="s">
        <v>2328</v>
      </c>
      <c r="P170" s="578" t="s">
        <v>1999</v>
      </c>
      <c r="Q170" s="578" t="s">
        <v>3137</v>
      </c>
      <c r="R170" s="578" t="s">
        <v>3231</v>
      </c>
      <c r="S170" s="578" t="s">
        <v>711</v>
      </c>
      <c r="T170" s="578" t="s">
        <v>3940</v>
      </c>
      <c r="U170" s="578" t="s">
        <v>1991</v>
      </c>
      <c r="V170" s="578" t="s">
        <v>3192</v>
      </c>
      <c r="W170" s="581" t="s">
        <v>3065</v>
      </c>
      <c r="X170" s="588" t="s">
        <v>38</v>
      </c>
      <c r="Y170" s="286"/>
      <c r="Z170" s="585"/>
      <c r="AA170" s="585"/>
    </row>
    <row r="171" spans="1:27" s="551" customFormat="1" ht="11.4" customHeight="1">
      <c r="A171" s="286"/>
      <c r="B171" s="474" t="s">
        <v>361</v>
      </c>
      <c r="C171" s="577" t="s">
        <v>2376</v>
      </c>
      <c r="D171" s="578" t="s">
        <v>3527</v>
      </c>
      <c r="E171" s="578" t="s">
        <v>2475</v>
      </c>
      <c r="F171" s="578" t="s">
        <v>230</v>
      </c>
      <c r="G171" s="578" t="s">
        <v>3573</v>
      </c>
      <c r="H171" s="578" t="s">
        <v>230</v>
      </c>
      <c r="I171" s="578" t="s">
        <v>2223</v>
      </c>
      <c r="J171" s="578" t="s">
        <v>3224</v>
      </c>
      <c r="K171" s="578" t="s">
        <v>1947</v>
      </c>
      <c r="L171" s="579" t="s">
        <v>4315</v>
      </c>
      <c r="M171" s="580" t="s">
        <v>2083</v>
      </c>
      <c r="N171" s="578" t="s">
        <v>3693</v>
      </c>
      <c r="O171" s="578" t="s">
        <v>1622</v>
      </c>
      <c r="P171" s="578" t="s">
        <v>2715</v>
      </c>
      <c r="Q171" s="578" t="s">
        <v>730</v>
      </c>
      <c r="R171" s="578" t="s">
        <v>933</v>
      </c>
      <c r="S171" s="578" t="s">
        <v>3861</v>
      </c>
      <c r="T171" s="578" t="s">
        <v>817</v>
      </c>
      <c r="U171" s="578" t="s">
        <v>1971</v>
      </c>
      <c r="V171" s="578" t="s">
        <v>1761</v>
      </c>
      <c r="W171" s="581" t="s">
        <v>973</v>
      </c>
      <c r="X171" s="589" t="s">
        <v>361</v>
      </c>
      <c r="Y171" s="286"/>
      <c r="Z171" s="585"/>
      <c r="AA171" s="585"/>
    </row>
    <row r="172" spans="1:27" s="551" customFormat="1" ht="11.4" customHeight="1">
      <c r="A172" s="286"/>
      <c r="B172" s="475" t="s">
        <v>362</v>
      </c>
      <c r="C172" s="577" t="s">
        <v>4326</v>
      </c>
      <c r="D172" s="578" t="s">
        <v>3804</v>
      </c>
      <c r="E172" s="578" t="s">
        <v>4389</v>
      </c>
      <c r="F172" s="578" t="s">
        <v>230</v>
      </c>
      <c r="G172" s="578" t="s">
        <v>1902</v>
      </c>
      <c r="H172" s="578" t="s">
        <v>4540</v>
      </c>
      <c r="I172" s="578" t="s">
        <v>230</v>
      </c>
      <c r="J172" s="578" t="s">
        <v>4458</v>
      </c>
      <c r="K172" s="578" t="s">
        <v>3578</v>
      </c>
      <c r="L172" s="579" t="s">
        <v>4338</v>
      </c>
      <c r="M172" s="580" t="s">
        <v>869</v>
      </c>
      <c r="N172" s="578" t="s">
        <v>2525</v>
      </c>
      <c r="O172" s="578" t="s">
        <v>1486</v>
      </c>
      <c r="P172" s="578" t="s">
        <v>1437</v>
      </c>
      <c r="Q172" s="578" t="s">
        <v>1827</v>
      </c>
      <c r="R172" s="578" t="s">
        <v>4318</v>
      </c>
      <c r="S172" s="578" t="s">
        <v>4464</v>
      </c>
      <c r="T172" s="578" t="s">
        <v>3832</v>
      </c>
      <c r="U172" s="578" t="s">
        <v>1316</v>
      </c>
      <c r="V172" s="578" t="s">
        <v>4371</v>
      </c>
      <c r="W172" s="581" t="s">
        <v>3027</v>
      </c>
      <c r="X172" s="590" t="s">
        <v>362</v>
      </c>
      <c r="Y172" s="286"/>
      <c r="Z172" s="585"/>
      <c r="AA172" s="585"/>
    </row>
    <row r="173" spans="1:27" s="551" customFormat="1" ht="11.4" customHeight="1">
      <c r="A173" s="286"/>
      <c r="B173" s="475" t="s">
        <v>4776</v>
      </c>
      <c r="C173" s="577" t="s">
        <v>4411</v>
      </c>
      <c r="D173" s="578" t="s">
        <v>699</v>
      </c>
      <c r="E173" s="578" t="s">
        <v>3803</v>
      </c>
      <c r="F173" s="578" t="s">
        <v>47</v>
      </c>
      <c r="G173" s="578" t="s">
        <v>3213</v>
      </c>
      <c r="H173" s="578" t="s">
        <v>4023</v>
      </c>
      <c r="I173" s="578" t="s">
        <v>3769</v>
      </c>
      <c r="J173" s="578" t="s">
        <v>1943</v>
      </c>
      <c r="K173" s="578" t="s">
        <v>3940</v>
      </c>
      <c r="L173" s="579" t="s">
        <v>538</v>
      </c>
      <c r="M173" s="580" t="s">
        <v>3454</v>
      </c>
      <c r="N173" s="578" t="s">
        <v>932</v>
      </c>
      <c r="O173" s="578" t="s">
        <v>1840</v>
      </c>
      <c r="P173" s="578" t="s">
        <v>4399</v>
      </c>
      <c r="Q173" s="578" t="s">
        <v>2567</v>
      </c>
      <c r="R173" s="578" t="s">
        <v>1341</v>
      </c>
      <c r="S173" s="578" t="s">
        <v>4295</v>
      </c>
      <c r="T173" s="578" t="s">
        <v>2137</v>
      </c>
      <c r="U173" s="578" t="s">
        <v>4605</v>
      </c>
      <c r="V173" s="578" t="s">
        <v>4462</v>
      </c>
      <c r="W173" s="581" t="s">
        <v>2069</v>
      </c>
      <c r="X173" s="590" t="s">
        <v>4776</v>
      </c>
      <c r="Y173" s="286"/>
      <c r="Z173" s="585"/>
      <c r="AA173" s="585"/>
    </row>
    <row r="174" spans="1:27" s="438" customFormat="1" ht="11.4" customHeight="1">
      <c r="A174" s="284" t="s">
        <v>128</v>
      </c>
      <c r="B174" s="467" t="s">
        <v>37</v>
      </c>
      <c r="C174" s="570" t="s">
        <v>1576</v>
      </c>
      <c r="D174" s="571" t="s">
        <v>2336</v>
      </c>
      <c r="E174" s="571" t="s">
        <v>3769</v>
      </c>
      <c r="F174" s="571" t="s">
        <v>230</v>
      </c>
      <c r="G174" s="571" t="s">
        <v>4337</v>
      </c>
      <c r="H174" s="571" t="s">
        <v>4467</v>
      </c>
      <c r="I174" s="571" t="s">
        <v>230</v>
      </c>
      <c r="J174" s="571" t="s">
        <v>2286</v>
      </c>
      <c r="K174" s="571" t="s">
        <v>1586</v>
      </c>
      <c r="L174" s="572" t="s">
        <v>968</v>
      </c>
      <c r="M174" s="573" t="s">
        <v>421</v>
      </c>
      <c r="N174" s="571" t="s">
        <v>3498</v>
      </c>
      <c r="O174" s="571" t="s">
        <v>2152</v>
      </c>
      <c r="P174" s="571" t="s">
        <v>4317</v>
      </c>
      <c r="Q174" s="571" t="s">
        <v>4451</v>
      </c>
      <c r="R174" s="571" t="s">
        <v>767</v>
      </c>
      <c r="S174" s="571" t="s">
        <v>4542</v>
      </c>
      <c r="T174" s="571" t="s">
        <v>542</v>
      </c>
      <c r="U174" s="571" t="s">
        <v>1424</v>
      </c>
      <c r="V174" s="571" t="s">
        <v>2170</v>
      </c>
      <c r="W174" s="574" t="s">
        <v>978</v>
      </c>
      <c r="X174" s="587" t="s">
        <v>37</v>
      </c>
      <c r="Y174" s="284" t="s">
        <v>128</v>
      </c>
      <c r="Z174" s="576"/>
      <c r="AA174" s="576"/>
    </row>
    <row r="175" spans="1:27" s="551" customFormat="1" ht="11.4" customHeight="1">
      <c r="A175" s="286"/>
      <c r="B175" s="473" t="s">
        <v>38</v>
      </c>
      <c r="C175" s="577" t="s">
        <v>3832</v>
      </c>
      <c r="D175" s="578" t="s">
        <v>1408</v>
      </c>
      <c r="E175" s="578" t="s">
        <v>402</v>
      </c>
      <c r="F175" s="578" t="s">
        <v>230</v>
      </c>
      <c r="G175" s="578" t="s">
        <v>4193</v>
      </c>
      <c r="H175" s="578" t="s">
        <v>3035</v>
      </c>
      <c r="I175" s="578" t="s">
        <v>230</v>
      </c>
      <c r="J175" s="578" t="s">
        <v>1586</v>
      </c>
      <c r="K175" s="578" t="s">
        <v>3257</v>
      </c>
      <c r="L175" s="579" t="s">
        <v>4361</v>
      </c>
      <c r="M175" s="580" t="s">
        <v>1978</v>
      </c>
      <c r="N175" s="578" t="s">
        <v>2414</v>
      </c>
      <c r="O175" s="578" t="s">
        <v>4260</v>
      </c>
      <c r="P175" s="578" t="s">
        <v>1634</v>
      </c>
      <c r="Q175" s="578" t="s">
        <v>4332</v>
      </c>
      <c r="R175" s="578" t="s">
        <v>629</v>
      </c>
      <c r="S175" s="578" t="s">
        <v>4406</v>
      </c>
      <c r="T175" s="578" t="s">
        <v>3284</v>
      </c>
      <c r="U175" s="578" t="s">
        <v>4615</v>
      </c>
      <c r="V175" s="578" t="s">
        <v>4358</v>
      </c>
      <c r="W175" s="581" t="s">
        <v>1922</v>
      </c>
      <c r="X175" s="588" t="s">
        <v>38</v>
      </c>
      <c r="Y175" s="286"/>
      <c r="Z175" s="585"/>
      <c r="AA175" s="585"/>
    </row>
    <row r="176" spans="1:27" s="551" customFormat="1" ht="11.4" customHeight="1">
      <c r="A176" s="286"/>
      <c r="B176" s="474" t="s">
        <v>361</v>
      </c>
      <c r="C176" s="577" t="s">
        <v>3367</v>
      </c>
      <c r="D176" s="578" t="s">
        <v>2036</v>
      </c>
      <c r="E176" s="578" t="s">
        <v>2624</v>
      </c>
      <c r="F176" s="578" t="s">
        <v>230</v>
      </c>
      <c r="G176" s="578" t="s">
        <v>916</v>
      </c>
      <c r="H176" s="578" t="s">
        <v>4630</v>
      </c>
      <c r="I176" s="578" t="s">
        <v>230</v>
      </c>
      <c r="J176" s="578" t="s">
        <v>4225</v>
      </c>
      <c r="K176" s="578" t="s">
        <v>4480</v>
      </c>
      <c r="L176" s="579" t="s">
        <v>2095</v>
      </c>
      <c r="M176" s="580" t="s">
        <v>3270</v>
      </c>
      <c r="N176" s="578" t="s">
        <v>1874</v>
      </c>
      <c r="O176" s="578" t="s">
        <v>4603</v>
      </c>
      <c r="P176" s="578" t="s">
        <v>1186</v>
      </c>
      <c r="Q176" s="578" t="s">
        <v>3814</v>
      </c>
      <c r="R176" s="578" t="s">
        <v>655</v>
      </c>
      <c r="S176" s="578" t="s">
        <v>3399</v>
      </c>
      <c r="T176" s="578" t="s">
        <v>2461</v>
      </c>
      <c r="U176" s="578" t="s">
        <v>4456</v>
      </c>
      <c r="V176" s="578" t="s">
        <v>2827</v>
      </c>
      <c r="W176" s="581" t="s">
        <v>2625</v>
      </c>
      <c r="X176" s="589" t="s">
        <v>361</v>
      </c>
      <c r="Y176" s="286"/>
      <c r="Z176" s="585"/>
      <c r="AA176" s="585"/>
    </row>
    <row r="177" spans="1:27" s="551" customFormat="1" ht="11.4" customHeight="1">
      <c r="A177" s="286"/>
      <c r="B177" s="475" t="s">
        <v>362</v>
      </c>
      <c r="C177" s="577" t="s">
        <v>4460</v>
      </c>
      <c r="D177" s="578" t="s">
        <v>4333</v>
      </c>
      <c r="E177" s="578" t="s">
        <v>4392</v>
      </c>
      <c r="F177" s="578" t="s">
        <v>230</v>
      </c>
      <c r="G177" s="578" t="s">
        <v>4469</v>
      </c>
      <c r="H177" s="578" t="s">
        <v>4562</v>
      </c>
      <c r="I177" s="578" t="s">
        <v>230</v>
      </c>
      <c r="J177" s="578" t="s">
        <v>1576</v>
      </c>
      <c r="K177" s="578" t="s">
        <v>2624</v>
      </c>
      <c r="L177" s="579" t="s">
        <v>3940</v>
      </c>
      <c r="M177" s="580" t="s">
        <v>1570</v>
      </c>
      <c r="N177" s="578" t="s">
        <v>4328</v>
      </c>
      <c r="O177" s="578" t="s">
        <v>1914</v>
      </c>
      <c r="P177" s="578" t="s">
        <v>3763</v>
      </c>
      <c r="Q177" s="578" t="s">
        <v>3072</v>
      </c>
      <c r="R177" s="578" t="s">
        <v>3967</v>
      </c>
      <c r="S177" s="578" t="s">
        <v>879</v>
      </c>
      <c r="T177" s="578" t="s">
        <v>2355</v>
      </c>
      <c r="U177" s="578" t="s">
        <v>1934</v>
      </c>
      <c r="V177" s="578" t="s">
        <v>1831</v>
      </c>
      <c r="W177" s="581" t="s">
        <v>2033</v>
      </c>
      <c r="X177" s="590" t="s">
        <v>362</v>
      </c>
      <c r="Y177" s="286"/>
      <c r="Z177" s="585"/>
      <c r="AA177" s="585"/>
    </row>
    <row r="178" spans="1:27" s="551" customFormat="1" ht="11.4" customHeight="1">
      <c r="A178" s="286"/>
      <c r="B178" s="475" t="s">
        <v>4776</v>
      </c>
      <c r="C178" s="577" t="s">
        <v>4491</v>
      </c>
      <c r="D178" s="578" t="s">
        <v>3221</v>
      </c>
      <c r="E178" s="578" t="s">
        <v>1398</v>
      </c>
      <c r="F178" s="578" t="s">
        <v>47</v>
      </c>
      <c r="G178" s="578" t="s">
        <v>4275</v>
      </c>
      <c r="H178" s="578" t="s">
        <v>5362</v>
      </c>
      <c r="I178" s="578" t="s">
        <v>4498</v>
      </c>
      <c r="J178" s="578" t="s">
        <v>2804</v>
      </c>
      <c r="K178" s="578" t="s">
        <v>4483</v>
      </c>
      <c r="L178" s="579" t="s">
        <v>2036</v>
      </c>
      <c r="M178" s="580" t="s">
        <v>2005</v>
      </c>
      <c r="N178" s="578" t="s">
        <v>888</v>
      </c>
      <c r="O178" s="578" t="s">
        <v>4440</v>
      </c>
      <c r="P178" s="578" t="s">
        <v>1403</v>
      </c>
      <c r="Q178" s="578" t="s">
        <v>4649</v>
      </c>
      <c r="R178" s="578" t="s">
        <v>1462</v>
      </c>
      <c r="S178" s="578" t="s">
        <v>3212</v>
      </c>
      <c r="T178" s="578" t="s">
        <v>4509</v>
      </c>
      <c r="U178" s="578" t="s">
        <v>1467</v>
      </c>
      <c r="V178" s="578" t="s">
        <v>4339</v>
      </c>
      <c r="W178" s="581" t="s">
        <v>1357</v>
      </c>
      <c r="X178" s="590" t="s">
        <v>4776</v>
      </c>
      <c r="Y178" s="286"/>
      <c r="Z178" s="585"/>
      <c r="AA178" s="585"/>
    </row>
    <row r="179" spans="1:27" s="438" customFormat="1" ht="11.4" customHeight="1">
      <c r="A179" s="284" t="s">
        <v>129</v>
      </c>
      <c r="B179" s="467" t="s">
        <v>37</v>
      </c>
      <c r="C179" s="570" t="s">
        <v>1567</v>
      </c>
      <c r="D179" s="571" t="s">
        <v>697</v>
      </c>
      <c r="E179" s="571" t="s">
        <v>896</v>
      </c>
      <c r="F179" s="571" t="s">
        <v>47</v>
      </c>
      <c r="G179" s="571" t="s">
        <v>694</v>
      </c>
      <c r="H179" s="571" t="s">
        <v>4264</v>
      </c>
      <c r="I179" s="571" t="s">
        <v>4473</v>
      </c>
      <c r="J179" s="571" t="s">
        <v>3510</v>
      </c>
      <c r="K179" s="571" t="s">
        <v>1769</v>
      </c>
      <c r="L179" s="572" t="s">
        <v>1192</v>
      </c>
      <c r="M179" s="573" t="s">
        <v>2076</v>
      </c>
      <c r="N179" s="571" t="s">
        <v>4410</v>
      </c>
      <c r="O179" s="571" t="s">
        <v>3041</v>
      </c>
      <c r="P179" s="571" t="s">
        <v>3685</v>
      </c>
      <c r="Q179" s="571" t="s">
        <v>2079</v>
      </c>
      <c r="R179" s="571" t="s">
        <v>945</v>
      </c>
      <c r="S179" s="571" t="s">
        <v>2784</v>
      </c>
      <c r="T179" s="571" t="s">
        <v>3516</v>
      </c>
      <c r="U179" s="571" t="s">
        <v>2238</v>
      </c>
      <c r="V179" s="571" t="s">
        <v>804</v>
      </c>
      <c r="W179" s="574" t="s">
        <v>1760</v>
      </c>
      <c r="X179" s="587" t="s">
        <v>37</v>
      </c>
      <c r="Y179" s="284" t="s">
        <v>129</v>
      </c>
      <c r="Z179" s="576"/>
      <c r="AA179" s="576"/>
    </row>
    <row r="180" spans="1:27" s="551" customFormat="1" ht="11.4" customHeight="1">
      <c r="A180" s="286"/>
      <c r="B180" s="473" t="s">
        <v>38</v>
      </c>
      <c r="C180" s="577" t="s">
        <v>977</v>
      </c>
      <c r="D180" s="578" t="s">
        <v>1559</v>
      </c>
      <c r="E180" s="578" t="s">
        <v>4317</v>
      </c>
      <c r="F180" s="578" t="s">
        <v>47</v>
      </c>
      <c r="G180" s="578" t="s">
        <v>3503</v>
      </c>
      <c r="H180" s="578" t="s">
        <v>4349</v>
      </c>
      <c r="I180" s="578" t="s">
        <v>1609</v>
      </c>
      <c r="J180" s="578" t="s">
        <v>948</v>
      </c>
      <c r="K180" s="578" t="s">
        <v>4364</v>
      </c>
      <c r="L180" s="579" t="s">
        <v>2780</v>
      </c>
      <c r="M180" s="580" t="s">
        <v>869</v>
      </c>
      <c r="N180" s="578" t="s">
        <v>963</v>
      </c>
      <c r="O180" s="578" t="s">
        <v>3129</v>
      </c>
      <c r="P180" s="578" t="s">
        <v>775</v>
      </c>
      <c r="Q180" s="578" t="s">
        <v>3292</v>
      </c>
      <c r="R180" s="578" t="s">
        <v>1380</v>
      </c>
      <c r="S180" s="578" t="s">
        <v>3536</v>
      </c>
      <c r="T180" s="578" t="s">
        <v>3257</v>
      </c>
      <c r="U180" s="578" t="s">
        <v>1267</v>
      </c>
      <c r="V180" s="578" t="s">
        <v>918</v>
      </c>
      <c r="W180" s="581" t="s">
        <v>4267</v>
      </c>
      <c r="X180" s="588" t="s">
        <v>38</v>
      </c>
      <c r="Y180" s="286"/>
      <c r="Z180" s="585"/>
      <c r="AA180" s="585"/>
    </row>
    <row r="181" spans="1:27" s="551" customFormat="1" ht="11.4" customHeight="1">
      <c r="A181" s="286"/>
      <c r="B181" s="474" t="s">
        <v>361</v>
      </c>
      <c r="C181" s="577" t="s">
        <v>3151</v>
      </c>
      <c r="D181" s="578" t="s">
        <v>3387</v>
      </c>
      <c r="E181" s="578" t="s">
        <v>560</v>
      </c>
      <c r="F181" s="578" t="s">
        <v>47</v>
      </c>
      <c r="G181" s="578" t="s">
        <v>4372</v>
      </c>
      <c r="H181" s="578" t="s">
        <v>4472</v>
      </c>
      <c r="I181" s="578" t="s">
        <v>2629</v>
      </c>
      <c r="J181" s="578" t="s">
        <v>1552</v>
      </c>
      <c r="K181" s="578" t="s">
        <v>1750</v>
      </c>
      <c r="L181" s="579" t="s">
        <v>1191</v>
      </c>
      <c r="M181" s="580" t="s">
        <v>3077</v>
      </c>
      <c r="N181" s="578" t="s">
        <v>4404</v>
      </c>
      <c r="O181" s="578" t="s">
        <v>4465</v>
      </c>
      <c r="P181" s="578" t="s">
        <v>3086</v>
      </c>
      <c r="Q181" s="578" t="s">
        <v>816</v>
      </c>
      <c r="R181" s="578" t="s">
        <v>685</v>
      </c>
      <c r="S181" s="578" t="s">
        <v>2105</v>
      </c>
      <c r="T181" s="578" t="s">
        <v>4319</v>
      </c>
      <c r="U181" s="578" t="s">
        <v>4289</v>
      </c>
      <c r="V181" s="578" t="s">
        <v>941</v>
      </c>
      <c r="W181" s="581" t="s">
        <v>4367</v>
      </c>
      <c r="X181" s="589" t="s">
        <v>361</v>
      </c>
      <c r="Y181" s="286"/>
      <c r="Z181" s="585"/>
      <c r="AA181" s="585"/>
    </row>
    <row r="182" spans="1:27" s="551" customFormat="1" ht="11.4" customHeight="1">
      <c r="A182" s="286"/>
      <c r="B182" s="475" t="s">
        <v>362</v>
      </c>
      <c r="C182" s="577" t="s">
        <v>560</v>
      </c>
      <c r="D182" s="578" t="s">
        <v>4470</v>
      </c>
      <c r="E182" s="578" t="s">
        <v>4120</v>
      </c>
      <c r="F182" s="578" t="s">
        <v>47</v>
      </c>
      <c r="G182" s="578" t="s">
        <v>4133</v>
      </c>
      <c r="H182" s="578" t="s">
        <v>4406</v>
      </c>
      <c r="I182" s="578" t="s">
        <v>4284</v>
      </c>
      <c r="J182" s="578" t="s">
        <v>4336</v>
      </c>
      <c r="K182" s="578" t="s">
        <v>1540</v>
      </c>
      <c r="L182" s="579" t="s">
        <v>3067</v>
      </c>
      <c r="M182" s="580" t="s">
        <v>1798</v>
      </c>
      <c r="N182" s="578" t="s">
        <v>4387</v>
      </c>
      <c r="O182" s="578" t="s">
        <v>4628</v>
      </c>
      <c r="P182" s="578" t="s">
        <v>744</v>
      </c>
      <c r="Q182" s="578" t="s">
        <v>2005</v>
      </c>
      <c r="R182" s="578" t="s">
        <v>3064</v>
      </c>
      <c r="S182" s="578" t="s">
        <v>1569</v>
      </c>
      <c r="T182" s="578" t="s">
        <v>4480</v>
      </c>
      <c r="U182" s="578" t="s">
        <v>1482</v>
      </c>
      <c r="V182" s="578" t="s">
        <v>2048</v>
      </c>
      <c r="W182" s="581" t="s">
        <v>1582</v>
      </c>
      <c r="X182" s="590" t="s">
        <v>362</v>
      </c>
      <c r="Y182" s="286"/>
      <c r="Z182" s="585"/>
      <c r="AA182" s="585"/>
    </row>
    <row r="183" spans="1:27" s="551" customFormat="1" ht="11.4" customHeight="1">
      <c r="A183" s="286"/>
      <c r="B183" s="475" t="s">
        <v>4776</v>
      </c>
      <c r="C183" s="577" t="s">
        <v>2182</v>
      </c>
      <c r="D183" s="578" t="s">
        <v>2560</v>
      </c>
      <c r="E183" s="578" t="s">
        <v>1932</v>
      </c>
      <c r="F183" s="578" t="s">
        <v>47</v>
      </c>
      <c r="G183" s="578" t="s">
        <v>4451</v>
      </c>
      <c r="H183" s="578" t="s">
        <v>1478</v>
      </c>
      <c r="I183" s="578" t="s">
        <v>2368</v>
      </c>
      <c r="J183" s="578" t="s">
        <v>1607</v>
      </c>
      <c r="K183" s="578" t="s">
        <v>1651</v>
      </c>
      <c r="L183" s="579" t="s">
        <v>1267</v>
      </c>
      <c r="M183" s="580" t="s">
        <v>754</v>
      </c>
      <c r="N183" s="578" t="s">
        <v>5307</v>
      </c>
      <c r="O183" s="578" t="s">
        <v>3881</v>
      </c>
      <c r="P183" s="578" t="s">
        <v>1558</v>
      </c>
      <c r="Q183" s="578" t="s">
        <v>3114</v>
      </c>
      <c r="R183" s="578" t="s">
        <v>910</v>
      </c>
      <c r="S183" s="578" t="s">
        <v>1902</v>
      </c>
      <c r="T183" s="578" t="s">
        <v>916</v>
      </c>
      <c r="U183" s="578" t="s">
        <v>5363</v>
      </c>
      <c r="V183" s="578" t="s">
        <v>3055</v>
      </c>
      <c r="W183" s="581" t="s">
        <v>2653</v>
      </c>
      <c r="X183" s="590" t="s">
        <v>4776</v>
      </c>
      <c r="Y183" s="286"/>
      <c r="Z183" s="585"/>
      <c r="AA183" s="585"/>
    </row>
    <row r="184" spans="1:27" s="438" customFormat="1" ht="11.4" customHeight="1">
      <c r="A184" s="284" t="s">
        <v>130</v>
      </c>
      <c r="B184" s="467" t="s">
        <v>37</v>
      </c>
      <c r="C184" s="570" t="s">
        <v>4458</v>
      </c>
      <c r="D184" s="571" t="s">
        <v>1996</v>
      </c>
      <c r="E184" s="571" t="s">
        <v>900</v>
      </c>
      <c r="F184" s="571" t="s">
        <v>47</v>
      </c>
      <c r="G184" s="571" t="s">
        <v>4503</v>
      </c>
      <c r="H184" s="571" t="s">
        <v>230</v>
      </c>
      <c r="I184" s="571" t="s">
        <v>230</v>
      </c>
      <c r="J184" s="571" t="s">
        <v>711</v>
      </c>
      <c r="K184" s="571" t="s">
        <v>812</v>
      </c>
      <c r="L184" s="572" t="s">
        <v>4435</v>
      </c>
      <c r="M184" s="573" t="s">
        <v>230</v>
      </c>
      <c r="N184" s="571" t="s">
        <v>2127</v>
      </c>
      <c r="O184" s="571" t="s">
        <v>4096</v>
      </c>
      <c r="P184" s="571" t="s">
        <v>230</v>
      </c>
      <c r="Q184" s="571" t="s">
        <v>538</v>
      </c>
      <c r="R184" s="571" t="s">
        <v>4323</v>
      </c>
      <c r="S184" s="571" t="s">
        <v>1981</v>
      </c>
      <c r="T184" s="571" t="s">
        <v>2270</v>
      </c>
      <c r="U184" s="571" t="s">
        <v>2219</v>
      </c>
      <c r="V184" s="571" t="s">
        <v>2056</v>
      </c>
      <c r="W184" s="574" t="s">
        <v>2233</v>
      </c>
      <c r="X184" s="587" t="s">
        <v>37</v>
      </c>
      <c r="Y184" s="284" t="s">
        <v>130</v>
      </c>
      <c r="Z184" s="576"/>
      <c r="AA184" s="576"/>
    </row>
    <row r="185" spans="1:27" s="551" customFormat="1" ht="11.4" customHeight="1">
      <c r="A185" s="286"/>
      <c r="B185" s="473" t="s">
        <v>38</v>
      </c>
      <c r="C185" s="577" t="s">
        <v>4476</v>
      </c>
      <c r="D185" s="578" t="s">
        <v>4133</v>
      </c>
      <c r="E185" s="578" t="s">
        <v>916</v>
      </c>
      <c r="F185" s="578" t="s">
        <v>47</v>
      </c>
      <c r="G185" s="578" t="s">
        <v>4340</v>
      </c>
      <c r="H185" s="578" t="s">
        <v>230</v>
      </c>
      <c r="I185" s="578" t="s">
        <v>230</v>
      </c>
      <c r="J185" s="578" t="s">
        <v>1905</v>
      </c>
      <c r="K185" s="578" t="s">
        <v>4344</v>
      </c>
      <c r="L185" s="579" t="s">
        <v>546</v>
      </c>
      <c r="M185" s="580" t="s">
        <v>230</v>
      </c>
      <c r="N185" s="578" t="s">
        <v>3034</v>
      </c>
      <c r="O185" s="578" t="s">
        <v>2304</v>
      </c>
      <c r="P185" s="578" t="s">
        <v>878</v>
      </c>
      <c r="Q185" s="578" t="s">
        <v>1874</v>
      </c>
      <c r="R185" s="578" t="s">
        <v>2188</v>
      </c>
      <c r="S185" s="578" t="s">
        <v>4462</v>
      </c>
      <c r="T185" s="578" t="s">
        <v>4354</v>
      </c>
      <c r="U185" s="578" t="s">
        <v>1849</v>
      </c>
      <c r="V185" s="578" t="s">
        <v>2776</v>
      </c>
      <c r="W185" s="581" t="s">
        <v>230</v>
      </c>
      <c r="X185" s="588" t="s">
        <v>38</v>
      </c>
      <c r="Y185" s="286"/>
      <c r="Z185" s="585"/>
      <c r="AA185" s="585"/>
    </row>
    <row r="186" spans="1:27" s="551" customFormat="1" ht="11.4" customHeight="1">
      <c r="A186" s="286"/>
      <c r="B186" s="474" t="s">
        <v>361</v>
      </c>
      <c r="C186" s="577" t="s">
        <v>4360</v>
      </c>
      <c r="D186" s="578" t="s">
        <v>4572</v>
      </c>
      <c r="E186" s="578" t="s">
        <v>4491</v>
      </c>
      <c r="F186" s="578" t="s">
        <v>47</v>
      </c>
      <c r="G186" s="578" t="s">
        <v>3467</v>
      </c>
      <c r="H186" s="578" t="s">
        <v>230</v>
      </c>
      <c r="I186" s="578" t="s">
        <v>230</v>
      </c>
      <c r="J186" s="578" t="s">
        <v>1857</v>
      </c>
      <c r="K186" s="578" t="s">
        <v>2369</v>
      </c>
      <c r="L186" s="579" t="s">
        <v>802</v>
      </c>
      <c r="M186" s="580" t="s">
        <v>230</v>
      </c>
      <c r="N186" s="578" t="s">
        <v>4327</v>
      </c>
      <c r="O186" s="578" t="s">
        <v>2078</v>
      </c>
      <c r="P186" s="578" t="s">
        <v>1307</v>
      </c>
      <c r="Q186" s="578" t="s">
        <v>4401</v>
      </c>
      <c r="R186" s="578" t="s">
        <v>2784</v>
      </c>
      <c r="S186" s="578" t="s">
        <v>4370</v>
      </c>
      <c r="T186" s="578" t="s">
        <v>4354</v>
      </c>
      <c r="U186" s="578" t="s">
        <v>2350</v>
      </c>
      <c r="V186" s="578" t="s">
        <v>3834</v>
      </c>
      <c r="W186" s="581" t="s">
        <v>230</v>
      </c>
      <c r="X186" s="589" t="s">
        <v>361</v>
      </c>
      <c r="Y186" s="286"/>
      <c r="Z186" s="585"/>
      <c r="AA186" s="585"/>
    </row>
    <row r="187" spans="1:27" s="551" customFormat="1" ht="11.4" customHeight="1">
      <c r="A187" s="286"/>
      <c r="B187" s="475" t="s">
        <v>362</v>
      </c>
      <c r="C187" s="577" t="s">
        <v>1890</v>
      </c>
      <c r="D187" s="578" t="s">
        <v>4212</v>
      </c>
      <c r="E187" s="578" t="s">
        <v>1925</v>
      </c>
      <c r="F187" s="578" t="s">
        <v>47</v>
      </c>
      <c r="G187" s="578" t="s">
        <v>2684</v>
      </c>
      <c r="H187" s="578" t="s">
        <v>230</v>
      </c>
      <c r="I187" s="578" t="s">
        <v>230</v>
      </c>
      <c r="J187" s="578" t="s">
        <v>4407</v>
      </c>
      <c r="K187" s="578" t="s">
        <v>1437</v>
      </c>
      <c r="L187" s="579" t="s">
        <v>3090</v>
      </c>
      <c r="M187" s="580" t="s">
        <v>230</v>
      </c>
      <c r="N187" s="578" t="s">
        <v>4232</v>
      </c>
      <c r="O187" s="578" t="s">
        <v>1504</v>
      </c>
      <c r="P187" s="578" t="s">
        <v>2031</v>
      </c>
      <c r="Q187" s="578" t="s">
        <v>2525</v>
      </c>
      <c r="R187" s="578" t="s">
        <v>942</v>
      </c>
      <c r="S187" s="578" t="s">
        <v>1351</v>
      </c>
      <c r="T187" s="578" t="s">
        <v>4325</v>
      </c>
      <c r="U187" s="578" t="s">
        <v>3148</v>
      </c>
      <c r="V187" s="578" t="s">
        <v>4356</v>
      </c>
      <c r="W187" s="581" t="s">
        <v>230</v>
      </c>
      <c r="X187" s="590" t="s">
        <v>362</v>
      </c>
      <c r="Y187" s="286"/>
      <c r="Z187" s="585"/>
      <c r="AA187" s="585"/>
    </row>
    <row r="188" spans="1:27" s="551" customFormat="1" ht="11.4" customHeight="1">
      <c r="A188" s="286"/>
      <c r="B188" s="475" t="s">
        <v>4776</v>
      </c>
      <c r="C188" s="577" t="s">
        <v>2813</v>
      </c>
      <c r="D188" s="578" t="s">
        <v>3472</v>
      </c>
      <c r="E188" s="578" t="s">
        <v>2180</v>
      </c>
      <c r="F188" s="578" t="s">
        <v>47</v>
      </c>
      <c r="G188" s="578" t="s">
        <v>3188</v>
      </c>
      <c r="H188" s="578" t="s">
        <v>840</v>
      </c>
      <c r="I188" s="578" t="s">
        <v>3741</v>
      </c>
      <c r="J188" s="578" t="s">
        <v>1000</v>
      </c>
      <c r="K188" s="578" t="s">
        <v>665</v>
      </c>
      <c r="L188" s="579" t="s">
        <v>3946</v>
      </c>
      <c r="M188" s="580" t="s">
        <v>230</v>
      </c>
      <c r="N188" s="578" t="s">
        <v>3746</v>
      </c>
      <c r="O188" s="578" t="s">
        <v>4454</v>
      </c>
      <c r="P188" s="578" t="s">
        <v>3212</v>
      </c>
      <c r="Q188" s="578" t="s">
        <v>3930</v>
      </c>
      <c r="R188" s="578" t="s">
        <v>1546</v>
      </c>
      <c r="S188" s="578" t="s">
        <v>1475</v>
      </c>
      <c r="T188" s="578" t="s">
        <v>4477</v>
      </c>
      <c r="U188" s="578" t="s">
        <v>3862</v>
      </c>
      <c r="V188" s="578" t="s">
        <v>2361</v>
      </c>
      <c r="W188" s="581" t="s">
        <v>230</v>
      </c>
      <c r="X188" s="590" t="s">
        <v>4776</v>
      </c>
      <c r="Y188" s="286"/>
      <c r="Z188" s="585"/>
      <c r="AA188" s="585"/>
    </row>
    <row r="189" spans="1:27" s="438" customFormat="1" ht="11.4" customHeight="1">
      <c r="A189" s="284" t="s">
        <v>131</v>
      </c>
      <c r="B189" s="467" t="s">
        <v>37</v>
      </c>
      <c r="C189" s="570" t="s">
        <v>2827</v>
      </c>
      <c r="D189" s="571" t="s">
        <v>3834</v>
      </c>
      <c r="E189" s="571" t="s">
        <v>2118</v>
      </c>
      <c r="F189" s="571" t="s">
        <v>47</v>
      </c>
      <c r="G189" s="571" t="s">
        <v>1462</v>
      </c>
      <c r="H189" s="571" t="s">
        <v>1257</v>
      </c>
      <c r="I189" s="571" t="s">
        <v>4225</v>
      </c>
      <c r="J189" s="571" t="s">
        <v>2799</v>
      </c>
      <c r="K189" s="571" t="s">
        <v>2519</v>
      </c>
      <c r="L189" s="572" t="s">
        <v>2704</v>
      </c>
      <c r="M189" s="573" t="s">
        <v>1917</v>
      </c>
      <c r="N189" s="571" t="s">
        <v>4382</v>
      </c>
      <c r="O189" s="571" t="s">
        <v>4375</v>
      </c>
      <c r="P189" s="571" t="s">
        <v>230</v>
      </c>
      <c r="Q189" s="571" t="s">
        <v>4489</v>
      </c>
      <c r="R189" s="571" t="s">
        <v>1380</v>
      </c>
      <c r="S189" s="571" t="s">
        <v>2222</v>
      </c>
      <c r="T189" s="571" t="s">
        <v>4304</v>
      </c>
      <c r="U189" s="571" t="s">
        <v>4344</v>
      </c>
      <c r="V189" s="571" t="s">
        <v>3145</v>
      </c>
      <c r="W189" s="574" t="s">
        <v>230</v>
      </c>
      <c r="X189" s="587" t="s">
        <v>37</v>
      </c>
      <c r="Y189" s="284" t="s">
        <v>131</v>
      </c>
      <c r="Z189" s="576"/>
      <c r="AA189" s="576"/>
    </row>
    <row r="190" spans="1:27" s="551" customFormat="1" ht="11.4" customHeight="1">
      <c r="A190" s="286"/>
      <c r="B190" s="473" t="s">
        <v>38</v>
      </c>
      <c r="C190" s="577" t="s">
        <v>2357</v>
      </c>
      <c r="D190" s="578" t="s">
        <v>951</v>
      </c>
      <c r="E190" s="578" t="s">
        <v>2784</v>
      </c>
      <c r="F190" s="578" t="s">
        <v>47</v>
      </c>
      <c r="G190" s="578" t="s">
        <v>3409</v>
      </c>
      <c r="H190" s="578" t="s">
        <v>3536</v>
      </c>
      <c r="I190" s="578" t="s">
        <v>3307</v>
      </c>
      <c r="J190" s="578" t="s">
        <v>2513</v>
      </c>
      <c r="K190" s="578" t="s">
        <v>977</v>
      </c>
      <c r="L190" s="579" t="s">
        <v>3224</v>
      </c>
      <c r="M190" s="580" t="s">
        <v>3816</v>
      </c>
      <c r="N190" s="578" t="s">
        <v>4133</v>
      </c>
      <c r="O190" s="578" t="s">
        <v>3921</v>
      </c>
      <c r="P190" s="578" t="s">
        <v>230</v>
      </c>
      <c r="Q190" s="578" t="s">
        <v>824</v>
      </c>
      <c r="R190" s="578" t="s">
        <v>845</v>
      </c>
      <c r="S190" s="578" t="s">
        <v>4094</v>
      </c>
      <c r="T190" s="578" t="s">
        <v>3503</v>
      </c>
      <c r="U190" s="578" t="s">
        <v>2991</v>
      </c>
      <c r="V190" s="578" t="s">
        <v>4267</v>
      </c>
      <c r="W190" s="581" t="s">
        <v>230</v>
      </c>
      <c r="X190" s="588" t="s">
        <v>38</v>
      </c>
      <c r="Y190" s="286"/>
      <c r="Z190" s="585"/>
      <c r="AA190" s="585"/>
    </row>
    <row r="191" spans="1:27" s="551" customFormat="1" ht="11.4" customHeight="1">
      <c r="A191" s="286"/>
      <c r="B191" s="474" t="s">
        <v>361</v>
      </c>
      <c r="C191" s="577" t="s">
        <v>4331</v>
      </c>
      <c r="D191" s="578" t="s">
        <v>1307</v>
      </c>
      <c r="E191" s="578" t="s">
        <v>2560</v>
      </c>
      <c r="F191" s="578" t="s">
        <v>47</v>
      </c>
      <c r="G191" s="578" t="s">
        <v>1991</v>
      </c>
      <c r="H191" s="578" t="s">
        <v>1262</v>
      </c>
      <c r="I191" s="578" t="s">
        <v>2846</v>
      </c>
      <c r="J191" s="578" t="s">
        <v>627</v>
      </c>
      <c r="K191" s="578" t="s">
        <v>3731</v>
      </c>
      <c r="L191" s="579" t="s">
        <v>3284</v>
      </c>
      <c r="M191" s="580" t="s">
        <v>4283</v>
      </c>
      <c r="N191" s="578" t="s">
        <v>3353</v>
      </c>
      <c r="O191" s="578" t="s">
        <v>3961</v>
      </c>
      <c r="P191" s="578" t="s">
        <v>1664</v>
      </c>
      <c r="Q191" s="578" t="s">
        <v>4268</v>
      </c>
      <c r="R191" s="578" t="s">
        <v>3027</v>
      </c>
      <c r="S191" s="578" t="s">
        <v>4469</v>
      </c>
      <c r="T191" s="578" t="s">
        <v>3142</v>
      </c>
      <c r="U191" s="578" t="s">
        <v>2222</v>
      </c>
      <c r="V191" s="578" t="s">
        <v>230</v>
      </c>
      <c r="W191" s="581" t="s">
        <v>230</v>
      </c>
      <c r="X191" s="589" t="s">
        <v>361</v>
      </c>
      <c r="Y191" s="286"/>
      <c r="Z191" s="585"/>
      <c r="AA191" s="585"/>
    </row>
    <row r="192" spans="1:27" s="551" customFormat="1" ht="11.4" customHeight="1">
      <c r="A192" s="286"/>
      <c r="B192" s="475" t="s">
        <v>362</v>
      </c>
      <c r="C192" s="577" t="s">
        <v>4477</v>
      </c>
      <c r="D192" s="578" t="s">
        <v>1548</v>
      </c>
      <c r="E192" s="578" t="s">
        <v>4470</v>
      </c>
      <c r="F192" s="578" t="s">
        <v>47</v>
      </c>
      <c r="G192" s="578" t="s">
        <v>3389</v>
      </c>
      <c r="H192" s="578" t="s">
        <v>2105</v>
      </c>
      <c r="I192" s="578" t="s">
        <v>3834</v>
      </c>
      <c r="J192" s="578" t="s">
        <v>896</v>
      </c>
      <c r="K192" s="578" t="s">
        <v>2188</v>
      </c>
      <c r="L192" s="579" t="s">
        <v>3307</v>
      </c>
      <c r="M192" s="580" t="s">
        <v>824</v>
      </c>
      <c r="N192" s="578" t="s">
        <v>2812</v>
      </c>
      <c r="O192" s="578" t="s">
        <v>1528</v>
      </c>
      <c r="P192" s="578" t="s">
        <v>3060</v>
      </c>
      <c r="Q192" s="578" t="s">
        <v>2271</v>
      </c>
      <c r="R192" s="578" t="s">
        <v>4485</v>
      </c>
      <c r="S192" s="578" t="s">
        <v>4455</v>
      </c>
      <c r="T192" s="578" t="s">
        <v>1935</v>
      </c>
      <c r="U192" s="578" t="s">
        <v>4400</v>
      </c>
      <c r="V192" s="578" t="s">
        <v>2794</v>
      </c>
      <c r="W192" s="581" t="s">
        <v>1897</v>
      </c>
      <c r="X192" s="590" t="s">
        <v>362</v>
      </c>
      <c r="Y192" s="286"/>
      <c r="Z192" s="585"/>
      <c r="AA192" s="585"/>
    </row>
    <row r="193" spans="1:27" s="551" customFormat="1" ht="11.4" customHeight="1">
      <c r="A193" s="286"/>
      <c r="B193" s="475" t="s">
        <v>4776</v>
      </c>
      <c r="C193" s="577" t="s">
        <v>3196</v>
      </c>
      <c r="D193" s="578" t="s">
        <v>1639</v>
      </c>
      <c r="E193" s="578" t="s">
        <v>4508</v>
      </c>
      <c r="F193" s="578" t="s">
        <v>47</v>
      </c>
      <c r="G193" s="578" t="s">
        <v>4420</v>
      </c>
      <c r="H193" s="578" t="s">
        <v>230</v>
      </c>
      <c r="I193" s="578" t="s">
        <v>230</v>
      </c>
      <c r="J193" s="578" t="s">
        <v>4436</v>
      </c>
      <c r="K193" s="578" t="s">
        <v>949</v>
      </c>
      <c r="L193" s="579" t="s">
        <v>1462</v>
      </c>
      <c r="M193" s="580" t="s">
        <v>230</v>
      </c>
      <c r="N193" s="578" t="s">
        <v>2641</v>
      </c>
      <c r="O193" s="578" t="s">
        <v>1826</v>
      </c>
      <c r="P193" s="578" t="s">
        <v>3366</v>
      </c>
      <c r="Q193" s="578" t="s">
        <v>694</v>
      </c>
      <c r="R193" s="578" t="s">
        <v>2244</v>
      </c>
      <c r="S193" s="578" t="s">
        <v>2859</v>
      </c>
      <c r="T193" s="578" t="s">
        <v>4399</v>
      </c>
      <c r="U193" s="578" t="s">
        <v>1471</v>
      </c>
      <c r="V193" s="578" t="s">
        <v>3090</v>
      </c>
      <c r="W193" s="581" t="s">
        <v>230</v>
      </c>
      <c r="X193" s="590" t="s">
        <v>4776</v>
      </c>
      <c r="Y193" s="286"/>
      <c r="Z193" s="585"/>
      <c r="AA193" s="585"/>
    </row>
    <row r="194" spans="1:27" s="438" customFormat="1" ht="11.4" customHeight="1">
      <c r="A194" s="284" t="s">
        <v>132</v>
      </c>
      <c r="B194" s="467" t="s">
        <v>37</v>
      </c>
      <c r="C194" s="570" t="s">
        <v>4183</v>
      </c>
      <c r="D194" s="571" t="s">
        <v>2025</v>
      </c>
      <c r="E194" s="571" t="s">
        <v>4370</v>
      </c>
      <c r="F194" s="571" t="s">
        <v>230</v>
      </c>
      <c r="G194" s="571" t="s">
        <v>4370</v>
      </c>
      <c r="H194" s="571" t="s">
        <v>230</v>
      </c>
      <c r="I194" s="571" t="s">
        <v>1410</v>
      </c>
      <c r="J194" s="571" t="s">
        <v>975</v>
      </c>
      <c r="K194" s="571" t="s">
        <v>2463</v>
      </c>
      <c r="L194" s="572" t="s">
        <v>2847</v>
      </c>
      <c r="M194" s="573" t="s">
        <v>996</v>
      </c>
      <c r="N194" s="571" t="s">
        <v>2404</v>
      </c>
      <c r="O194" s="571" t="s">
        <v>4333</v>
      </c>
      <c r="P194" s="571" t="s">
        <v>230</v>
      </c>
      <c r="Q194" s="571" t="s">
        <v>828</v>
      </c>
      <c r="R194" s="571" t="s">
        <v>687</v>
      </c>
      <c r="S194" s="571" t="s">
        <v>2244</v>
      </c>
      <c r="T194" s="571" t="s">
        <v>4324</v>
      </c>
      <c r="U194" s="571" t="s">
        <v>2784</v>
      </c>
      <c r="V194" s="571" t="s">
        <v>653</v>
      </c>
      <c r="W194" s="574" t="s">
        <v>230</v>
      </c>
      <c r="X194" s="587" t="s">
        <v>37</v>
      </c>
      <c r="Y194" s="284" t="s">
        <v>132</v>
      </c>
      <c r="Z194" s="576"/>
      <c r="AA194" s="576"/>
    </row>
    <row r="195" spans="1:27" s="551" customFormat="1" ht="11.4" customHeight="1">
      <c r="A195" s="286"/>
      <c r="B195" s="473" t="s">
        <v>38</v>
      </c>
      <c r="C195" s="577" t="s">
        <v>682</v>
      </c>
      <c r="D195" s="578" t="s">
        <v>4095</v>
      </c>
      <c r="E195" s="578" t="s">
        <v>4393</v>
      </c>
      <c r="F195" s="578" t="s">
        <v>230</v>
      </c>
      <c r="G195" s="578" t="s">
        <v>3763</v>
      </c>
      <c r="H195" s="578" t="s">
        <v>230</v>
      </c>
      <c r="I195" s="578" t="s">
        <v>230</v>
      </c>
      <c r="J195" s="578" t="s">
        <v>2070</v>
      </c>
      <c r="K195" s="578" t="s">
        <v>2039</v>
      </c>
      <c r="L195" s="579" t="s">
        <v>473</v>
      </c>
      <c r="M195" s="580" t="s">
        <v>1420</v>
      </c>
      <c r="N195" s="578" t="s">
        <v>1389</v>
      </c>
      <c r="O195" s="578" t="s">
        <v>4608</v>
      </c>
      <c r="P195" s="578" t="s">
        <v>230</v>
      </c>
      <c r="Q195" s="578" t="s">
        <v>3967</v>
      </c>
      <c r="R195" s="578" t="s">
        <v>2046</v>
      </c>
      <c r="S195" s="578" t="s">
        <v>4149</v>
      </c>
      <c r="T195" s="578" t="s">
        <v>1664</v>
      </c>
      <c r="U195" s="578" t="s">
        <v>2815</v>
      </c>
      <c r="V195" s="578" t="s">
        <v>2407</v>
      </c>
      <c r="W195" s="581" t="s">
        <v>230</v>
      </c>
      <c r="X195" s="588" t="s">
        <v>38</v>
      </c>
      <c r="Y195" s="286"/>
      <c r="Z195" s="585"/>
      <c r="AA195" s="585"/>
    </row>
    <row r="196" spans="1:27" s="551" customFormat="1" ht="11.4" customHeight="1">
      <c r="A196" s="286"/>
      <c r="B196" s="474" t="s">
        <v>361</v>
      </c>
      <c r="C196" s="577" t="s">
        <v>1750</v>
      </c>
      <c r="D196" s="578" t="s">
        <v>4288</v>
      </c>
      <c r="E196" s="578" t="s">
        <v>3428</v>
      </c>
      <c r="F196" s="578" t="s">
        <v>230</v>
      </c>
      <c r="G196" s="578" t="s">
        <v>1874</v>
      </c>
      <c r="H196" s="578" t="s">
        <v>230</v>
      </c>
      <c r="I196" s="578" t="s">
        <v>230</v>
      </c>
      <c r="J196" s="578" t="s">
        <v>966</v>
      </c>
      <c r="K196" s="578" t="s">
        <v>968</v>
      </c>
      <c r="L196" s="579" t="s">
        <v>3096</v>
      </c>
      <c r="M196" s="580" t="s">
        <v>1612</v>
      </c>
      <c r="N196" s="578" t="s">
        <v>4427</v>
      </c>
      <c r="O196" s="578" t="s">
        <v>3741</v>
      </c>
      <c r="P196" s="578" t="s">
        <v>47</v>
      </c>
      <c r="Q196" s="578" t="s">
        <v>4362</v>
      </c>
      <c r="R196" s="578" t="s">
        <v>3945</v>
      </c>
      <c r="S196" s="578" t="s">
        <v>4316</v>
      </c>
      <c r="T196" s="578" t="s">
        <v>3195</v>
      </c>
      <c r="U196" s="578" t="s">
        <v>1825</v>
      </c>
      <c r="V196" s="578" t="s">
        <v>230</v>
      </c>
      <c r="W196" s="581" t="s">
        <v>230</v>
      </c>
      <c r="X196" s="589" t="s">
        <v>361</v>
      </c>
      <c r="Y196" s="286"/>
      <c r="Z196" s="585"/>
      <c r="AA196" s="585"/>
    </row>
    <row r="197" spans="1:27" s="551" customFormat="1" ht="11.4" customHeight="1">
      <c r="A197" s="286"/>
      <c r="B197" s="475" t="s">
        <v>362</v>
      </c>
      <c r="C197" s="577" t="s">
        <v>1985</v>
      </c>
      <c r="D197" s="578" t="s">
        <v>4463</v>
      </c>
      <c r="E197" s="578" t="s">
        <v>4399</v>
      </c>
      <c r="F197" s="578" t="s">
        <v>230</v>
      </c>
      <c r="G197" s="578" t="s">
        <v>4424</v>
      </c>
      <c r="H197" s="578" t="s">
        <v>230</v>
      </c>
      <c r="I197" s="578" t="s">
        <v>230</v>
      </c>
      <c r="J197" s="578" t="s">
        <v>960</v>
      </c>
      <c r="K197" s="578" t="s">
        <v>952</v>
      </c>
      <c r="L197" s="579" t="s">
        <v>694</v>
      </c>
      <c r="M197" s="580" t="s">
        <v>421</v>
      </c>
      <c r="N197" s="578" t="s">
        <v>4452</v>
      </c>
      <c r="O197" s="578" t="s">
        <v>3925</v>
      </c>
      <c r="P197" s="578" t="s">
        <v>47</v>
      </c>
      <c r="Q197" s="578" t="s">
        <v>2846</v>
      </c>
      <c r="R197" s="578" t="s">
        <v>2083</v>
      </c>
      <c r="S197" s="578" t="s">
        <v>1598</v>
      </c>
      <c r="T197" s="578" t="s">
        <v>3033</v>
      </c>
      <c r="U197" s="578" t="s">
        <v>2814</v>
      </c>
      <c r="V197" s="578" t="s">
        <v>3065</v>
      </c>
      <c r="W197" s="581" t="s">
        <v>1546</v>
      </c>
      <c r="X197" s="590" t="s">
        <v>362</v>
      </c>
      <c r="Y197" s="286"/>
      <c r="Z197" s="585"/>
      <c r="AA197" s="585"/>
    </row>
    <row r="198" spans="1:27" s="551" customFormat="1" ht="11.4" customHeight="1">
      <c r="A198" s="286"/>
      <c r="B198" s="475" t="s">
        <v>4776</v>
      </c>
      <c r="C198" s="577" t="s">
        <v>1825</v>
      </c>
      <c r="D198" s="578" t="s">
        <v>4259</v>
      </c>
      <c r="E198" s="578" t="s">
        <v>3693</v>
      </c>
      <c r="F198" s="578" t="s">
        <v>47</v>
      </c>
      <c r="G198" s="578" t="s">
        <v>797</v>
      </c>
      <c r="H198" s="578" t="s">
        <v>230</v>
      </c>
      <c r="I198" s="578" t="s">
        <v>230</v>
      </c>
      <c r="J198" s="578" t="s">
        <v>896</v>
      </c>
      <c r="K198" s="578" t="s">
        <v>817</v>
      </c>
      <c r="L198" s="579" t="s">
        <v>2026</v>
      </c>
      <c r="M198" s="580" t="s">
        <v>557</v>
      </c>
      <c r="N198" s="578" t="s">
        <v>1762</v>
      </c>
      <c r="O198" s="578" t="s">
        <v>4536</v>
      </c>
      <c r="P198" s="578" t="s">
        <v>47</v>
      </c>
      <c r="Q198" s="578" t="s">
        <v>2991</v>
      </c>
      <c r="R198" s="578" t="s">
        <v>687</v>
      </c>
      <c r="S198" s="578" t="s">
        <v>2807</v>
      </c>
      <c r="T198" s="578" t="s">
        <v>4451</v>
      </c>
      <c r="U198" s="578" t="s">
        <v>4120</v>
      </c>
      <c r="V198" s="578" t="s">
        <v>4433</v>
      </c>
      <c r="W198" s="581" t="s">
        <v>3566</v>
      </c>
      <c r="X198" s="590" t="s">
        <v>4776</v>
      </c>
      <c r="Y198" s="286"/>
      <c r="Z198" s="585"/>
      <c r="AA198" s="585"/>
    </row>
    <row r="199" spans="1:27" s="438" customFormat="1" ht="11.4" customHeight="1">
      <c r="A199" s="278" t="s">
        <v>25</v>
      </c>
      <c r="B199" s="61" t="s">
        <v>37</v>
      </c>
      <c r="C199" s="554" t="s">
        <v>1891</v>
      </c>
      <c r="D199" s="555" t="s">
        <v>3500</v>
      </c>
      <c r="E199" s="555" t="s">
        <v>2102</v>
      </c>
      <c r="F199" s="555" t="s">
        <v>2040</v>
      </c>
      <c r="G199" s="555" t="s">
        <v>4319</v>
      </c>
      <c r="H199" s="555" t="s">
        <v>847</v>
      </c>
      <c r="I199" s="555" t="s">
        <v>2244</v>
      </c>
      <c r="J199" s="555" t="s">
        <v>1981</v>
      </c>
      <c r="K199" s="555" t="s">
        <v>812</v>
      </c>
      <c r="L199" s="556" t="s">
        <v>1191</v>
      </c>
      <c r="M199" s="557" t="s">
        <v>3027</v>
      </c>
      <c r="N199" s="555" t="s">
        <v>729</v>
      </c>
      <c r="O199" s="555" t="s">
        <v>1902</v>
      </c>
      <c r="P199" s="555" t="s">
        <v>1999</v>
      </c>
      <c r="Q199" s="555" t="s">
        <v>4067</v>
      </c>
      <c r="R199" s="555" t="s">
        <v>3828</v>
      </c>
      <c r="S199" s="555" t="s">
        <v>3367</v>
      </c>
      <c r="T199" s="555" t="s">
        <v>1609</v>
      </c>
      <c r="U199" s="555" t="s">
        <v>4357</v>
      </c>
      <c r="V199" s="555" t="s">
        <v>1396</v>
      </c>
      <c r="W199" s="558" t="s">
        <v>1963</v>
      </c>
      <c r="X199" s="559" t="s">
        <v>37</v>
      </c>
      <c r="Y199" s="278" t="s">
        <v>25</v>
      </c>
      <c r="Z199" s="543"/>
      <c r="AA199" s="543"/>
    </row>
    <row r="200" spans="1:27" s="551" customFormat="1" ht="11.4" customHeight="1">
      <c r="A200" s="279"/>
      <c r="B200" s="48" t="s">
        <v>38</v>
      </c>
      <c r="C200" s="560" t="s">
        <v>3055</v>
      </c>
      <c r="D200" s="561" t="s">
        <v>2271</v>
      </c>
      <c r="E200" s="561" t="s">
        <v>4476</v>
      </c>
      <c r="F200" s="561" t="s">
        <v>4602</v>
      </c>
      <c r="G200" s="561" t="s">
        <v>2023</v>
      </c>
      <c r="H200" s="561" t="s">
        <v>4188</v>
      </c>
      <c r="I200" s="561" t="s">
        <v>740</v>
      </c>
      <c r="J200" s="561" t="s">
        <v>682</v>
      </c>
      <c r="K200" s="561" t="s">
        <v>2035</v>
      </c>
      <c r="L200" s="562" t="s">
        <v>1769</v>
      </c>
      <c r="M200" s="563" t="s">
        <v>3128</v>
      </c>
      <c r="N200" s="561" t="s">
        <v>3924</v>
      </c>
      <c r="O200" s="561" t="s">
        <v>4123</v>
      </c>
      <c r="P200" s="561" t="s">
        <v>1901</v>
      </c>
      <c r="Q200" s="561" t="s">
        <v>3151</v>
      </c>
      <c r="R200" s="561" t="s">
        <v>1366</v>
      </c>
      <c r="S200" s="561" t="s">
        <v>3944</v>
      </c>
      <c r="T200" s="561" t="s">
        <v>1664</v>
      </c>
      <c r="U200" s="561" t="s">
        <v>4322</v>
      </c>
      <c r="V200" s="561" t="s">
        <v>694</v>
      </c>
      <c r="W200" s="564" t="s">
        <v>2240</v>
      </c>
      <c r="X200" s="565" t="s">
        <v>38</v>
      </c>
      <c r="Y200" s="279"/>
      <c r="Z200" s="566"/>
      <c r="AA200" s="566"/>
    </row>
    <row r="201" spans="1:27" s="551" customFormat="1" ht="11.4" customHeight="1">
      <c r="A201" s="279"/>
      <c r="B201" s="451" t="s">
        <v>361</v>
      </c>
      <c r="C201" s="560" t="s">
        <v>2071</v>
      </c>
      <c r="D201" s="561" t="s">
        <v>3962</v>
      </c>
      <c r="E201" s="561" t="s">
        <v>2090</v>
      </c>
      <c r="F201" s="561" t="s">
        <v>4095</v>
      </c>
      <c r="G201" s="561" t="s">
        <v>1475</v>
      </c>
      <c r="H201" s="561" t="s">
        <v>3219</v>
      </c>
      <c r="I201" s="561" t="s">
        <v>1558</v>
      </c>
      <c r="J201" s="561" t="s">
        <v>756</v>
      </c>
      <c r="K201" s="561" t="s">
        <v>682</v>
      </c>
      <c r="L201" s="562" t="s">
        <v>742</v>
      </c>
      <c r="M201" s="563" t="s">
        <v>937</v>
      </c>
      <c r="N201" s="561" t="s">
        <v>4306</v>
      </c>
      <c r="O201" s="561" t="s">
        <v>4534</v>
      </c>
      <c r="P201" s="561" t="s">
        <v>4370</v>
      </c>
      <c r="Q201" s="561" t="s">
        <v>795</v>
      </c>
      <c r="R201" s="561" t="s">
        <v>2463</v>
      </c>
      <c r="S201" s="561" t="s">
        <v>4295</v>
      </c>
      <c r="T201" s="561" t="s">
        <v>1589</v>
      </c>
      <c r="U201" s="561" t="s">
        <v>3853</v>
      </c>
      <c r="V201" s="561" t="s">
        <v>3962</v>
      </c>
      <c r="W201" s="564" t="s">
        <v>737</v>
      </c>
      <c r="X201" s="567" t="s">
        <v>361</v>
      </c>
      <c r="Y201" s="279"/>
      <c r="Z201" s="568"/>
      <c r="AA201" s="568"/>
    </row>
    <row r="202" spans="1:27" s="551" customFormat="1" ht="11.4" customHeight="1">
      <c r="A202" s="279"/>
      <c r="B202" s="452" t="s">
        <v>362</v>
      </c>
      <c r="C202" s="560" t="s">
        <v>4459</v>
      </c>
      <c r="D202" s="561" t="s">
        <v>4357</v>
      </c>
      <c r="E202" s="561" t="s">
        <v>4094</v>
      </c>
      <c r="F202" s="561" t="s">
        <v>2252</v>
      </c>
      <c r="G202" s="561" t="s">
        <v>1316</v>
      </c>
      <c r="H202" s="561" t="s">
        <v>4592</v>
      </c>
      <c r="I202" s="561" t="s">
        <v>1561</v>
      </c>
      <c r="J202" s="561" t="s">
        <v>1540</v>
      </c>
      <c r="K202" s="561" t="s">
        <v>3324</v>
      </c>
      <c r="L202" s="562" t="s">
        <v>3776</v>
      </c>
      <c r="M202" s="563" t="s">
        <v>3091</v>
      </c>
      <c r="N202" s="561" t="s">
        <v>4380</v>
      </c>
      <c r="O202" s="561" t="s">
        <v>4406</v>
      </c>
      <c r="P202" s="561" t="s">
        <v>3831</v>
      </c>
      <c r="Q202" s="561" t="s">
        <v>827</v>
      </c>
      <c r="R202" s="561" t="s">
        <v>4154</v>
      </c>
      <c r="S202" s="561" t="s">
        <v>1527</v>
      </c>
      <c r="T202" s="561" t="s">
        <v>4480</v>
      </c>
      <c r="U202" s="561" t="s">
        <v>4411</v>
      </c>
      <c r="V202" s="561" t="s">
        <v>4325</v>
      </c>
      <c r="W202" s="564" t="s">
        <v>896</v>
      </c>
      <c r="X202" s="569" t="s">
        <v>362</v>
      </c>
      <c r="Y202" s="279"/>
      <c r="Z202" s="568"/>
      <c r="AA202" s="568"/>
    </row>
    <row r="203" spans="1:27" s="551" customFormat="1" ht="11.4" customHeight="1">
      <c r="A203" s="280"/>
      <c r="B203" s="452" t="s">
        <v>4776</v>
      </c>
      <c r="C203" s="560" t="s">
        <v>4412</v>
      </c>
      <c r="D203" s="561" t="s">
        <v>4333</v>
      </c>
      <c r="E203" s="561" t="s">
        <v>4628</v>
      </c>
      <c r="F203" s="561" t="s">
        <v>1622</v>
      </c>
      <c r="G203" s="561" t="s">
        <v>4582</v>
      </c>
      <c r="H203" s="561" t="s">
        <v>5364</v>
      </c>
      <c r="I203" s="561" t="s">
        <v>3221</v>
      </c>
      <c r="J203" s="561" t="s">
        <v>2090</v>
      </c>
      <c r="K203" s="561" t="s">
        <v>403</v>
      </c>
      <c r="L203" s="562" t="s">
        <v>2245</v>
      </c>
      <c r="M203" s="563" t="s">
        <v>2663</v>
      </c>
      <c r="N203" s="561" t="s">
        <v>5365</v>
      </c>
      <c r="O203" s="561" t="s">
        <v>3896</v>
      </c>
      <c r="P203" s="561" t="s">
        <v>4294</v>
      </c>
      <c r="Q203" s="561" t="s">
        <v>3539</v>
      </c>
      <c r="R203" s="561" t="s">
        <v>1465</v>
      </c>
      <c r="S203" s="561" t="s">
        <v>4649</v>
      </c>
      <c r="T203" s="561" t="s">
        <v>4332</v>
      </c>
      <c r="U203" s="561" t="s">
        <v>2084</v>
      </c>
      <c r="V203" s="561" t="s">
        <v>1625</v>
      </c>
      <c r="W203" s="564" t="s">
        <v>1558</v>
      </c>
      <c r="X203" s="569" t="s">
        <v>4776</v>
      </c>
      <c r="Y203" s="280"/>
      <c r="Z203" s="568"/>
      <c r="AA203" s="568"/>
    </row>
    <row r="204" spans="1:27" s="438" customFormat="1" ht="11.4" customHeight="1">
      <c r="A204" s="281" t="s">
        <v>26</v>
      </c>
      <c r="B204" s="52" t="s">
        <v>37</v>
      </c>
      <c r="C204" s="1347" t="s">
        <v>4329</v>
      </c>
      <c r="D204" s="1348" t="s">
        <v>1226</v>
      </c>
      <c r="E204" s="1348" t="s">
        <v>3776</v>
      </c>
      <c r="F204" s="1348" t="s">
        <v>2052</v>
      </c>
      <c r="G204" s="1348" t="s">
        <v>805</v>
      </c>
      <c r="H204" s="1348" t="s">
        <v>4454</v>
      </c>
      <c r="I204" s="1348" t="s">
        <v>4362</v>
      </c>
      <c r="J204" s="1348" t="s">
        <v>4475</v>
      </c>
      <c r="K204" s="1348" t="s">
        <v>1191</v>
      </c>
      <c r="L204" s="1349" t="s">
        <v>3253</v>
      </c>
      <c r="M204" s="1350" t="s">
        <v>2003</v>
      </c>
      <c r="N204" s="1348" t="s">
        <v>846</v>
      </c>
      <c r="O204" s="1348" t="s">
        <v>1843</v>
      </c>
      <c r="P204" s="1348" t="s">
        <v>941</v>
      </c>
      <c r="Q204" s="1348" t="s">
        <v>2467</v>
      </c>
      <c r="R204" s="1348" t="s">
        <v>1798</v>
      </c>
      <c r="S204" s="1348" t="s">
        <v>711</v>
      </c>
      <c r="T204" s="1348" t="s">
        <v>2311</v>
      </c>
      <c r="U204" s="1348" t="s">
        <v>2938</v>
      </c>
      <c r="V204" s="1348" t="s">
        <v>4473</v>
      </c>
      <c r="W204" s="1351" t="s">
        <v>627</v>
      </c>
      <c r="X204" s="575" t="s">
        <v>37</v>
      </c>
      <c r="Y204" s="281" t="s">
        <v>26</v>
      </c>
      <c r="Z204" s="576"/>
      <c r="AA204" s="576"/>
    </row>
    <row r="205" spans="1:27" s="551" customFormat="1" ht="11.4" customHeight="1">
      <c r="A205" s="283"/>
      <c r="B205" s="55" t="s">
        <v>38</v>
      </c>
      <c r="C205" s="1352" t="s">
        <v>4357</v>
      </c>
      <c r="D205" s="1353" t="s">
        <v>2351</v>
      </c>
      <c r="E205" s="1353" t="s">
        <v>1351</v>
      </c>
      <c r="F205" s="1353" t="s">
        <v>4331</v>
      </c>
      <c r="G205" s="1353" t="s">
        <v>4193</v>
      </c>
      <c r="H205" s="1353" t="s">
        <v>4622</v>
      </c>
      <c r="I205" s="1353" t="s">
        <v>4364</v>
      </c>
      <c r="J205" s="1353" t="s">
        <v>2531</v>
      </c>
      <c r="K205" s="1353" t="s">
        <v>1969</v>
      </c>
      <c r="L205" s="1354" t="s">
        <v>3962</v>
      </c>
      <c r="M205" s="1355" t="s">
        <v>978</v>
      </c>
      <c r="N205" s="1353" t="s">
        <v>4293</v>
      </c>
      <c r="O205" s="1353" t="s">
        <v>3543</v>
      </c>
      <c r="P205" s="1353" t="s">
        <v>4341</v>
      </c>
      <c r="Q205" s="1353" t="s">
        <v>4393</v>
      </c>
      <c r="R205" s="1353" t="s">
        <v>2374</v>
      </c>
      <c r="S205" s="1353" t="s">
        <v>4349</v>
      </c>
      <c r="T205" s="1353" t="s">
        <v>742</v>
      </c>
      <c r="U205" s="1353" t="s">
        <v>3951</v>
      </c>
      <c r="V205" s="1353" t="s">
        <v>2244</v>
      </c>
      <c r="W205" s="1356" t="s">
        <v>2616</v>
      </c>
      <c r="X205" s="582" t="s">
        <v>38</v>
      </c>
      <c r="Y205" s="283"/>
      <c r="Z205" s="583"/>
      <c r="AA205" s="583"/>
    </row>
    <row r="206" spans="1:27" s="551" customFormat="1" ht="11.4" customHeight="1">
      <c r="A206" s="283"/>
      <c r="B206" s="465" t="s">
        <v>361</v>
      </c>
      <c r="C206" s="1352" t="s">
        <v>1267</v>
      </c>
      <c r="D206" s="1353" t="s">
        <v>740</v>
      </c>
      <c r="E206" s="1353" t="s">
        <v>3608</v>
      </c>
      <c r="F206" s="1353" t="s">
        <v>1472</v>
      </c>
      <c r="G206" s="1353" t="s">
        <v>4326</v>
      </c>
      <c r="H206" s="1353" t="s">
        <v>3796</v>
      </c>
      <c r="I206" s="1353" t="s">
        <v>4370</v>
      </c>
      <c r="J206" s="1353" t="s">
        <v>3834</v>
      </c>
      <c r="K206" s="1353" t="s">
        <v>2223</v>
      </c>
      <c r="L206" s="1354" t="s">
        <v>1664</v>
      </c>
      <c r="M206" s="1355" t="s">
        <v>975</v>
      </c>
      <c r="N206" s="1353" t="s">
        <v>3477</v>
      </c>
      <c r="O206" s="1353" t="s">
        <v>4260</v>
      </c>
      <c r="P206" s="1353" t="s">
        <v>3602</v>
      </c>
      <c r="Q206" s="1353" t="s">
        <v>4359</v>
      </c>
      <c r="R206" s="1353" t="s">
        <v>771</v>
      </c>
      <c r="S206" s="1353" t="s">
        <v>4295</v>
      </c>
      <c r="T206" s="1353" t="s">
        <v>809</v>
      </c>
      <c r="U206" s="1353" t="s">
        <v>3376</v>
      </c>
      <c r="V206" s="1353" t="s">
        <v>4149</v>
      </c>
      <c r="W206" s="1356" t="s">
        <v>4304</v>
      </c>
      <c r="X206" s="584" t="s">
        <v>361</v>
      </c>
      <c r="Y206" s="283"/>
      <c r="Z206" s="585"/>
      <c r="AA206" s="585"/>
    </row>
    <row r="207" spans="1:27" s="551" customFormat="1" ht="11.4" customHeight="1">
      <c r="A207" s="283"/>
      <c r="B207" s="466" t="s">
        <v>362</v>
      </c>
      <c r="C207" s="1352" t="s">
        <v>4288</v>
      </c>
      <c r="D207" s="1353" t="s">
        <v>1558</v>
      </c>
      <c r="E207" s="1353" t="s">
        <v>1902</v>
      </c>
      <c r="F207" s="1353" t="s">
        <v>4349</v>
      </c>
      <c r="G207" s="1353" t="s">
        <v>3543</v>
      </c>
      <c r="H207" s="1353" t="s">
        <v>4633</v>
      </c>
      <c r="I207" s="1353" t="s">
        <v>4373</v>
      </c>
      <c r="J207" s="1353" t="s">
        <v>3776</v>
      </c>
      <c r="K207" s="1353" t="s">
        <v>795</v>
      </c>
      <c r="L207" s="1354" t="s">
        <v>1210</v>
      </c>
      <c r="M207" s="1355" t="s">
        <v>1849</v>
      </c>
      <c r="N207" s="1353" t="s">
        <v>4556</v>
      </c>
      <c r="O207" s="1353" t="s">
        <v>888</v>
      </c>
      <c r="P207" s="1353" t="s">
        <v>4393</v>
      </c>
      <c r="Q207" s="1353" t="s">
        <v>3861</v>
      </c>
      <c r="R207" s="1353" t="s">
        <v>2270</v>
      </c>
      <c r="S207" s="1353" t="s">
        <v>4478</v>
      </c>
      <c r="T207" s="1353" t="s">
        <v>2942</v>
      </c>
      <c r="U207" s="1353" t="s">
        <v>1639</v>
      </c>
      <c r="V207" s="1353" t="s">
        <v>2118</v>
      </c>
      <c r="W207" s="1356" t="s">
        <v>918</v>
      </c>
      <c r="X207" s="586" t="s">
        <v>362</v>
      </c>
      <c r="Y207" s="283"/>
      <c r="Z207" s="585"/>
      <c r="AA207" s="585"/>
    </row>
    <row r="208" spans="1:27" s="551" customFormat="1" ht="11.4" customHeight="1">
      <c r="A208" s="283"/>
      <c r="B208" s="466" t="s">
        <v>4776</v>
      </c>
      <c r="C208" s="1352" t="s">
        <v>4411</v>
      </c>
      <c r="D208" s="1353" t="s">
        <v>4409</v>
      </c>
      <c r="E208" s="1353" t="s">
        <v>729</v>
      </c>
      <c r="F208" s="1353" t="s">
        <v>2455</v>
      </c>
      <c r="G208" s="1353" t="s">
        <v>3493</v>
      </c>
      <c r="H208" s="1353" t="s">
        <v>3025</v>
      </c>
      <c r="I208" s="1353" t="s">
        <v>921</v>
      </c>
      <c r="J208" s="1353" t="s">
        <v>2368</v>
      </c>
      <c r="K208" s="1353" t="s">
        <v>4218</v>
      </c>
      <c r="L208" s="1354" t="s">
        <v>699</v>
      </c>
      <c r="M208" s="1355" t="s">
        <v>3510</v>
      </c>
      <c r="N208" s="1353" t="s">
        <v>5366</v>
      </c>
      <c r="O208" s="1353" t="s">
        <v>2139</v>
      </c>
      <c r="P208" s="1353" t="s">
        <v>4405</v>
      </c>
      <c r="Q208" s="1353" t="s">
        <v>1884</v>
      </c>
      <c r="R208" s="1353" t="s">
        <v>4471</v>
      </c>
      <c r="S208" s="1353" t="s">
        <v>4571</v>
      </c>
      <c r="T208" s="1353" t="s">
        <v>2391</v>
      </c>
      <c r="U208" s="1353" t="s">
        <v>2150</v>
      </c>
      <c r="V208" s="1353" t="s">
        <v>3831</v>
      </c>
      <c r="W208" s="1356" t="s">
        <v>2804</v>
      </c>
      <c r="X208" s="586" t="s">
        <v>4776</v>
      </c>
      <c r="Y208" s="283"/>
      <c r="Z208" s="585"/>
      <c r="AA208" s="585"/>
    </row>
    <row r="209" spans="1:27" s="438" customFormat="1" ht="11.4" customHeight="1">
      <c r="A209" s="284" t="s">
        <v>133</v>
      </c>
      <c r="B209" s="467" t="s">
        <v>37</v>
      </c>
      <c r="C209" s="570" t="s">
        <v>1597</v>
      </c>
      <c r="D209" s="571" t="s">
        <v>802</v>
      </c>
      <c r="E209" s="571" t="s">
        <v>4339</v>
      </c>
      <c r="F209" s="571" t="s">
        <v>47</v>
      </c>
      <c r="G209" s="571" t="s">
        <v>3344</v>
      </c>
      <c r="H209" s="571" t="s">
        <v>230</v>
      </c>
      <c r="I209" s="571" t="s">
        <v>230</v>
      </c>
      <c r="J209" s="571" t="s">
        <v>1799</v>
      </c>
      <c r="K209" s="571" t="s">
        <v>2351</v>
      </c>
      <c r="L209" s="572" t="s">
        <v>936</v>
      </c>
      <c r="M209" s="573" t="s">
        <v>230</v>
      </c>
      <c r="N209" s="571" t="s">
        <v>2513</v>
      </c>
      <c r="O209" s="571" t="s">
        <v>1561</v>
      </c>
      <c r="P209" s="571" t="s">
        <v>230</v>
      </c>
      <c r="Q209" s="571" t="s">
        <v>230</v>
      </c>
      <c r="R209" s="571" t="s">
        <v>995</v>
      </c>
      <c r="S209" s="571" t="s">
        <v>2622</v>
      </c>
      <c r="T209" s="571" t="s">
        <v>3823</v>
      </c>
      <c r="U209" s="571" t="s">
        <v>4367</v>
      </c>
      <c r="V209" s="571" t="s">
        <v>3266</v>
      </c>
      <c r="W209" s="574" t="s">
        <v>230</v>
      </c>
      <c r="X209" s="587" t="s">
        <v>37</v>
      </c>
      <c r="Y209" s="284" t="s">
        <v>133</v>
      </c>
      <c r="Z209" s="576"/>
      <c r="AA209" s="576"/>
    </row>
    <row r="210" spans="1:27" s="551" customFormat="1" ht="11.4" customHeight="1">
      <c r="A210" s="286"/>
      <c r="B210" s="473" t="s">
        <v>38</v>
      </c>
      <c r="C210" s="577" t="s">
        <v>4462</v>
      </c>
      <c r="D210" s="578" t="s">
        <v>1600</v>
      </c>
      <c r="E210" s="578" t="s">
        <v>1598</v>
      </c>
      <c r="F210" s="578" t="s">
        <v>47</v>
      </c>
      <c r="G210" s="578" t="s">
        <v>2257</v>
      </c>
      <c r="H210" s="578" t="s">
        <v>230</v>
      </c>
      <c r="I210" s="578" t="s">
        <v>230</v>
      </c>
      <c r="J210" s="578" t="s">
        <v>737</v>
      </c>
      <c r="K210" s="578" t="s">
        <v>2048</v>
      </c>
      <c r="L210" s="579" t="s">
        <v>4437</v>
      </c>
      <c r="M210" s="580" t="s">
        <v>2829</v>
      </c>
      <c r="N210" s="578" t="s">
        <v>2045</v>
      </c>
      <c r="O210" s="578" t="s">
        <v>4220</v>
      </c>
      <c r="P210" s="578" t="s">
        <v>230</v>
      </c>
      <c r="Q210" s="578" t="s">
        <v>230</v>
      </c>
      <c r="R210" s="578" t="s">
        <v>2362</v>
      </c>
      <c r="S210" s="578" t="s">
        <v>1408</v>
      </c>
      <c r="T210" s="578" t="s">
        <v>3195</v>
      </c>
      <c r="U210" s="578" t="s">
        <v>2531</v>
      </c>
      <c r="V210" s="578" t="s">
        <v>3843</v>
      </c>
      <c r="W210" s="581" t="s">
        <v>230</v>
      </c>
      <c r="X210" s="588" t="s">
        <v>38</v>
      </c>
      <c r="Y210" s="286"/>
      <c r="Z210" s="585"/>
      <c r="AA210" s="585"/>
    </row>
    <row r="211" spans="1:27" s="551" customFormat="1" ht="11.4" customHeight="1">
      <c r="A211" s="286"/>
      <c r="B211" s="474" t="s">
        <v>361</v>
      </c>
      <c r="C211" s="577" t="s">
        <v>1985</v>
      </c>
      <c r="D211" s="578" t="s">
        <v>958</v>
      </c>
      <c r="E211" s="578" t="s">
        <v>3925</v>
      </c>
      <c r="F211" s="578" t="s">
        <v>47</v>
      </c>
      <c r="G211" s="578" t="s">
        <v>1316</v>
      </c>
      <c r="H211" s="578" t="s">
        <v>230</v>
      </c>
      <c r="I211" s="578" t="s">
        <v>230</v>
      </c>
      <c r="J211" s="578" t="s">
        <v>2827</v>
      </c>
      <c r="K211" s="578" t="s">
        <v>3731</v>
      </c>
      <c r="L211" s="579" t="s">
        <v>1798</v>
      </c>
      <c r="M211" s="580" t="s">
        <v>230</v>
      </c>
      <c r="N211" s="578" t="s">
        <v>2531</v>
      </c>
      <c r="O211" s="578" t="s">
        <v>3603</v>
      </c>
      <c r="P211" s="578" t="s">
        <v>230</v>
      </c>
      <c r="Q211" s="578" t="s">
        <v>230</v>
      </c>
      <c r="R211" s="578" t="s">
        <v>3825</v>
      </c>
      <c r="S211" s="578" t="s">
        <v>3940</v>
      </c>
      <c r="T211" s="578" t="s">
        <v>1210</v>
      </c>
      <c r="U211" s="578" t="s">
        <v>230</v>
      </c>
      <c r="V211" s="578" t="s">
        <v>737</v>
      </c>
      <c r="W211" s="581" t="s">
        <v>230</v>
      </c>
      <c r="X211" s="589" t="s">
        <v>361</v>
      </c>
      <c r="Y211" s="286"/>
      <c r="Z211" s="585"/>
      <c r="AA211" s="585"/>
    </row>
    <row r="212" spans="1:27" s="551" customFormat="1" ht="11.4" customHeight="1">
      <c r="A212" s="286"/>
      <c r="B212" s="475" t="s">
        <v>362</v>
      </c>
      <c r="C212" s="577" t="s">
        <v>4332</v>
      </c>
      <c r="D212" s="578" t="s">
        <v>230</v>
      </c>
      <c r="E212" s="578" t="s">
        <v>4298</v>
      </c>
      <c r="F212" s="578" t="s">
        <v>47</v>
      </c>
      <c r="G212" s="578" t="s">
        <v>4468</v>
      </c>
      <c r="H212" s="578" t="s">
        <v>230</v>
      </c>
      <c r="I212" s="578" t="s">
        <v>230</v>
      </c>
      <c r="J212" s="578" t="s">
        <v>4066</v>
      </c>
      <c r="K212" s="578" t="s">
        <v>1437</v>
      </c>
      <c r="L212" s="579" t="s">
        <v>3278</v>
      </c>
      <c r="M212" s="580" t="s">
        <v>230</v>
      </c>
      <c r="N212" s="578" t="s">
        <v>2514</v>
      </c>
      <c r="O212" s="578" t="s">
        <v>4375</v>
      </c>
      <c r="P212" s="578" t="s">
        <v>230</v>
      </c>
      <c r="Q212" s="578" t="s">
        <v>230</v>
      </c>
      <c r="R212" s="578" t="s">
        <v>598</v>
      </c>
      <c r="S212" s="578" t="s">
        <v>2737</v>
      </c>
      <c r="T212" s="578" t="s">
        <v>2222</v>
      </c>
      <c r="U212" s="578" t="s">
        <v>4193</v>
      </c>
      <c r="V212" s="578" t="s">
        <v>4352</v>
      </c>
      <c r="W212" s="581" t="s">
        <v>230</v>
      </c>
      <c r="X212" s="590" t="s">
        <v>362</v>
      </c>
      <c r="Y212" s="286"/>
      <c r="Z212" s="585"/>
      <c r="AA212" s="585"/>
    </row>
    <row r="213" spans="1:27" s="551" customFormat="1" ht="11.4" customHeight="1">
      <c r="A213" s="286"/>
      <c r="B213" s="475" t="s">
        <v>4776</v>
      </c>
      <c r="C213" s="577" t="s">
        <v>4446</v>
      </c>
      <c r="D213" s="578" t="s">
        <v>3131</v>
      </c>
      <c r="E213" s="578" t="s">
        <v>2812</v>
      </c>
      <c r="F213" s="578" t="s">
        <v>47</v>
      </c>
      <c r="G213" s="578" t="s">
        <v>525</v>
      </c>
      <c r="H213" s="578" t="s">
        <v>230</v>
      </c>
      <c r="I213" s="578" t="s">
        <v>230</v>
      </c>
      <c r="J213" s="578" t="s">
        <v>1625</v>
      </c>
      <c r="K213" s="578" t="s">
        <v>4652</v>
      </c>
      <c r="L213" s="579" t="s">
        <v>4364</v>
      </c>
      <c r="M213" s="580" t="s">
        <v>230</v>
      </c>
      <c r="N213" s="578" t="s">
        <v>1210</v>
      </c>
      <c r="O213" s="578" t="s">
        <v>4605</v>
      </c>
      <c r="P213" s="578" t="s">
        <v>230</v>
      </c>
      <c r="Q213" s="578" t="s">
        <v>230</v>
      </c>
      <c r="R213" s="578" t="s">
        <v>4435</v>
      </c>
      <c r="S213" s="578" t="s">
        <v>4332</v>
      </c>
      <c r="T213" s="578" t="s">
        <v>1525</v>
      </c>
      <c r="U213" s="578" t="s">
        <v>3565</v>
      </c>
      <c r="V213" s="578" t="s">
        <v>3804</v>
      </c>
      <c r="W213" s="581" t="s">
        <v>230</v>
      </c>
      <c r="X213" s="590" t="s">
        <v>4776</v>
      </c>
      <c r="Y213" s="286"/>
      <c r="Z213" s="585"/>
      <c r="AA213" s="585"/>
    </row>
    <row r="214" spans="1:27" s="438" customFormat="1" ht="11.4" customHeight="1">
      <c r="A214" s="284" t="s">
        <v>134</v>
      </c>
      <c r="B214" s="467" t="s">
        <v>37</v>
      </c>
      <c r="C214" s="570" t="s">
        <v>626</v>
      </c>
      <c r="D214" s="571" t="s">
        <v>230</v>
      </c>
      <c r="E214" s="571" t="s">
        <v>2692</v>
      </c>
      <c r="F214" s="571" t="s">
        <v>47</v>
      </c>
      <c r="G214" s="571" t="s">
        <v>4365</v>
      </c>
      <c r="H214" s="571" t="s">
        <v>4546</v>
      </c>
      <c r="I214" s="571" t="s">
        <v>896</v>
      </c>
      <c r="J214" s="571" t="s">
        <v>4358</v>
      </c>
      <c r="K214" s="571" t="s">
        <v>4353</v>
      </c>
      <c r="L214" s="572" t="s">
        <v>811</v>
      </c>
      <c r="M214" s="573" t="s">
        <v>974</v>
      </c>
      <c r="N214" s="571" t="s">
        <v>697</v>
      </c>
      <c r="O214" s="571" t="s">
        <v>4464</v>
      </c>
      <c r="P214" s="571" t="s">
        <v>2039</v>
      </c>
      <c r="Q214" s="571" t="s">
        <v>946</v>
      </c>
      <c r="R214" s="571" t="s">
        <v>937</v>
      </c>
      <c r="S214" s="571" t="s">
        <v>2403</v>
      </c>
      <c r="T214" s="571" t="s">
        <v>693</v>
      </c>
      <c r="U214" s="571" t="s">
        <v>3873</v>
      </c>
      <c r="V214" s="571" t="s">
        <v>4620</v>
      </c>
      <c r="W214" s="574" t="s">
        <v>230</v>
      </c>
      <c r="X214" s="587" t="s">
        <v>37</v>
      </c>
      <c r="Y214" s="284" t="s">
        <v>134</v>
      </c>
      <c r="Z214" s="576"/>
      <c r="AA214" s="576"/>
    </row>
    <row r="215" spans="1:27" s="551" customFormat="1" ht="11.4" customHeight="1">
      <c r="A215" s="286"/>
      <c r="B215" s="473" t="s">
        <v>38</v>
      </c>
      <c r="C215" s="577" t="s">
        <v>2270</v>
      </c>
      <c r="D215" s="578" t="s">
        <v>230</v>
      </c>
      <c r="E215" s="578" t="s">
        <v>2519</v>
      </c>
      <c r="F215" s="578" t="s">
        <v>47</v>
      </c>
      <c r="G215" s="578" t="s">
        <v>3096</v>
      </c>
      <c r="H215" s="578" t="s">
        <v>3051</v>
      </c>
      <c r="I215" s="578" t="s">
        <v>4354</v>
      </c>
      <c r="J215" s="578" t="s">
        <v>1337</v>
      </c>
      <c r="K215" s="578" t="s">
        <v>2692</v>
      </c>
      <c r="L215" s="579" t="s">
        <v>771</v>
      </c>
      <c r="M215" s="580" t="s">
        <v>739</v>
      </c>
      <c r="N215" s="578" t="s">
        <v>4475</v>
      </c>
      <c r="O215" s="578" t="s">
        <v>4483</v>
      </c>
      <c r="P215" s="578" t="s">
        <v>4436</v>
      </c>
      <c r="Q215" s="578" t="s">
        <v>2219</v>
      </c>
      <c r="R215" s="578" t="s">
        <v>775</v>
      </c>
      <c r="S215" s="578" t="s">
        <v>1985</v>
      </c>
      <c r="T215" s="578" t="s">
        <v>1750</v>
      </c>
      <c r="U215" s="578" t="s">
        <v>2403</v>
      </c>
      <c r="V215" s="578" t="s">
        <v>4048</v>
      </c>
      <c r="W215" s="581" t="s">
        <v>230</v>
      </c>
      <c r="X215" s="588" t="s">
        <v>38</v>
      </c>
      <c r="Y215" s="286"/>
      <c r="Z215" s="585"/>
      <c r="AA215" s="585"/>
    </row>
    <row r="216" spans="1:27" s="551" customFormat="1" ht="11.4" customHeight="1">
      <c r="A216" s="286"/>
      <c r="B216" s="474" t="s">
        <v>361</v>
      </c>
      <c r="C216" s="577" t="s">
        <v>4344</v>
      </c>
      <c r="D216" s="578" t="s">
        <v>230</v>
      </c>
      <c r="E216" s="578" t="s">
        <v>3862</v>
      </c>
      <c r="F216" s="578" t="s">
        <v>47</v>
      </c>
      <c r="G216" s="578" t="s">
        <v>2653</v>
      </c>
      <c r="H216" s="578" t="s">
        <v>3047</v>
      </c>
      <c r="I216" s="578" t="s">
        <v>3503</v>
      </c>
      <c r="J216" s="578" t="s">
        <v>1588</v>
      </c>
      <c r="K216" s="578" t="s">
        <v>2780</v>
      </c>
      <c r="L216" s="579" t="s">
        <v>3278</v>
      </c>
      <c r="M216" s="580" t="s">
        <v>706</v>
      </c>
      <c r="N216" s="578" t="s">
        <v>1372</v>
      </c>
      <c r="O216" s="578" t="s">
        <v>1889</v>
      </c>
      <c r="P216" s="578" t="s">
        <v>4369</v>
      </c>
      <c r="Q216" s="578" t="s">
        <v>2470</v>
      </c>
      <c r="R216" s="578" t="s">
        <v>598</v>
      </c>
      <c r="S216" s="578" t="s">
        <v>524</v>
      </c>
      <c r="T216" s="578" t="s">
        <v>2749</v>
      </c>
      <c r="U216" s="578" t="s">
        <v>1257</v>
      </c>
      <c r="V216" s="578" t="s">
        <v>3192</v>
      </c>
      <c r="W216" s="581" t="s">
        <v>230</v>
      </c>
      <c r="X216" s="589" t="s">
        <v>361</v>
      </c>
      <c r="Y216" s="286"/>
      <c r="Z216" s="585"/>
      <c r="AA216" s="585"/>
    </row>
    <row r="217" spans="1:27" s="551" customFormat="1" ht="11.4" customHeight="1">
      <c r="A217" s="286"/>
      <c r="B217" s="475" t="s">
        <v>362</v>
      </c>
      <c r="C217" s="577" t="s">
        <v>4357</v>
      </c>
      <c r="D217" s="578" t="s">
        <v>3608</v>
      </c>
      <c r="E217" s="578" t="s">
        <v>4315</v>
      </c>
      <c r="F217" s="578" t="s">
        <v>47</v>
      </c>
      <c r="G217" s="578" t="s">
        <v>952</v>
      </c>
      <c r="H217" s="578" t="s">
        <v>230</v>
      </c>
      <c r="I217" s="578" t="s">
        <v>230</v>
      </c>
      <c r="J217" s="578" t="s">
        <v>4608</v>
      </c>
      <c r="K217" s="578" t="s">
        <v>4486</v>
      </c>
      <c r="L217" s="579" t="s">
        <v>2715</v>
      </c>
      <c r="M217" s="580" t="s">
        <v>2094</v>
      </c>
      <c r="N217" s="578" t="s">
        <v>3353</v>
      </c>
      <c r="O217" s="578" t="s">
        <v>4413</v>
      </c>
      <c r="P217" s="578" t="s">
        <v>2270</v>
      </c>
      <c r="Q217" s="578" t="s">
        <v>3903</v>
      </c>
      <c r="R217" s="578" t="s">
        <v>2934</v>
      </c>
      <c r="S217" s="578" t="s">
        <v>2414</v>
      </c>
      <c r="T217" s="578" t="s">
        <v>2815</v>
      </c>
      <c r="U217" s="578" t="s">
        <v>4508</v>
      </c>
      <c r="V217" s="578" t="s">
        <v>4315</v>
      </c>
      <c r="W217" s="581" t="s">
        <v>4288</v>
      </c>
      <c r="X217" s="590" t="s">
        <v>362</v>
      </c>
      <c r="Y217" s="286"/>
      <c r="Z217" s="585"/>
      <c r="AA217" s="585"/>
    </row>
    <row r="218" spans="1:27" s="551" customFormat="1" ht="11.4" customHeight="1">
      <c r="A218" s="286"/>
      <c r="B218" s="475" t="s">
        <v>4776</v>
      </c>
      <c r="C218" s="577" t="s">
        <v>1550</v>
      </c>
      <c r="D218" s="578" t="s">
        <v>3060</v>
      </c>
      <c r="E218" s="578" t="s">
        <v>2336</v>
      </c>
      <c r="F218" s="578" t="s">
        <v>47</v>
      </c>
      <c r="G218" s="578" t="s">
        <v>1571</v>
      </c>
      <c r="H218" s="578" t="s">
        <v>230</v>
      </c>
      <c r="I218" s="578" t="s">
        <v>230</v>
      </c>
      <c r="J218" s="578" t="s">
        <v>756</v>
      </c>
      <c r="K218" s="578" t="s">
        <v>3142</v>
      </c>
      <c r="L218" s="579" t="s">
        <v>3741</v>
      </c>
      <c r="M218" s="580" t="s">
        <v>3077</v>
      </c>
      <c r="N218" s="578" t="s">
        <v>3485</v>
      </c>
      <c r="O218" s="578" t="s">
        <v>5367</v>
      </c>
      <c r="P218" s="578" t="s">
        <v>1943</v>
      </c>
      <c r="Q218" s="578" t="s">
        <v>655</v>
      </c>
      <c r="R218" s="578" t="s">
        <v>3557</v>
      </c>
      <c r="S218" s="578" t="s">
        <v>3565</v>
      </c>
      <c r="T218" s="578" t="s">
        <v>3573</v>
      </c>
      <c r="U218" s="578" t="s">
        <v>2897</v>
      </c>
      <c r="V218" s="578" t="s">
        <v>3393</v>
      </c>
      <c r="W218" s="581" t="s">
        <v>847</v>
      </c>
      <c r="X218" s="590" t="s">
        <v>4776</v>
      </c>
      <c r="Y218" s="286"/>
      <c r="Z218" s="585"/>
      <c r="AA218" s="585"/>
    </row>
    <row r="219" spans="1:27" s="438" customFormat="1" ht="11.4" customHeight="1">
      <c r="A219" s="284" t="s">
        <v>135</v>
      </c>
      <c r="B219" s="467" t="s">
        <v>37</v>
      </c>
      <c r="C219" s="570" t="s">
        <v>3272</v>
      </c>
      <c r="D219" s="571" t="s">
        <v>1960</v>
      </c>
      <c r="E219" s="571" t="s">
        <v>2815</v>
      </c>
      <c r="F219" s="571" t="s">
        <v>230</v>
      </c>
      <c r="G219" s="571" t="s">
        <v>2390</v>
      </c>
      <c r="H219" s="571" t="s">
        <v>3567</v>
      </c>
      <c r="I219" s="571" t="s">
        <v>230</v>
      </c>
      <c r="J219" s="571" t="s">
        <v>700</v>
      </c>
      <c r="K219" s="571" t="s">
        <v>4344</v>
      </c>
      <c r="L219" s="572" t="s">
        <v>2372</v>
      </c>
      <c r="M219" s="573" t="s">
        <v>996</v>
      </c>
      <c r="N219" s="571" t="s">
        <v>2846</v>
      </c>
      <c r="O219" s="571" t="s">
        <v>4164</v>
      </c>
      <c r="P219" s="571" t="s">
        <v>230</v>
      </c>
      <c r="Q219" s="571" t="s">
        <v>1396</v>
      </c>
      <c r="R219" s="571" t="s">
        <v>4369</v>
      </c>
      <c r="S219" s="571" t="s">
        <v>2376</v>
      </c>
      <c r="T219" s="571" t="s">
        <v>3110</v>
      </c>
      <c r="U219" s="571" t="s">
        <v>1437</v>
      </c>
      <c r="V219" s="571" t="s">
        <v>2383</v>
      </c>
      <c r="W219" s="574" t="s">
        <v>230</v>
      </c>
      <c r="X219" s="587" t="s">
        <v>37</v>
      </c>
      <c r="Y219" s="284" t="s">
        <v>135</v>
      </c>
      <c r="Z219" s="576"/>
      <c r="AA219" s="576"/>
    </row>
    <row r="220" spans="1:27" s="551" customFormat="1" ht="11.4" customHeight="1">
      <c r="A220" s="286"/>
      <c r="B220" s="473" t="s">
        <v>38</v>
      </c>
      <c r="C220" s="577" t="s">
        <v>1576</v>
      </c>
      <c r="D220" s="578" t="s">
        <v>3510</v>
      </c>
      <c r="E220" s="578" t="s">
        <v>2376</v>
      </c>
      <c r="F220" s="578" t="s">
        <v>230</v>
      </c>
      <c r="G220" s="578" t="s">
        <v>2250</v>
      </c>
      <c r="H220" s="578" t="s">
        <v>4407</v>
      </c>
      <c r="I220" s="578" t="s">
        <v>230</v>
      </c>
      <c r="J220" s="578" t="s">
        <v>1912</v>
      </c>
      <c r="K220" s="578" t="s">
        <v>2776</v>
      </c>
      <c r="L220" s="579" t="s">
        <v>4364</v>
      </c>
      <c r="M220" s="580" t="s">
        <v>3077</v>
      </c>
      <c r="N220" s="578" t="s">
        <v>4635</v>
      </c>
      <c r="O220" s="578" t="s">
        <v>2812</v>
      </c>
      <c r="P220" s="578" t="s">
        <v>230</v>
      </c>
      <c r="Q220" s="578" t="s">
        <v>812</v>
      </c>
      <c r="R220" s="578" t="s">
        <v>685</v>
      </c>
      <c r="S220" s="578" t="s">
        <v>2242</v>
      </c>
      <c r="T220" s="578" t="s">
        <v>1846</v>
      </c>
      <c r="U220" s="578" t="s">
        <v>3423</v>
      </c>
      <c r="V220" s="578" t="s">
        <v>1816</v>
      </c>
      <c r="W220" s="581" t="s">
        <v>230</v>
      </c>
      <c r="X220" s="588" t="s">
        <v>38</v>
      </c>
      <c r="Y220" s="286"/>
      <c r="Z220" s="585"/>
      <c r="AA220" s="585"/>
    </row>
    <row r="221" spans="1:27" s="551" customFormat="1" ht="11.4" customHeight="1">
      <c r="A221" s="286"/>
      <c r="B221" s="474" t="s">
        <v>361</v>
      </c>
      <c r="C221" s="577" t="s">
        <v>1540</v>
      </c>
      <c r="D221" s="578" t="s">
        <v>4342</v>
      </c>
      <c r="E221" s="578" t="s">
        <v>3861</v>
      </c>
      <c r="F221" s="578" t="s">
        <v>47</v>
      </c>
      <c r="G221" s="578" t="s">
        <v>4332</v>
      </c>
      <c r="H221" s="578" t="s">
        <v>1464</v>
      </c>
      <c r="I221" s="578" t="s">
        <v>4407</v>
      </c>
      <c r="J221" s="578" t="s">
        <v>857</v>
      </c>
      <c r="K221" s="578" t="s">
        <v>1185</v>
      </c>
      <c r="L221" s="579" t="s">
        <v>817</v>
      </c>
      <c r="M221" s="580" t="s">
        <v>4344</v>
      </c>
      <c r="N221" s="578" t="s">
        <v>2026</v>
      </c>
      <c r="O221" s="578" t="s">
        <v>3213</v>
      </c>
      <c r="P221" s="578" t="s">
        <v>230</v>
      </c>
      <c r="Q221" s="578" t="s">
        <v>2015</v>
      </c>
      <c r="R221" s="578" t="s">
        <v>1570</v>
      </c>
      <c r="S221" s="578" t="s">
        <v>4295</v>
      </c>
      <c r="T221" s="578" t="s">
        <v>3602</v>
      </c>
      <c r="U221" s="578" t="s">
        <v>919</v>
      </c>
      <c r="V221" s="578" t="s">
        <v>2663</v>
      </c>
      <c r="W221" s="581" t="s">
        <v>230</v>
      </c>
      <c r="X221" s="589" t="s">
        <v>361</v>
      </c>
      <c r="Y221" s="286"/>
      <c r="Z221" s="585"/>
      <c r="AA221" s="585"/>
    </row>
    <row r="222" spans="1:27" s="551" customFormat="1" ht="11.4" customHeight="1">
      <c r="A222" s="286"/>
      <c r="B222" s="475" t="s">
        <v>362</v>
      </c>
      <c r="C222" s="577" t="s">
        <v>3498</v>
      </c>
      <c r="D222" s="578" t="s">
        <v>3417</v>
      </c>
      <c r="E222" s="578" t="s">
        <v>3909</v>
      </c>
      <c r="F222" s="578" t="s">
        <v>47</v>
      </c>
      <c r="G222" s="578" t="s">
        <v>4424</v>
      </c>
      <c r="H222" s="578" t="s">
        <v>230</v>
      </c>
      <c r="I222" s="578" t="s">
        <v>230</v>
      </c>
      <c r="J222" s="578" t="s">
        <v>2233</v>
      </c>
      <c r="K222" s="578" t="s">
        <v>998</v>
      </c>
      <c r="L222" s="579" t="s">
        <v>2814</v>
      </c>
      <c r="M222" s="580" t="s">
        <v>3831</v>
      </c>
      <c r="N222" s="578" t="s">
        <v>3104</v>
      </c>
      <c r="O222" s="578" t="s">
        <v>2567</v>
      </c>
      <c r="P222" s="578" t="s">
        <v>230</v>
      </c>
      <c r="Q222" s="578" t="s">
        <v>2238</v>
      </c>
      <c r="R222" s="578" t="s">
        <v>3241</v>
      </c>
      <c r="S222" s="578" t="s">
        <v>743</v>
      </c>
      <c r="T222" s="578" t="s">
        <v>3834</v>
      </c>
      <c r="U222" s="578" t="s">
        <v>3920</v>
      </c>
      <c r="V222" s="578" t="s">
        <v>2629</v>
      </c>
      <c r="W222" s="581" t="s">
        <v>230</v>
      </c>
      <c r="X222" s="590" t="s">
        <v>362</v>
      </c>
      <c r="Y222" s="286"/>
      <c r="Z222" s="585"/>
      <c r="AA222" s="585"/>
    </row>
    <row r="223" spans="1:27" s="551" customFormat="1" ht="11.4" customHeight="1">
      <c r="A223" s="286"/>
      <c r="B223" s="475" t="s">
        <v>4776</v>
      </c>
      <c r="C223" s="577" t="s">
        <v>4474</v>
      </c>
      <c r="D223" s="578" t="s">
        <v>1833</v>
      </c>
      <c r="E223" s="578" t="s">
        <v>5308</v>
      </c>
      <c r="F223" s="578" t="s">
        <v>47</v>
      </c>
      <c r="G223" s="578" t="s">
        <v>5172</v>
      </c>
      <c r="H223" s="578" t="s">
        <v>230</v>
      </c>
      <c r="I223" s="578" t="s">
        <v>230</v>
      </c>
      <c r="J223" s="578" t="s">
        <v>4284</v>
      </c>
      <c r="K223" s="578" t="s">
        <v>826</v>
      </c>
      <c r="L223" s="579" t="s">
        <v>2032</v>
      </c>
      <c r="M223" s="580" t="s">
        <v>4368</v>
      </c>
      <c r="N223" s="578" t="s">
        <v>4275</v>
      </c>
      <c r="O223" s="578" t="s">
        <v>1260</v>
      </c>
      <c r="P223" s="578" t="s">
        <v>230</v>
      </c>
      <c r="Q223" s="578" t="s">
        <v>2377</v>
      </c>
      <c r="R223" s="578" t="s">
        <v>3843</v>
      </c>
      <c r="S223" s="578" t="s">
        <v>4439</v>
      </c>
      <c r="T223" s="578" t="s">
        <v>524</v>
      </c>
      <c r="U223" s="578" t="s">
        <v>4544</v>
      </c>
      <c r="V223" s="578" t="s">
        <v>4269</v>
      </c>
      <c r="W223" s="581" t="s">
        <v>230</v>
      </c>
      <c r="X223" s="590" t="s">
        <v>4776</v>
      </c>
      <c r="Y223" s="286"/>
      <c r="Z223" s="585"/>
      <c r="AA223" s="585"/>
    </row>
    <row r="224" spans="1:27" s="438" customFormat="1" ht="11.4" customHeight="1">
      <c r="A224" s="284" t="s">
        <v>136</v>
      </c>
      <c r="B224" s="467" t="s">
        <v>37</v>
      </c>
      <c r="C224" s="570" t="s">
        <v>2414</v>
      </c>
      <c r="D224" s="571" t="s">
        <v>230</v>
      </c>
      <c r="E224" s="571" t="s">
        <v>4383</v>
      </c>
      <c r="F224" s="571" t="s">
        <v>47</v>
      </c>
      <c r="G224" s="571" t="s">
        <v>4550</v>
      </c>
      <c r="H224" s="571" t="s">
        <v>230</v>
      </c>
      <c r="I224" s="571" t="s">
        <v>230</v>
      </c>
      <c r="J224" s="571" t="s">
        <v>910</v>
      </c>
      <c r="K224" s="571" t="s">
        <v>4228</v>
      </c>
      <c r="L224" s="572" t="s">
        <v>825</v>
      </c>
      <c r="M224" s="573" t="s">
        <v>3506</v>
      </c>
      <c r="N224" s="571" t="s">
        <v>47</v>
      </c>
      <c r="O224" s="571" t="s">
        <v>2304</v>
      </c>
      <c r="P224" s="571" t="s">
        <v>230</v>
      </c>
      <c r="Q224" s="571" t="s">
        <v>4315</v>
      </c>
      <c r="R224" s="571" t="s">
        <v>4183</v>
      </c>
      <c r="S224" s="571" t="s">
        <v>2095</v>
      </c>
      <c r="T224" s="571" t="s">
        <v>4487</v>
      </c>
      <c r="U224" s="571" t="s">
        <v>1951</v>
      </c>
      <c r="V224" s="571" t="s">
        <v>1406</v>
      </c>
      <c r="W224" s="574" t="s">
        <v>230</v>
      </c>
      <c r="X224" s="587" t="s">
        <v>37</v>
      </c>
      <c r="Y224" s="284" t="s">
        <v>136</v>
      </c>
      <c r="Z224" s="576"/>
      <c r="AA224" s="576"/>
    </row>
    <row r="225" spans="1:27" s="551" customFormat="1" ht="11.4" customHeight="1">
      <c r="A225" s="286"/>
      <c r="B225" s="473" t="s">
        <v>38</v>
      </c>
      <c r="C225" s="577" t="s">
        <v>524</v>
      </c>
      <c r="D225" s="578" t="s">
        <v>230</v>
      </c>
      <c r="E225" s="578" t="s">
        <v>4582</v>
      </c>
      <c r="F225" s="578" t="s">
        <v>47</v>
      </c>
      <c r="G225" s="578" t="s">
        <v>4292</v>
      </c>
      <c r="H225" s="578" t="s">
        <v>3861</v>
      </c>
      <c r="I225" s="578" t="s">
        <v>4457</v>
      </c>
      <c r="J225" s="578" t="s">
        <v>3406</v>
      </c>
      <c r="K225" s="578" t="s">
        <v>1983</v>
      </c>
      <c r="L225" s="579" t="s">
        <v>4059</v>
      </c>
      <c r="M225" s="580" t="s">
        <v>2407</v>
      </c>
      <c r="N225" s="578" t="s">
        <v>47</v>
      </c>
      <c r="O225" s="578" t="s">
        <v>4072</v>
      </c>
      <c r="P225" s="578" t="s">
        <v>47</v>
      </c>
      <c r="Q225" s="578" t="s">
        <v>230</v>
      </c>
      <c r="R225" s="578" t="s">
        <v>4079</v>
      </c>
      <c r="S225" s="578" t="s">
        <v>4357</v>
      </c>
      <c r="T225" s="578" t="s">
        <v>2804</v>
      </c>
      <c r="U225" s="578" t="s">
        <v>940</v>
      </c>
      <c r="V225" s="578" t="s">
        <v>1340</v>
      </c>
      <c r="W225" s="581" t="s">
        <v>47</v>
      </c>
      <c r="X225" s="588" t="s">
        <v>38</v>
      </c>
      <c r="Y225" s="286"/>
      <c r="Z225" s="585"/>
      <c r="AA225" s="585"/>
    </row>
    <row r="226" spans="1:27" s="551" customFormat="1" ht="11.4" customHeight="1">
      <c r="A226" s="286"/>
      <c r="B226" s="474" t="s">
        <v>361</v>
      </c>
      <c r="C226" s="577" t="s">
        <v>1525</v>
      </c>
      <c r="D226" s="578" t="s">
        <v>230</v>
      </c>
      <c r="E226" s="578" t="s">
        <v>1824</v>
      </c>
      <c r="F226" s="578" t="s">
        <v>47</v>
      </c>
      <c r="G226" s="578" t="s">
        <v>4526</v>
      </c>
      <c r="H226" s="578" t="s">
        <v>2242</v>
      </c>
      <c r="I226" s="578" t="s">
        <v>2023</v>
      </c>
      <c r="J226" s="578" t="s">
        <v>2244</v>
      </c>
      <c r="K226" s="578" t="s">
        <v>1408</v>
      </c>
      <c r="L226" s="579" t="s">
        <v>2070</v>
      </c>
      <c r="M226" s="580" t="s">
        <v>943</v>
      </c>
      <c r="N226" s="578" t="s">
        <v>230</v>
      </c>
      <c r="O226" s="578" t="s">
        <v>4293</v>
      </c>
      <c r="P226" s="578" t="s">
        <v>47</v>
      </c>
      <c r="Q226" s="578" t="s">
        <v>230</v>
      </c>
      <c r="R226" s="578" t="s">
        <v>2095</v>
      </c>
      <c r="S226" s="578" t="s">
        <v>1750</v>
      </c>
      <c r="T226" s="578" t="s">
        <v>3785</v>
      </c>
      <c r="U226" s="578" t="s">
        <v>2668</v>
      </c>
      <c r="V226" s="578" t="s">
        <v>3595</v>
      </c>
      <c r="W226" s="581" t="s">
        <v>47</v>
      </c>
      <c r="X226" s="589" t="s">
        <v>361</v>
      </c>
      <c r="Y226" s="286"/>
      <c r="Z226" s="585"/>
      <c r="AA226" s="585"/>
    </row>
    <row r="227" spans="1:27" s="551" customFormat="1" ht="11.4" customHeight="1">
      <c r="A227" s="286"/>
      <c r="B227" s="475" t="s">
        <v>362</v>
      </c>
      <c r="C227" s="577" t="s">
        <v>4295</v>
      </c>
      <c r="D227" s="578" t="s">
        <v>230</v>
      </c>
      <c r="E227" s="578" t="s">
        <v>2109</v>
      </c>
      <c r="F227" s="578" t="s">
        <v>230</v>
      </c>
      <c r="G227" s="578" t="s">
        <v>4380</v>
      </c>
      <c r="H227" s="578" t="s">
        <v>528</v>
      </c>
      <c r="I227" s="578" t="s">
        <v>230</v>
      </c>
      <c r="J227" s="578" t="s">
        <v>802</v>
      </c>
      <c r="K227" s="578" t="s">
        <v>1769</v>
      </c>
      <c r="L227" s="579" t="s">
        <v>948</v>
      </c>
      <c r="M227" s="580" t="s">
        <v>2051</v>
      </c>
      <c r="N227" s="578" t="s">
        <v>230</v>
      </c>
      <c r="O227" s="578" t="s">
        <v>3920</v>
      </c>
      <c r="P227" s="578" t="s">
        <v>47</v>
      </c>
      <c r="Q227" s="578" t="s">
        <v>230</v>
      </c>
      <c r="R227" s="578" t="s">
        <v>1975</v>
      </c>
      <c r="S227" s="578" t="s">
        <v>1991</v>
      </c>
      <c r="T227" s="578" t="s">
        <v>1475</v>
      </c>
      <c r="U227" s="578" t="s">
        <v>4324</v>
      </c>
      <c r="V227" s="578" t="s">
        <v>2014</v>
      </c>
      <c r="W227" s="581" t="s">
        <v>47</v>
      </c>
      <c r="X227" s="590" t="s">
        <v>362</v>
      </c>
      <c r="Y227" s="286"/>
      <c r="Z227" s="585"/>
      <c r="AA227" s="585"/>
    </row>
    <row r="228" spans="1:27" s="551" customFormat="1" ht="11.4" customHeight="1">
      <c r="A228" s="286"/>
      <c r="B228" s="475" t="s">
        <v>4776</v>
      </c>
      <c r="C228" s="577" t="s">
        <v>4649</v>
      </c>
      <c r="D228" s="578" t="s">
        <v>230</v>
      </c>
      <c r="E228" s="578" t="s">
        <v>4387</v>
      </c>
      <c r="F228" s="578" t="s">
        <v>230</v>
      </c>
      <c r="G228" s="578" t="s">
        <v>4639</v>
      </c>
      <c r="H228" s="578" t="s">
        <v>4468</v>
      </c>
      <c r="I228" s="578" t="s">
        <v>230</v>
      </c>
      <c r="J228" s="578" t="s">
        <v>3368</v>
      </c>
      <c r="K228" s="578" t="s">
        <v>3324</v>
      </c>
      <c r="L228" s="579" t="s">
        <v>1901</v>
      </c>
      <c r="M228" s="580" t="s">
        <v>684</v>
      </c>
      <c r="N228" s="578" t="s">
        <v>230</v>
      </c>
      <c r="O228" s="578" t="s">
        <v>1792</v>
      </c>
      <c r="P228" s="578" t="s">
        <v>47</v>
      </c>
      <c r="Q228" s="578" t="s">
        <v>230</v>
      </c>
      <c r="R228" s="578" t="s">
        <v>2814</v>
      </c>
      <c r="S228" s="578" t="s">
        <v>1287</v>
      </c>
      <c r="T228" s="578" t="s">
        <v>4627</v>
      </c>
      <c r="U228" s="578" t="s">
        <v>1465</v>
      </c>
      <c r="V228" s="578" t="s">
        <v>1357</v>
      </c>
      <c r="W228" s="581" t="s">
        <v>47</v>
      </c>
      <c r="X228" s="590" t="s">
        <v>4776</v>
      </c>
      <c r="Y228" s="286"/>
      <c r="Z228" s="585"/>
      <c r="AA228" s="585"/>
    </row>
    <row r="229" spans="1:27" s="438" customFormat="1" ht="11.4" customHeight="1">
      <c r="A229" s="284" t="s">
        <v>137</v>
      </c>
      <c r="B229" s="467" t="s">
        <v>37</v>
      </c>
      <c r="C229" s="570" t="s">
        <v>3862</v>
      </c>
      <c r="D229" s="571" t="s">
        <v>1996</v>
      </c>
      <c r="E229" s="571" t="s">
        <v>4362</v>
      </c>
      <c r="F229" s="571" t="s">
        <v>230</v>
      </c>
      <c r="G229" s="571" t="s">
        <v>4336</v>
      </c>
      <c r="H229" s="571" t="s">
        <v>3961</v>
      </c>
      <c r="I229" s="571" t="s">
        <v>230</v>
      </c>
      <c r="J229" s="571" t="s">
        <v>3769</v>
      </c>
      <c r="K229" s="571" t="s">
        <v>626</v>
      </c>
      <c r="L229" s="572" t="s">
        <v>4484</v>
      </c>
      <c r="M229" s="573" t="s">
        <v>968</v>
      </c>
      <c r="N229" s="571" t="s">
        <v>817</v>
      </c>
      <c r="O229" s="571" t="s">
        <v>2823</v>
      </c>
      <c r="P229" s="571" t="s">
        <v>3299</v>
      </c>
      <c r="Q229" s="571" t="s">
        <v>3843</v>
      </c>
      <c r="R229" s="571" t="s">
        <v>4431</v>
      </c>
      <c r="S229" s="571" t="s">
        <v>3104</v>
      </c>
      <c r="T229" s="571" t="s">
        <v>1396</v>
      </c>
      <c r="U229" s="571" t="s">
        <v>1761</v>
      </c>
      <c r="V229" s="571" t="s">
        <v>3918</v>
      </c>
      <c r="W229" s="574" t="s">
        <v>2449</v>
      </c>
      <c r="X229" s="587" t="s">
        <v>37</v>
      </c>
      <c r="Y229" s="284" t="s">
        <v>137</v>
      </c>
      <c r="Z229" s="576"/>
      <c r="AA229" s="576"/>
    </row>
    <row r="230" spans="1:27" s="551" customFormat="1" ht="11.4" customHeight="1">
      <c r="A230" s="286"/>
      <c r="B230" s="473" t="s">
        <v>38</v>
      </c>
      <c r="C230" s="577" t="s">
        <v>2514</v>
      </c>
      <c r="D230" s="578" t="s">
        <v>4346</v>
      </c>
      <c r="E230" s="578" t="s">
        <v>1882</v>
      </c>
      <c r="F230" s="578" t="s">
        <v>3507</v>
      </c>
      <c r="G230" s="578" t="s">
        <v>2401</v>
      </c>
      <c r="H230" s="578" t="s">
        <v>525</v>
      </c>
      <c r="I230" s="578" t="s">
        <v>4484</v>
      </c>
      <c r="J230" s="578" t="s">
        <v>2075</v>
      </c>
      <c r="K230" s="578" t="s">
        <v>2338</v>
      </c>
      <c r="L230" s="579" t="s">
        <v>4324</v>
      </c>
      <c r="M230" s="580" t="s">
        <v>1912</v>
      </c>
      <c r="N230" s="578" t="s">
        <v>4317</v>
      </c>
      <c r="O230" s="578" t="s">
        <v>2515</v>
      </c>
      <c r="P230" s="578" t="s">
        <v>2118</v>
      </c>
      <c r="Q230" s="578" t="s">
        <v>1882</v>
      </c>
      <c r="R230" s="578" t="s">
        <v>1380</v>
      </c>
      <c r="S230" s="578" t="s">
        <v>2455</v>
      </c>
      <c r="T230" s="578" t="s">
        <v>694</v>
      </c>
      <c r="U230" s="578" t="s">
        <v>4225</v>
      </c>
      <c r="V230" s="578" t="s">
        <v>2653</v>
      </c>
      <c r="W230" s="581" t="s">
        <v>3510</v>
      </c>
      <c r="X230" s="588" t="s">
        <v>38</v>
      </c>
      <c r="Y230" s="286"/>
      <c r="Z230" s="585"/>
      <c r="AA230" s="585"/>
    </row>
    <row r="231" spans="1:27" s="551" customFormat="1" ht="11.4" customHeight="1">
      <c r="A231" s="286"/>
      <c r="B231" s="474" t="s">
        <v>361</v>
      </c>
      <c r="C231" s="577" t="s">
        <v>756</v>
      </c>
      <c r="D231" s="578" t="s">
        <v>1257</v>
      </c>
      <c r="E231" s="578" t="s">
        <v>4370</v>
      </c>
      <c r="F231" s="578" t="s">
        <v>1891</v>
      </c>
      <c r="G231" s="578" t="s">
        <v>3055</v>
      </c>
      <c r="H231" s="578" t="s">
        <v>3056</v>
      </c>
      <c r="I231" s="578" t="s">
        <v>812</v>
      </c>
      <c r="J231" s="578" t="s">
        <v>1222</v>
      </c>
      <c r="K231" s="578" t="s">
        <v>1891</v>
      </c>
      <c r="L231" s="579" t="s">
        <v>3757</v>
      </c>
      <c r="M231" s="580" t="s">
        <v>1373</v>
      </c>
      <c r="N231" s="578" t="s">
        <v>737</v>
      </c>
      <c r="O231" s="578" t="s">
        <v>2152</v>
      </c>
      <c r="P231" s="578" t="s">
        <v>2361</v>
      </c>
      <c r="Q231" s="578" t="s">
        <v>4352</v>
      </c>
      <c r="R231" s="578" t="s">
        <v>2276</v>
      </c>
      <c r="S231" s="578" t="s">
        <v>4277</v>
      </c>
      <c r="T231" s="578" t="s">
        <v>4336</v>
      </c>
      <c r="U231" s="578" t="s">
        <v>3344</v>
      </c>
      <c r="V231" s="578" t="s">
        <v>4486</v>
      </c>
      <c r="W231" s="581" t="s">
        <v>3873</v>
      </c>
      <c r="X231" s="589" t="s">
        <v>361</v>
      </c>
      <c r="Y231" s="286"/>
      <c r="Z231" s="585"/>
      <c r="AA231" s="585"/>
    </row>
    <row r="232" spans="1:27" s="551" customFormat="1" ht="11.4" customHeight="1">
      <c r="A232" s="286"/>
      <c r="B232" s="475" t="s">
        <v>362</v>
      </c>
      <c r="C232" s="577" t="s">
        <v>3033</v>
      </c>
      <c r="D232" s="578" t="s">
        <v>3008</v>
      </c>
      <c r="E232" s="578" t="s">
        <v>4133</v>
      </c>
      <c r="F232" s="578" t="s">
        <v>1985</v>
      </c>
      <c r="G232" s="578" t="s">
        <v>1935</v>
      </c>
      <c r="H232" s="578" t="s">
        <v>4414</v>
      </c>
      <c r="I232" s="578" t="s">
        <v>756</v>
      </c>
      <c r="J232" s="578" t="s">
        <v>3861</v>
      </c>
      <c r="K232" s="578" t="s">
        <v>1935</v>
      </c>
      <c r="L232" s="579" t="s">
        <v>4481</v>
      </c>
      <c r="M232" s="580" t="s">
        <v>4362</v>
      </c>
      <c r="N232" s="578" t="s">
        <v>2052</v>
      </c>
      <c r="O232" s="578" t="s">
        <v>3879</v>
      </c>
      <c r="P232" s="578" t="s">
        <v>4480</v>
      </c>
      <c r="Q232" s="578" t="s">
        <v>4637</v>
      </c>
      <c r="R232" s="578" t="s">
        <v>3270</v>
      </c>
      <c r="S232" s="578" t="s">
        <v>4260</v>
      </c>
      <c r="T232" s="578" t="s">
        <v>2715</v>
      </c>
      <c r="U232" s="578" t="s">
        <v>2737</v>
      </c>
      <c r="V232" s="578" t="s">
        <v>3224</v>
      </c>
      <c r="W232" s="581" t="s">
        <v>940</v>
      </c>
      <c r="X232" s="590" t="s">
        <v>362</v>
      </c>
      <c r="Y232" s="286"/>
      <c r="Z232" s="585"/>
      <c r="AA232" s="585"/>
    </row>
    <row r="233" spans="1:27" s="551" customFormat="1" ht="11.4" customHeight="1">
      <c r="A233" s="286"/>
      <c r="B233" s="475" t="s">
        <v>4776</v>
      </c>
      <c r="C233" s="577" t="s">
        <v>2137</v>
      </c>
      <c r="D233" s="578" t="s">
        <v>3531</v>
      </c>
      <c r="E233" s="578" t="s">
        <v>3961</v>
      </c>
      <c r="F233" s="578" t="s">
        <v>4476</v>
      </c>
      <c r="G233" s="578" t="s">
        <v>3060</v>
      </c>
      <c r="H233" s="578" t="s">
        <v>2544</v>
      </c>
      <c r="I233" s="578" t="s">
        <v>691</v>
      </c>
      <c r="J233" s="578" t="s">
        <v>2090</v>
      </c>
      <c r="K233" s="578" t="s">
        <v>4474</v>
      </c>
      <c r="L233" s="579" t="s">
        <v>2821</v>
      </c>
      <c r="M233" s="580" t="s">
        <v>742</v>
      </c>
      <c r="N233" s="578" t="s">
        <v>4465</v>
      </c>
      <c r="O233" s="578" t="s">
        <v>3249</v>
      </c>
      <c r="P233" s="578" t="s">
        <v>230</v>
      </c>
      <c r="Q233" s="578" t="s">
        <v>1539</v>
      </c>
      <c r="R233" s="578" t="s">
        <v>450</v>
      </c>
      <c r="S233" s="578" t="s">
        <v>2200</v>
      </c>
      <c r="T233" s="578" t="s">
        <v>2025</v>
      </c>
      <c r="U233" s="578" t="s">
        <v>4615</v>
      </c>
      <c r="V233" s="578" t="s">
        <v>3761</v>
      </c>
      <c r="W233" s="581" t="s">
        <v>230</v>
      </c>
      <c r="X233" s="590" t="s">
        <v>4776</v>
      </c>
      <c r="Y233" s="286"/>
      <c r="Z233" s="585"/>
      <c r="AA233" s="585"/>
    </row>
    <row r="234" spans="1:27" s="438" customFormat="1" ht="11.4" customHeight="1">
      <c r="A234" s="284" t="s">
        <v>138</v>
      </c>
      <c r="B234" s="467" t="s">
        <v>37</v>
      </c>
      <c r="C234" s="570" t="s">
        <v>1540</v>
      </c>
      <c r="D234" s="571" t="s">
        <v>3253</v>
      </c>
      <c r="E234" s="571" t="s">
        <v>3946</v>
      </c>
      <c r="F234" s="571" t="s">
        <v>230</v>
      </c>
      <c r="G234" s="571" t="s">
        <v>4115</v>
      </c>
      <c r="H234" s="571" t="s">
        <v>4400</v>
      </c>
      <c r="I234" s="571" t="s">
        <v>230</v>
      </c>
      <c r="J234" s="571" t="s">
        <v>4425</v>
      </c>
      <c r="K234" s="571" t="s">
        <v>3388</v>
      </c>
      <c r="L234" s="572" t="s">
        <v>1396</v>
      </c>
      <c r="M234" s="573" t="s">
        <v>3971</v>
      </c>
      <c r="N234" s="571" t="s">
        <v>665</v>
      </c>
      <c r="O234" s="571" t="s">
        <v>1870</v>
      </c>
      <c r="P234" s="571" t="s">
        <v>4484</v>
      </c>
      <c r="Q234" s="571" t="s">
        <v>3387</v>
      </c>
      <c r="R234" s="571" t="s">
        <v>4476</v>
      </c>
      <c r="S234" s="571" t="s">
        <v>4320</v>
      </c>
      <c r="T234" s="571" t="s">
        <v>3090</v>
      </c>
      <c r="U234" s="571" t="s">
        <v>4474</v>
      </c>
      <c r="V234" s="571" t="s">
        <v>1396</v>
      </c>
      <c r="W234" s="574" t="s">
        <v>4050</v>
      </c>
      <c r="X234" s="587" t="s">
        <v>37</v>
      </c>
      <c r="Y234" s="284" t="s">
        <v>138</v>
      </c>
      <c r="Z234" s="576"/>
      <c r="AA234" s="576"/>
    </row>
    <row r="235" spans="1:27" s="551" customFormat="1" ht="11.4" customHeight="1">
      <c r="A235" s="286"/>
      <c r="B235" s="473" t="s">
        <v>38</v>
      </c>
      <c r="C235" s="577" t="s">
        <v>4210</v>
      </c>
      <c r="D235" s="578" t="s">
        <v>4338</v>
      </c>
      <c r="E235" s="578" t="s">
        <v>4286</v>
      </c>
      <c r="F235" s="578" t="s">
        <v>230</v>
      </c>
      <c r="G235" s="578" t="s">
        <v>2414</v>
      </c>
      <c r="H235" s="578" t="s">
        <v>2041</v>
      </c>
      <c r="I235" s="578" t="s">
        <v>230</v>
      </c>
      <c r="J235" s="578" t="s">
        <v>1575</v>
      </c>
      <c r="K235" s="578" t="s">
        <v>4425</v>
      </c>
      <c r="L235" s="579" t="s">
        <v>1981</v>
      </c>
      <c r="M235" s="580" t="s">
        <v>2003</v>
      </c>
      <c r="N235" s="578" t="s">
        <v>1915</v>
      </c>
      <c r="O235" s="578" t="s">
        <v>3072</v>
      </c>
      <c r="P235" s="578" t="s">
        <v>2827</v>
      </c>
      <c r="Q235" s="578" t="s">
        <v>3151</v>
      </c>
      <c r="R235" s="578" t="s">
        <v>1567</v>
      </c>
      <c r="S235" s="578" t="s">
        <v>3491</v>
      </c>
      <c r="T235" s="578" t="s">
        <v>3503</v>
      </c>
      <c r="U235" s="578" t="s">
        <v>3408</v>
      </c>
      <c r="V235" s="578" t="s">
        <v>3253</v>
      </c>
      <c r="W235" s="581" t="s">
        <v>4379</v>
      </c>
      <c r="X235" s="588" t="s">
        <v>38</v>
      </c>
      <c r="Y235" s="286"/>
      <c r="Z235" s="585"/>
      <c r="AA235" s="585"/>
    </row>
    <row r="236" spans="1:27" s="551" customFormat="1" ht="11.4" customHeight="1">
      <c r="A236" s="286"/>
      <c r="B236" s="474" t="s">
        <v>361</v>
      </c>
      <c r="C236" s="577" t="s">
        <v>3522</v>
      </c>
      <c r="D236" s="578" t="s">
        <v>4322</v>
      </c>
      <c r="E236" s="578" t="s">
        <v>1946</v>
      </c>
      <c r="F236" s="578" t="s">
        <v>230</v>
      </c>
      <c r="G236" s="578" t="s">
        <v>1946</v>
      </c>
      <c r="H236" s="578" t="s">
        <v>2605</v>
      </c>
      <c r="I236" s="578" t="s">
        <v>230</v>
      </c>
      <c r="J236" s="578" t="s">
        <v>3129</v>
      </c>
      <c r="K236" s="578" t="s">
        <v>1209</v>
      </c>
      <c r="L236" s="579" t="s">
        <v>689</v>
      </c>
      <c r="M236" s="580" t="s">
        <v>2046</v>
      </c>
      <c r="N236" s="578" t="s">
        <v>4602</v>
      </c>
      <c r="O236" s="578" t="s">
        <v>4395</v>
      </c>
      <c r="P236" s="578" t="s">
        <v>1550</v>
      </c>
      <c r="Q236" s="578" t="s">
        <v>1257</v>
      </c>
      <c r="R236" s="578" t="s">
        <v>902</v>
      </c>
      <c r="S236" s="578" t="s">
        <v>4614</v>
      </c>
      <c r="T236" s="578" t="s">
        <v>560</v>
      </c>
      <c r="U236" s="578" t="s">
        <v>4282</v>
      </c>
      <c r="V236" s="578" t="s">
        <v>2095</v>
      </c>
      <c r="W236" s="581" t="s">
        <v>2383</v>
      </c>
      <c r="X236" s="589" t="s">
        <v>361</v>
      </c>
      <c r="Y236" s="286"/>
      <c r="Z236" s="585"/>
      <c r="AA236" s="585"/>
    </row>
    <row r="237" spans="1:27" s="551" customFormat="1" ht="11.4" customHeight="1">
      <c r="A237" s="286"/>
      <c r="B237" s="475" t="s">
        <v>362</v>
      </c>
      <c r="C237" s="577" t="s">
        <v>3131</v>
      </c>
      <c r="D237" s="578" t="s">
        <v>2391</v>
      </c>
      <c r="E237" s="578" t="s">
        <v>2455</v>
      </c>
      <c r="F237" s="578" t="s">
        <v>230</v>
      </c>
      <c r="G237" s="578" t="s">
        <v>1000</v>
      </c>
      <c r="H237" s="578" t="s">
        <v>4612</v>
      </c>
      <c r="I237" s="578" t="s">
        <v>230</v>
      </c>
      <c r="J237" s="578" t="s">
        <v>878</v>
      </c>
      <c r="K237" s="578" t="s">
        <v>538</v>
      </c>
      <c r="L237" s="579" t="s">
        <v>2715</v>
      </c>
      <c r="M237" s="580" t="s">
        <v>1570</v>
      </c>
      <c r="N237" s="578" t="s">
        <v>3686</v>
      </c>
      <c r="O237" s="578" t="s">
        <v>1925</v>
      </c>
      <c r="P237" s="578" t="s">
        <v>1550</v>
      </c>
      <c r="Q237" s="578" t="s">
        <v>4498</v>
      </c>
      <c r="R237" s="578" t="s">
        <v>4330</v>
      </c>
      <c r="S237" s="578" t="s">
        <v>4447</v>
      </c>
      <c r="T237" s="578" t="s">
        <v>4285</v>
      </c>
      <c r="U237" s="578" t="s">
        <v>4596</v>
      </c>
      <c r="V237" s="578" t="s">
        <v>3757</v>
      </c>
      <c r="W237" s="581" t="s">
        <v>1960</v>
      </c>
      <c r="X237" s="590" t="s">
        <v>362</v>
      </c>
      <c r="Y237" s="286"/>
      <c r="Z237" s="585"/>
      <c r="AA237" s="585"/>
    </row>
    <row r="238" spans="1:27" s="551" customFormat="1" ht="11.4" customHeight="1">
      <c r="A238" s="286"/>
      <c r="B238" s="475" t="s">
        <v>4776</v>
      </c>
      <c r="C238" s="577" t="s">
        <v>2610</v>
      </c>
      <c r="D238" s="578" t="s">
        <v>4636</v>
      </c>
      <c r="E238" s="578" t="s">
        <v>1389</v>
      </c>
      <c r="F238" s="578" t="s">
        <v>230</v>
      </c>
      <c r="G238" s="578" t="s">
        <v>4571</v>
      </c>
      <c r="H238" s="578" t="s">
        <v>1930</v>
      </c>
      <c r="I238" s="578" t="s">
        <v>230</v>
      </c>
      <c r="J238" s="578" t="s">
        <v>3376</v>
      </c>
      <c r="K238" s="578" t="s">
        <v>3284</v>
      </c>
      <c r="L238" s="579" t="s">
        <v>407</v>
      </c>
      <c r="M238" s="580" t="s">
        <v>4369</v>
      </c>
      <c r="N238" s="578" t="s">
        <v>962</v>
      </c>
      <c r="O238" s="578" t="s">
        <v>3916</v>
      </c>
      <c r="P238" s="578" t="s">
        <v>2455</v>
      </c>
      <c r="Q238" s="578" t="s">
        <v>3397</v>
      </c>
      <c r="R238" s="578" t="s">
        <v>962</v>
      </c>
      <c r="S238" s="578" t="s">
        <v>932</v>
      </c>
      <c r="T238" s="578" t="s">
        <v>1971</v>
      </c>
      <c r="U238" s="578" t="s">
        <v>5368</v>
      </c>
      <c r="V238" s="578" t="s">
        <v>1750</v>
      </c>
      <c r="W238" s="581" t="s">
        <v>1341</v>
      </c>
      <c r="X238" s="590" t="s">
        <v>4776</v>
      </c>
      <c r="Y238" s="286"/>
      <c r="Z238" s="585"/>
      <c r="AA238" s="585"/>
    </row>
    <row r="239" spans="1:27" s="438" customFormat="1" ht="11.4" customHeight="1">
      <c r="A239" s="284" t="s">
        <v>139</v>
      </c>
      <c r="B239" s="467" t="s">
        <v>37</v>
      </c>
      <c r="C239" s="570" t="s">
        <v>2616</v>
      </c>
      <c r="D239" s="571" t="s">
        <v>2776</v>
      </c>
      <c r="E239" s="571" t="s">
        <v>655</v>
      </c>
      <c r="F239" s="571" t="s">
        <v>47</v>
      </c>
      <c r="G239" s="571" t="s">
        <v>1620</v>
      </c>
      <c r="H239" s="571" t="s">
        <v>230</v>
      </c>
      <c r="I239" s="571" t="s">
        <v>230</v>
      </c>
      <c r="J239" s="571" t="s">
        <v>4620</v>
      </c>
      <c r="K239" s="571" t="s">
        <v>935</v>
      </c>
      <c r="L239" s="572" t="s">
        <v>3759</v>
      </c>
      <c r="M239" s="573" t="s">
        <v>230</v>
      </c>
      <c r="N239" s="571" t="s">
        <v>230</v>
      </c>
      <c r="O239" s="571" t="s">
        <v>692</v>
      </c>
      <c r="P239" s="571" t="s">
        <v>230</v>
      </c>
      <c r="Q239" s="571" t="s">
        <v>4631</v>
      </c>
      <c r="R239" s="571" t="s">
        <v>685</v>
      </c>
      <c r="S239" s="571" t="s">
        <v>3974</v>
      </c>
      <c r="T239" s="571" t="s">
        <v>4336</v>
      </c>
      <c r="U239" s="571" t="s">
        <v>2244</v>
      </c>
      <c r="V239" s="571" t="s">
        <v>3507</v>
      </c>
      <c r="W239" s="574" t="s">
        <v>230</v>
      </c>
      <c r="X239" s="587" t="s">
        <v>37</v>
      </c>
      <c r="Y239" s="284" t="s">
        <v>139</v>
      </c>
      <c r="Z239" s="576"/>
      <c r="AA239" s="576"/>
    </row>
    <row r="240" spans="1:27" s="551" customFormat="1" ht="11.4" customHeight="1">
      <c r="A240" s="286"/>
      <c r="B240" s="473" t="s">
        <v>38</v>
      </c>
      <c r="C240" s="577" t="s">
        <v>896</v>
      </c>
      <c r="D240" s="578" t="s">
        <v>1567</v>
      </c>
      <c r="E240" s="578" t="s">
        <v>812</v>
      </c>
      <c r="F240" s="578" t="s">
        <v>47</v>
      </c>
      <c r="G240" s="578" t="s">
        <v>3368</v>
      </c>
      <c r="H240" s="578" t="s">
        <v>230</v>
      </c>
      <c r="I240" s="578" t="s">
        <v>230</v>
      </c>
      <c r="J240" s="578" t="s">
        <v>3945</v>
      </c>
      <c r="K240" s="578" t="s">
        <v>3828</v>
      </c>
      <c r="L240" s="579" t="s">
        <v>803</v>
      </c>
      <c r="M240" s="580" t="s">
        <v>230</v>
      </c>
      <c r="N240" s="578" t="s">
        <v>230</v>
      </c>
      <c r="O240" s="578" t="s">
        <v>4416</v>
      </c>
      <c r="P240" s="578" t="s">
        <v>230</v>
      </c>
      <c r="Q240" s="578" t="s">
        <v>1914</v>
      </c>
      <c r="R240" s="578" t="s">
        <v>4228</v>
      </c>
      <c r="S240" s="578" t="s">
        <v>4471</v>
      </c>
      <c r="T240" s="578" t="s">
        <v>4357</v>
      </c>
      <c r="U240" s="578" t="s">
        <v>4319</v>
      </c>
      <c r="V240" s="578" t="s">
        <v>3110</v>
      </c>
      <c r="W240" s="581" t="s">
        <v>230</v>
      </c>
      <c r="X240" s="588" t="s">
        <v>38</v>
      </c>
      <c r="Y240" s="286"/>
      <c r="Z240" s="585"/>
      <c r="AA240" s="585"/>
    </row>
    <row r="241" spans="1:27" s="551" customFormat="1" ht="11.4" customHeight="1">
      <c r="A241" s="286"/>
      <c r="B241" s="474" t="s">
        <v>361</v>
      </c>
      <c r="C241" s="577" t="s">
        <v>1571</v>
      </c>
      <c r="D241" s="578" t="s">
        <v>2827</v>
      </c>
      <c r="E241" s="578" t="s">
        <v>3478</v>
      </c>
      <c r="F241" s="578" t="s">
        <v>47</v>
      </c>
      <c r="G241" s="578" t="s">
        <v>2514</v>
      </c>
      <c r="H241" s="578" t="s">
        <v>230</v>
      </c>
      <c r="I241" s="578" t="s">
        <v>230</v>
      </c>
      <c r="J241" s="578" t="s">
        <v>3192</v>
      </c>
      <c r="K241" s="578" t="s">
        <v>970</v>
      </c>
      <c r="L241" s="579" t="s">
        <v>960</v>
      </c>
      <c r="M241" s="580" t="s">
        <v>4620</v>
      </c>
      <c r="N241" s="578" t="s">
        <v>230</v>
      </c>
      <c r="O241" s="578" t="s">
        <v>1000</v>
      </c>
      <c r="P241" s="578" t="s">
        <v>230</v>
      </c>
      <c r="Q241" s="578" t="s">
        <v>4638</v>
      </c>
      <c r="R241" s="578" t="s">
        <v>2170</v>
      </c>
      <c r="S241" s="578" t="s">
        <v>4351</v>
      </c>
      <c r="T241" s="578" t="s">
        <v>3949</v>
      </c>
      <c r="U241" s="578" t="s">
        <v>4095</v>
      </c>
      <c r="V241" s="578" t="s">
        <v>3110</v>
      </c>
      <c r="W241" s="581" t="s">
        <v>230</v>
      </c>
      <c r="X241" s="589" t="s">
        <v>361</v>
      </c>
      <c r="Y241" s="286"/>
      <c r="Z241" s="585"/>
      <c r="AA241" s="585"/>
    </row>
    <row r="242" spans="1:27" s="551" customFormat="1" ht="11.4" customHeight="1">
      <c r="A242" s="286"/>
      <c r="B242" s="475" t="s">
        <v>362</v>
      </c>
      <c r="C242" s="577" t="s">
        <v>2704</v>
      </c>
      <c r="D242" s="578" t="s">
        <v>4487</v>
      </c>
      <c r="E242" s="578" t="s">
        <v>3055</v>
      </c>
      <c r="F242" s="578" t="s">
        <v>47</v>
      </c>
      <c r="G242" s="578" t="s">
        <v>3503</v>
      </c>
      <c r="H242" s="578" t="s">
        <v>230</v>
      </c>
      <c r="I242" s="578" t="s">
        <v>230</v>
      </c>
      <c r="J242" s="578" t="s">
        <v>4367</v>
      </c>
      <c r="K242" s="578" t="s">
        <v>4362</v>
      </c>
      <c r="L242" s="579" t="s">
        <v>4228</v>
      </c>
      <c r="M242" s="580" t="s">
        <v>2468</v>
      </c>
      <c r="N242" s="578" t="s">
        <v>872</v>
      </c>
      <c r="O242" s="578" t="s">
        <v>4298</v>
      </c>
      <c r="P242" s="578" t="s">
        <v>230</v>
      </c>
      <c r="Q242" s="578" t="s">
        <v>840</v>
      </c>
      <c r="R242" s="578" t="s">
        <v>3557</v>
      </c>
      <c r="S242" s="578" t="s">
        <v>1262</v>
      </c>
      <c r="T242" s="578" t="s">
        <v>4602</v>
      </c>
      <c r="U242" s="578" t="s">
        <v>4461</v>
      </c>
      <c r="V242" s="578" t="s">
        <v>3974</v>
      </c>
      <c r="W242" s="581" t="s">
        <v>230</v>
      </c>
      <c r="X242" s="590" t="s">
        <v>362</v>
      </c>
      <c r="Y242" s="286"/>
      <c r="Z242" s="585"/>
      <c r="AA242" s="585"/>
    </row>
    <row r="243" spans="1:27" s="551" customFormat="1" ht="11.4" customHeight="1">
      <c r="A243" s="286"/>
      <c r="B243" s="475" t="s">
        <v>4776</v>
      </c>
      <c r="C243" s="577" t="s">
        <v>1267</v>
      </c>
      <c r="D243" s="578" t="s">
        <v>1787</v>
      </c>
      <c r="E243" s="578" t="s">
        <v>4193</v>
      </c>
      <c r="F243" s="578" t="s">
        <v>47</v>
      </c>
      <c r="G243" s="578" t="s">
        <v>2250</v>
      </c>
      <c r="H243" s="578" t="s">
        <v>230</v>
      </c>
      <c r="I243" s="578" t="s">
        <v>230</v>
      </c>
      <c r="J243" s="578" t="s">
        <v>1185</v>
      </c>
      <c r="K243" s="578" t="s">
        <v>4343</v>
      </c>
      <c r="L243" s="579" t="s">
        <v>2124</v>
      </c>
      <c r="M243" s="580" t="s">
        <v>230</v>
      </c>
      <c r="N243" s="578" t="s">
        <v>2024</v>
      </c>
      <c r="O243" s="578" t="s">
        <v>4556</v>
      </c>
      <c r="P243" s="578" t="s">
        <v>230</v>
      </c>
      <c r="Q243" s="578" t="s">
        <v>3171</v>
      </c>
      <c r="R243" s="578" t="s">
        <v>1981</v>
      </c>
      <c r="S243" s="578" t="s">
        <v>4494</v>
      </c>
      <c r="T243" s="578" t="s">
        <v>3608</v>
      </c>
      <c r="U243" s="578" t="s">
        <v>4401</v>
      </c>
      <c r="V243" s="578" t="s">
        <v>3195</v>
      </c>
      <c r="W243" s="581" t="s">
        <v>230</v>
      </c>
      <c r="X243" s="590" t="s">
        <v>4776</v>
      </c>
      <c r="Y243" s="286"/>
      <c r="Z243" s="585"/>
      <c r="AA243" s="585"/>
    </row>
    <row r="244" spans="1:27" s="438" customFormat="1" ht="11.4" customHeight="1">
      <c r="A244" s="284" t="s">
        <v>140</v>
      </c>
      <c r="B244" s="467" t="s">
        <v>37</v>
      </c>
      <c r="C244" s="570" t="s">
        <v>3409</v>
      </c>
      <c r="D244" s="571" t="s">
        <v>2470</v>
      </c>
      <c r="E244" s="571" t="s">
        <v>3741</v>
      </c>
      <c r="F244" s="571" t="s">
        <v>230</v>
      </c>
      <c r="G244" s="571" t="s">
        <v>2828</v>
      </c>
      <c r="H244" s="571" t="s">
        <v>1915</v>
      </c>
      <c r="I244" s="571" t="s">
        <v>230</v>
      </c>
      <c r="J244" s="571" t="s">
        <v>2594</v>
      </c>
      <c r="K244" s="571" t="s">
        <v>1854</v>
      </c>
      <c r="L244" s="572" t="s">
        <v>1901</v>
      </c>
      <c r="M244" s="573" t="s">
        <v>230</v>
      </c>
      <c r="N244" s="571" t="s">
        <v>4609</v>
      </c>
      <c r="O244" s="571" t="s">
        <v>4602</v>
      </c>
      <c r="P244" s="571" t="s">
        <v>4423</v>
      </c>
      <c r="Q244" s="571" t="s">
        <v>1944</v>
      </c>
      <c r="R244" s="571" t="s">
        <v>2622</v>
      </c>
      <c r="S244" s="571" t="s">
        <v>4382</v>
      </c>
      <c r="T244" s="571" t="s">
        <v>3278</v>
      </c>
      <c r="U244" s="571" t="s">
        <v>403</v>
      </c>
      <c r="V244" s="571" t="s">
        <v>3187</v>
      </c>
      <c r="W244" s="574" t="s">
        <v>230</v>
      </c>
      <c r="X244" s="587" t="s">
        <v>37</v>
      </c>
      <c r="Y244" s="284" t="s">
        <v>140</v>
      </c>
      <c r="Z244" s="576"/>
      <c r="AA244" s="576"/>
    </row>
    <row r="245" spans="1:27" s="551" customFormat="1" ht="11.4" customHeight="1">
      <c r="A245" s="286"/>
      <c r="B245" s="473" t="s">
        <v>38</v>
      </c>
      <c r="C245" s="577" t="s">
        <v>3366</v>
      </c>
      <c r="D245" s="578" t="s">
        <v>3510</v>
      </c>
      <c r="E245" s="578" t="s">
        <v>4407</v>
      </c>
      <c r="F245" s="578" t="s">
        <v>230</v>
      </c>
      <c r="G245" s="578" t="s">
        <v>4502</v>
      </c>
      <c r="H245" s="578" t="s">
        <v>230</v>
      </c>
      <c r="I245" s="578" t="s">
        <v>1769</v>
      </c>
      <c r="J245" s="578" t="s">
        <v>4317</v>
      </c>
      <c r="K245" s="578" t="s">
        <v>1981</v>
      </c>
      <c r="L245" s="579" t="s">
        <v>3090</v>
      </c>
      <c r="M245" s="580" t="s">
        <v>230</v>
      </c>
      <c r="N245" s="578" t="s">
        <v>4452</v>
      </c>
      <c r="O245" s="578" t="s">
        <v>4477</v>
      </c>
      <c r="P245" s="578" t="s">
        <v>230</v>
      </c>
      <c r="Q245" s="578" t="s">
        <v>4476</v>
      </c>
      <c r="R245" s="578" t="s">
        <v>1540</v>
      </c>
      <c r="S245" s="578" t="s">
        <v>4593</v>
      </c>
      <c r="T245" s="578" t="s">
        <v>3257</v>
      </c>
      <c r="U245" s="578" t="s">
        <v>2391</v>
      </c>
      <c r="V245" s="578" t="s">
        <v>2776</v>
      </c>
      <c r="W245" s="581" t="s">
        <v>933</v>
      </c>
      <c r="X245" s="588" t="s">
        <v>38</v>
      </c>
      <c r="Y245" s="286"/>
      <c r="Z245" s="585"/>
      <c r="AA245" s="585"/>
    </row>
    <row r="246" spans="1:27" s="551" customFormat="1" ht="11.4" customHeight="1">
      <c r="A246" s="286"/>
      <c r="B246" s="474" t="s">
        <v>361</v>
      </c>
      <c r="C246" s="577" t="s">
        <v>4286</v>
      </c>
      <c r="D246" s="578" t="s">
        <v>4437</v>
      </c>
      <c r="E246" s="578" t="s">
        <v>1000</v>
      </c>
      <c r="F246" s="578" t="s">
        <v>230</v>
      </c>
      <c r="G246" s="578" t="s">
        <v>4472</v>
      </c>
      <c r="H246" s="578" t="s">
        <v>230</v>
      </c>
      <c r="I246" s="578" t="s">
        <v>4329</v>
      </c>
      <c r="J246" s="578" t="s">
        <v>921</v>
      </c>
      <c r="K246" s="578" t="s">
        <v>2629</v>
      </c>
      <c r="L246" s="579" t="s">
        <v>809</v>
      </c>
      <c r="M246" s="580" t="s">
        <v>230</v>
      </c>
      <c r="N246" s="578" t="s">
        <v>1222</v>
      </c>
      <c r="O246" s="578" t="s">
        <v>2137</v>
      </c>
      <c r="P246" s="578" t="s">
        <v>230</v>
      </c>
      <c r="Q246" s="578" t="s">
        <v>3814</v>
      </c>
      <c r="R246" s="578" t="s">
        <v>1985</v>
      </c>
      <c r="S246" s="578" t="s">
        <v>2328</v>
      </c>
      <c r="T246" s="578" t="s">
        <v>4346</v>
      </c>
      <c r="U246" s="578" t="s">
        <v>4632</v>
      </c>
      <c r="V246" s="578" t="s">
        <v>2035</v>
      </c>
      <c r="W246" s="581" t="s">
        <v>2209</v>
      </c>
      <c r="X246" s="589" t="s">
        <v>361</v>
      </c>
      <c r="Y246" s="286"/>
      <c r="Z246" s="585"/>
      <c r="AA246" s="585"/>
    </row>
    <row r="247" spans="1:27" s="551" customFormat="1" ht="11.4" customHeight="1">
      <c r="A247" s="286"/>
      <c r="B247" s="475" t="s">
        <v>362</v>
      </c>
      <c r="C247" s="577" t="s">
        <v>1932</v>
      </c>
      <c r="D247" s="578" t="s">
        <v>4426</v>
      </c>
      <c r="E247" s="578" t="s">
        <v>3493</v>
      </c>
      <c r="F247" s="578" t="s">
        <v>230</v>
      </c>
      <c r="G247" s="578" t="s">
        <v>4617</v>
      </c>
      <c r="H247" s="578" t="s">
        <v>230</v>
      </c>
      <c r="I247" s="578" t="s">
        <v>3142</v>
      </c>
      <c r="J247" s="578" t="s">
        <v>4291</v>
      </c>
      <c r="K247" s="578" t="s">
        <v>808</v>
      </c>
      <c r="L247" s="579" t="s">
        <v>4498</v>
      </c>
      <c r="M247" s="580" t="s">
        <v>47</v>
      </c>
      <c r="N247" s="578" t="s">
        <v>2661</v>
      </c>
      <c r="O247" s="578" t="s">
        <v>692</v>
      </c>
      <c r="P247" s="578" t="s">
        <v>3278</v>
      </c>
      <c r="Q247" s="578" t="s">
        <v>1466</v>
      </c>
      <c r="R247" s="578" t="s">
        <v>916</v>
      </c>
      <c r="S247" s="578" t="s">
        <v>3408</v>
      </c>
      <c r="T247" s="578" t="s">
        <v>826</v>
      </c>
      <c r="U247" s="578" t="s">
        <v>2200</v>
      </c>
      <c r="V247" s="578" t="s">
        <v>1625</v>
      </c>
      <c r="W247" s="581" t="s">
        <v>1937</v>
      </c>
      <c r="X247" s="590" t="s">
        <v>362</v>
      </c>
      <c r="Y247" s="286"/>
      <c r="Z247" s="585"/>
      <c r="AA247" s="585"/>
    </row>
    <row r="248" spans="1:27" s="551" customFormat="1" ht="11.4" customHeight="1">
      <c r="A248" s="286"/>
      <c r="B248" s="475" t="s">
        <v>4776</v>
      </c>
      <c r="C248" s="577" t="s">
        <v>743</v>
      </c>
      <c r="D248" s="578" t="s">
        <v>4304</v>
      </c>
      <c r="E248" s="578" t="s">
        <v>1522</v>
      </c>
      <c r="F248" s="578" t="s">
        <v>230</v>
      </c>
      <c r="G248" s="578" t="s">
        <v>879</v>
      </c>
      <c r="H248" s="578" t="s">
        <v>230</v>
      </c>
      <c r="I248" s="578" t="s">
        <v>2391</v>
      </c>
      <c r="J248" s="578" t="s">
        <v>4542</v>
      </c>
      <c r="K248" s="578" t="s">
        <v>3109</v>
      </c>
      <c r="L248" s="579" t="s">
        <v>4505</v>
      </c>
      <c r="M248" s="580" t="s">
        <v>230</v>
      </c>
      <c r="N248" s="578" t="s">
        <v>4558</v>
      </c>
      <c r="O248" s="578" t="s">
        <v>3879</v>
      </c>
      <c r="P248" s="578" t="s">
        <v>902</v>
      </c>
      <c r="Q248" s="578" t="s">
        <v>4595</v>
      </c>
      <c r="R248" s="578" t="s">
        <v>1482</v>
      </c>
      <c r="S248" s="578" t="s">
        <v>3546</v>
      </c>
      <c r="T248" s="578" t="s">
        <v>4333</v>
      </c>
      <c r="U248" s="578" t="s">
        <v>5309</v>
      </c>
      <c r="V248" s="578" t="s">
        <v>1625</v>
      </c>
      <c r="W248" s="581" t="s">
        <v>230</v>
      </c>
      <c r="X248" s="590" t="s">
        <v>4776</v>
      </c>
      <c r="Y248" s="286"/>
      <c r="Z248" s="585"/>
      <c r="AA248" s="585"/>
    </row>
    <row r="249" spans="1:27" s="438" customFormat="1" ht="11.4" customHeight="1">
      <c r="A249" s="284" t="s">
        <v>141</v>
      </c>
      <c r="B249" s="467" t="s">
        <v>37</v>
      </c>
      <c r="C249" s="570" t="s">
        <v>2240</v>
      </c>
      <c r="D249" s="571" t="s">
        <v>3438</v>
      </c>
      <c r="E249" s="571" t="s">
        <v>3578</v>
      </c>
      <c r="F249" s="571" t="s">
        <v>230</v>
      </c>
      <c r="G249" s="571" t="s">
        <v>4362</v>
      </c>
      <c r="H249" s="571" t="s">
        <v>47</v>
      </c>
      <c r="I249" s="571" t="s">
        <v>230</v>
      </c>
      <c r="J249" s="571" t="s">
        <v>230</v>
      </c>
      <c r="K249" s="571" t="s">
        <v>1959</v>
      </c>
      <c r="L249" s="572" t="s">
        <v>1560</v>
      </c>
      <c r="M249" s="573" t="s">
        <v>230</v>
      </c>
      <c r="N249" s="571" t="s">
        <v>47</v>
      </c>
      <c r="O249" s="571" t="s">
        <v>3151</v>
      </c>
      <c r="P249" s="571" t="s">
        <v>230</v>
      </c>
      <c r="Q249" s="571" t="s">
        <v>230</v>
      </c>
      <c r="R249" s="571" t="s">
        <v>3828</v>
      </c>
      <c r="S249" s="571" t="s">
        <v>4473</v>
      </c>
      <c r="T249" s="571" t="s">
        <v>771</v>
      </c>
      <c r="U249" s="571" t="s">
        <v>473</v>
      </c>
      <c r="V249" s="571" t="s">
        <v>2760</v>
      </c>
      <c r="W249" s="574" t="s">
        <v>2760</v>
      </c>
      <c r="X249" s="587" t="s">
        <v>37</v>
      </c>
      <c r="Y249" s="284" t="s">
        <v>141</v>
      </c>
      <c r="Z249" s="576"/>
      <c r="AA249" s="576"/>
    </row>
    <row r="250" spans="1:27" s="551" customFormat="1" ht="11.4" customHeight="1">
      <c r="A250" s="286"/>
      <c r="B250" s="473" t="s">
        <v>38</v>
      </c>
      <c r="C250" s="577" t="s">
        <v>2676</v>
      </c>
      <c r="D250" s="578" t="s">
        <v>977</v>
      </c>
      <c r="E250" s="578" t="s">
        <v>958</v>
      </c>
      <c r="F250" s="578" t="s">
        <v>230</v>
      </c>
      <c r="G250" s="578" t="s">
        <v>1664</v>
      </c>
      <c r="H250" s="578" t="s">
        <v>47</v>
      </c>
      <c r="I250" s="578" t="s">
        <v>230</v>
      </c>
      <c r="J250" s="578" t="s">
        <v>230</v>
      </c>
      <c r="K250" s="578" t="s">
        <v>3954</v>
      </c>
      <c r="L250" s="579" t="s">
        <v>4366</v>
      </c>
      <c r="M250" s="580" t="s">
        <v>230</v>
      </c>
      <c r="N250" s="578" t="s">
        <v>230</v>
      </c>
      <c r="O250" s="578" t="s">
        <v>3831</v>
      </c>
      <c r="P250" s="578" t="s">
        <v>230</v>
      </c>
      <c r="Q250" s="578" t="s">
        <v>230</v>
      </c>
      <c r="R250" s="578" t="s">
        <v>230</v>
      </c>
      <c r="S250" s="578" t="s">
        <v>1186</v>
      </c>
      <c r="T250" s="578" t="s">
        <v>2622</v>
      </c>
      <c r="U250" s="578" t="s">
        <v>230</v>
      </c>
      <c r="V250" s="578" t="s">
        <v>2345</v>
      </c>
      <c r="W250" s="581" t="s">
        <v>1420</v>
      </c>
      <c r="X250" s="588" t="s">
        <v>38</v>
      </c>
      <c r="Y250" s="286"/>
      <c r="Z250" s="585"/>
      <c r="AA250" s="585"/>
    </row>
    <row r="251" spans="1:27" s="551" customFormat="1" ht="11.4" customHeight="1">
      <c r="A251" s="286"/>
      <c r="B251" s="474" t="s">
        <v>361</v>
      </c>
      <c r="C251" s="577" t="s">
        <v>4315</v>
      </c>
      <c r="D251" s="578" t="s">
        <v>2344</v>
      </c>
      <c r="E251" s="578" t="s">
        <v>4325</v>
      </c>
      <c r="F251" s="578" t="s">
        <v>230</v>
      </c>
      <c r="G251" s="578" t="s">
        <v>4337</v>
      </c>
      <c r="H251" s="578" t="s">
        <v>47</v>
      </c>
      <c r="I251" s="578" t="s">
        <v>230</v>
      </c>
      <c r="J251" s="578" t="s">
        <v>230</v>
      </c>
      <c r="K251" s="578" t="s">
        <v>3187</v>
      </c>
      <c r="L251" s="579" t="s">
        <v>3178</v>
      </c>
      <c r="M251" s="580" t="s">
        <v>230</v>
      </c>
      <c r="N251" s="578" t="s">
        <v>230</v>
      </c>
      <c r="O251" s="578" t="s">
        <v>691</v>
      </c>
      <c r="P251" s="578" t="s">
        <v>47</v>
      </c>
      <c r="Q251" s="578" t="s">
        <v>3109</v>
      </c>
      <c r="R251" s="578" t="s">
        <v>230</v>
      </c>
      <c r="S251" s="578" t="s">
        <v>2102</v>
      </c>
      <c r="T251" s="578" t="s">
        <v>2095</v>
      </c>
      <c r="U251" s="578" t="s">
        <v>230</v>
      </c>
      <c r="V251" s="578" t="s">
        <v>813</v>
      </c>
      <c r="W251" s="581" t="s">
        <v>2003</v>
      </c>
      <c r="X251" s="589" t="s">
        <v>361</v>
      </c>
      <c r="Y251" s="286"/>
      <c r="Z251" s="585"/>
      <c r="AA251" s="585"/>
    </row>
    <row r="252" spans="1:27" s="551" customFormat="1" ht="11.4" customHeight="1">
      <c r="A252" s="286"/>
      <c r="B252" s="475" t="s">
        <v>362</v>
      </c>
      <c r="C252" s="577" t="s">
        <v>2822</v>
      </c>
      <c r="D252" s="578" t="s">
        <v>3033</v>
      </c>
      <c r="E252" s="578" t="s">
        <v>3536</v>
      </c>
      <c r="F252" s="578" t="s">
        <v>230</v>
      </c>
      <c r="G252" s="578" t="s">
        <v>2821</v>
      </c>
      <c r="H252" s="578" t="s">
        <v>47</v>
      </c>
      <c r="I252" s="578" t="s">
        <v>230</v>
      </c>
      <c r="J252" s="578" t="s">
        <v>230</v>
      </c>
      <c r="K252" s="578" t="s">
        <v>4433</v>
      </c>
      <c r="L252" s="579" t="s">
        <v>3033</v>
      </c>
      <c r="M252" s="580" t="s">
        <v>230</v>
      </c>
      <c r="N252" s="578" t="s">
        <v>230</v>
      </c>
      <c r="O252" s="578" t="s">
        <v>921</v>
      </c>
      <c r="P252" s="578" t="s">
        <v>47</v>
      </c>
      <c r="Q252" s="578" t="s">
        <v>230</v>
      </c>
      <c r="R252" s="578" t="s">
        <v>230</v>
      </c>
      <c r="S252" s="578" t="s">
        <v>4340</v>
      </c>
      <c r="T252" s="578" t="s">
        <v>1597</v>
      </c>
      <c r="U252" s="578" t="s">
        <v>230</v>
      </c>
      <c r="V252" s="578" t="s">
        <v>3512</v>
      </c>
      <c r="W252" s="581" t="s">
        <v>4175</v>
      </c>
      <c r="X252" s="590" t="s">
        <v>362</v>
      </c>
      <c r="Y252" s="286"/>
      <c r="Z252" s="585"/>
      <c r="AA252" s="585"/>
    </row>
    <row r="253" spans="1:27" s="551" customFormat="1" ht="11.4" customHeight="1">
      <c r="A253" s="286"/>
      <c r="B253" s="475" t="s">
        <v>4776</v>
      </c>
      <c r="C253" s="577" t="s">
        <v>4220</v>
      </c>
      <c r="D253" s="578" t="s">
        <v>2182</v>
      </c>
      <c r="E253" s="578" t="s">
        <v>4394</v>
      </c>
      <c r="F253" s="578" t="s">
        <v>230</v>
      </c>
      <c r="G253" s="578" t="s">
        <v>4528</v>
      </c>
      <c r="H253" s="578" t="s">
        <v>47</v>
      </c>
      <c r="I253" s="578" t="s">
        <v>230</v>
      </c>
      <c r="J253" s="578" t="s">
        <v>230</v>
      </c>
      <c r="K253" s="578" t="s">
        <v>812</v>
      </c>
      <c r="L253" s="579" t="s">
        <v>4286</v>
      </c>
      <c r="M253" s="580" t="s">
        <v>230</v>
      </c>
      <c r="N253" s="578" t="s">
        <v>230</v>
      </c>
      <c r="O253" s="578" t="s">
        <v>4608</v>
      </c>
      <c r="P253" s="578" t="s">
        <v>47</v>
      </c>
      <c r="Q253" s="578" t="s">
        <v>230</v>
      </c>
      <c r="R253" s="578" t="s">
        <v>230</v>
      </c>
      <c r="S253" s="578" t="s">
        <v>4373</v>
      </c>
      <c r="T253" s="578" t="s">
        <v>2250</v>
      </c>
      <c r="U253" s="578" t="s">
        <v>3033</v>
      </c>
      <c r="V253" s="578" t="s">
        <v>1761</v>
      </c>
      <c r="W253" s="581" t="s">
        <v>1366</v>
      </c>
      <c r="X253" s="590" t="s">
        <v>4776</v>
      </c>
      <c r="Y253" s="286"/>
      <c r="Z253" s="585"/>
      <c r="AA253" s="585"/>
    </row>
    <row r="254" spans="1:27" s="438" customFormat="1" ht="11.4" customHeight="1">
      <c r="A254" s="284" t="s">
        <v>142</v>
      </c>
      <c r="B254" s="467" t="s">
        <v>37</v>
      </c>
      <c r="C254" s="570" t="s">
        <v>3381</v>
      </c>
      <c r="D254" s="571" t="s">
        <v>1209</v>
      </c>
      <c r="E254" s="571" t="s">
        <v>4475</v>
      </c>
      <c r="F254" s="571" t="s">
        <v>47</v>
      </c>
      <c r="G254" s="571" t="s">
        <v>3823</v>
      </c>
      <c r="H254" s="571" t="s">
        <v>3699</v>
      </c>
      <c r="I254" s="571" t="s">
        <v>3500</v>
      </c>
      <c r="J254" s="571" t="s">
        <v>230</v>
      </c>
      <c r="K254" s="571" t="s">
        <v>3963</v>
      </c>
      <c r="L254" s="572" t="s">
        <v>1816</v>
      </c>
      <c r="M254" s="573" t="s">
        <v>653</v>
      </c>
      <c r="N254" s="571" t="s">
        <v>230</v>
      </c>
      <c r="O254" s="571" t="s">
        <v>2052</v>
      </c>
      <c r="P254" s="571" t="s">
        <v>47</v>
      </c>
      <c r="Q254" s="571" t="s">
        <v>230</v>
      </c>
      <c r="R254" s="571" t="s">
        <v>4487</v>
      </c>
      <c r="S254" s="571" t="s">
        <v>4362</v>
      </c>
      <c r="T254" s="571" t="s">
        <v>940</v>
      </c>
      <c r="U254" s="571" t="s">
        <v>2403</v>
      </c>
      <c r="V254" s="571" t="s">
        <v>4358</v>
      </c>
      <c r="W254" s="574" t="s">
        <v>230</v>
      </c>
      <c r="X254" s="587" t="s">
        <v>37</v>
      </c>
      <c r="Y254" s="284" t="s">
        <v>142</v>
      </c>
      <c r="Z254" s="576"/>
      <c r="AA254" s="576"/>
    </row>
    <row r="255" spans="1:27" s="551" customFormat="1" ht="11.4" customHeight="1">
      <c r="A255" s="286"/>
      <c r="B255" s="473" t="s">
        <v>38</v>
      </c>
      <c r="C255" s="577" t="s">
        <v>3178</v>
      </c>
      <c r="D255" s="578" t="s">
        <v>4611</v>
      </c>
      <c r="E255" s="578" t="s">
        <v>902</v>
      </c>
      <c r="F255" s="578" t="s">
        <v>47</v>
      </c>
      <c r="G255" s="578" t="s">
        <v>3067</v>
      </c>
      <c r="H255" s="578" t="s">
        <v>4595</v>
      </c>
      <c r="I255" s="578" t="s">
        <v>3486</v>
      </c>
      <c r="J255" s="578" t="s">
        <v>230</v>
      </c>
      <c r="K255" s="578" t="s">
        <v>1341</v>
      </c>
      <c r="L255" s="579" t="s">
        <v>2456</v>
      </c>
      <c r="M255" s="580" t="s">
        <v>230</v>
      </c>
      <c r="N255" s="578" t="s">
        <v>230</v>
      </c>
      <c r="O255" s="578" t="s">
        <v>4210</v>
      </c>
      <c r="P255" s="578" t="s">
        <v>47</v>
      </c>
      <c r="Q255" s="578" t="s">
        <v>2376</v>
      </c>
      <c r="R255" s="578" t="s">
        <v>230</v>
      </c>
      <c r="S255" s="578" t="s">
        <v>2368</v>
      </c>
      <c r="T255" s="578" t="s">
        <v>1597</v>
      </c>
      <c r="U255" s="578" t="s">
        <v>230</v>
      </c>
      <c r="V255" s="578" t="s">
        <v>1969</v>
      </c>
      <c r="W255" s="581" t="s">
        <v>230</v>
      </c>
      <c r="X255" s="588" t="s">
        <v>38</v>
      </c>
      <c r="Y255" s="286"/>
      <c r="Z255" s="585"/>
      <c r="AA255" s="585"/>
    </row>
    <row r="256" spans="1:27" s="551" customFormat="1" ht="11.4" customHeight="1">
      <c r="A256" s="286"/>
      <c r="B256" s="474" t="s">
        <v>361</v>
      </c>
      <c r="C256" s="577" t="s">
        <v>4339</v>
      </c>
      <c r="D256" s="578" t="s">
        <v>745</v>
      </c>
      <c r="E256" s="578" t="s">
        <v>560</v>
      </c>
      <c r="F256" s="578" t="s">
        <v>47</v>
      </c>
      <c r="G256" s="578" t="s">
        <v>795</v>
      </c>
      <c r="H256" s="578" t="s">
        <v>230</v>
      </c>
      <c r="I256" s="578" t="s">
        <v>230</v>
      </c>
      <c r="J256" s="578" t="s">
        <v>230</v>
      </c>
      <c r="K256" s="578" t="s">
        <v>2680</v>
      </c>
      <c r="L256" s="579" t="s">
        <v>4315</v>
      </c>
      <c r="M256" s="580" t="s">
        <v>230</v>
      </c>
      <c r="N256" s="578" t="s">
        <v>2336</v>
      </c>
      <c r="O256" s="578" t="s">
        <v>916</v>
      </c>
      <c r="P256" s="578" t="s">
        <v>47</v>
      </c>
      <c r="Q256" s="578" t="s">
        <v>230</v>
      </c>
      <c r="R256" s="578" t="s">
        <v>230</v>
      </c>
      <c r="S256" s="578" t="s">
        <v>1831</v>
      </c>
      <c r="T256" s="578" t="s">
        <v>4462</v>
      </c>
      <c r="U256" s="578" t="s">
        <v>4328</v>
      </c>
      <c r="V256" s="578" t="s">
        <v>3438</v>
      </c>
      <c r="W256" s="581" t="s">
        <v>230</v>
      </c>
      <c r="X256" s="589" t="s">
        <v>361</v>
      </c>
      <c r="Y256" s="286"/>
      <c r="Z256" s="585"/>
      <c r="AA256" s="585"/>
    </row>
    <row r="257" spans="1:27" s="551" customFormat="1" ht="11.4" customHeight="1">
      <c r="A257" s="286"/>
      <c r="B257" s="475" t="s">
        <v>362</v>
      </c>
      <c r="C257" s="577" t="s">
        <v>4480</v>
      </c>
      <c r="D257" s="578" t="s">
        <v>2629</v>
      </c>
      <c r="E257" s="578" t="s">
        <v>805</v>
      </c>
      <c r="F257" s="578" t="s">
        <v>47</v>
      </c>
      <c r="G257" s="578" t="s">
        <v>4337</v>
      </c>
      <c r="H257" s="578" t="s">
        <v>3185</v>
      </c>
      <c r="I257" s="578" t="s">
        <v>4220</v>
      </c>
      <c r="J257" s="578" t="s">
        <v>230</v>
      </c>
      <c r="K257" s="578" t="s">
        <v>4363</v>
      </c>
      <c r="L257" s="579" t="s">
        <v>2846</v>
      </c>
      <c r="M257" s="580" t="s">
        <v>230</v>
      </c>
      <c r="N257" s="578" t="s">
        <v>1589</v>
      </c>
      <c r="O257" s="578" t="s">
        <v>1933</v>
      </c>
      <c r="P257" s="578" t="s">
        <v>47</v>
      </c>
      <c r="Q257" s="578" t="s">
        <v>230</v>
      </c>
      <c r="R257" s="578" t="s">
        <v>230</v>
      </c>
      <c r="S257" s="578" t="s">
        <v>1962</v>
      </c>
      <c r="T257" s="578" t="s">
        <v>3055</v>
      </c>
      <c r="U257" s="578" t="s">
        <v>230</v>
      </c>
      <c r="V257" s="578" t="s">
        <v>1975</v>
      </c>
      <c r="W257" s="581" t="s">
        <v>230</v>
      </c>
      <c r="X257" s="590" t="s">
        <v>362</v>
      </c>
      <c r="Y257" s="286"/>
      <c r="Z257" s="585"/>
      <c r="AA257" s="585"/>
    </row>
    <row r="258" spans="1:27" s="551" customFormat="1" ht="11.4" customHeight="1">
      <c r="A258" s="286"/>
      <c r="B258" s="475" t="s">
        <v>4776</v>
      </c>
      <c r="C258" s="577" t="s">
        <v>4401</v>
      </c>
      <c r="D258" s="578" t="s">
        <v>230</v>
      </c>
      <c r="E258" s="578" t="s">
        <v>4295</v>
      </c>
      <c r="F258" s="578" t="s">
        <v>47</v>
      </c>
      <c r="G258" s="578" t="s">
        <v>4289</v>
      </c>
      <c r="H258" s="578" t="s">
        <v>4562</v>
      </c>
      <c r="I258" s="578" t="s">
        <v>4332</v>
      </c>
      <c r="J258" s="578" t="s">
        <v>230</v>
      </c>
      <c r="K258" s="578" t="s">
        <v>4487</v>
      </c>
      <c r="L258" s="579" t="s">
        <v>4322</v>
      </c>
      <c r="M258" s="580" t="s">
        <v>230</v>
      </c>
      <c r="N258" s="578" t="s">
        <v>1991</v>
      </c>
      <c r="O258" s="578" t="s">
        <v>4656</v>
      </c>
      <c r="P258" s="578" t="s">
        <v>47</v>
      </c>
      <c r="Q258" s="578" t="s">
        <v>1909</v>
      </c>
      <c r="R258" s="578" t="s">
        <v>230</v>
      </c>
      <c r="S258" s="578" t="s">
        <v>4264</v>
      </c>
      <c r="T258" s="578" t="s">
        <v>524</v>
      </c>
      <c r="U258" s="578" t="s">
        <v>3188</v>
      </c>
      <c r="V258" s="578" t="s">
        <v>1582</v>
      </c>
      <c r="W258" s="581" t="s">
        <v>230</v>
      </c>
      <c r="X258" s="590" t="s">
        <v>4776</v>
      </c>
      <c r="Y258" s="286"/>
      <c r="Z258" s="585"/>
      <c r="AA258" s="585"/>
    </row>
    <row r="259" spans="1:27" s="438" customFormat="1" ht="11.4" customHeight="1">
      <c r="A259" s="284" t="s">
        <v>143</v>
      </c>
      <c r="B259" s="467" t="s">
        <v>37</v>
      </c>
      <c r="C259" s="570" t="s">
        <v>1540</v>
      </c>
      <c r="D259" s="571" t="s">
        <v>3507</v>
      </c>
      <c r="E259" s="571" t="s">
        <v>1946</v>
      </c>
      <c r="F259" s="571" t="s">
        <v>3367</v>
      </c>
      <c r="G259" s="571" t="s">
        <v>961</v>
      </c>
      <c r="H259" s="571" t="s">
        <v>4312</v>
      </c>
      <c r="I259" s="571" t="s">
        <v>3780</v>
      </c>
      <c r="J259" s="571" t="s">
        <v>665</v>
      </c>
      <c r="K259" s="571" t="s">
        <v>4475</v>
      </c>
      <c r="L259" s="572" t="s">
        <v>2514</v>
      </c>
      <c r="M259" s="573" t="s">
        <v>3089</v>
      </c>
      <c r="N259" s="571" t="s">
        <v>4586</v>
      </c>
      <c r="O259" s="571" t="s">
        <v>3815</v>
      </c>
      <c r="P259" s="571" t="s">
        <v>2013</v>
      </c>
      <c r="Q259" s="571" t="s">
        <v>2390</v>
      </c>
      <c r="R259" s="571" t="s">
        <v>2262</v>
      </c>
      <c r="S259" s="571" t="s">
        <v>1403</v>
      </c>
      <c r="T259" s="571" t="s">
        <v>3516</v>
      </c>
      <c r="U259" s="571" t="s">
        <v>3774</v>
      </c>
      <c r="V259" s="571" t="s">
        <v>1552</v>
      </c>
      <c r="W259" s="574" t="s">
        <v>1570</v>
      </c>
      <c r="X259" s="587" t="s">
        <v>37</v>
      </c>
      <c r="Y259" s="284" t="s">
        <v>143</v>
      </c>
      <c r="Z259" s="576"/>
      <c r="AA259" s="576"/>
    </row>
    <row r="260" spans="1:27" s="551" customFormat="1" ht="11.4" customHeight="1">
      <c r="A260" s="286"/>
      <c r="B260" s="473" t="s">
        <v>38</v>
      </c>
      <c r="C260" s="577" t="s">
        <v>2635</v>
      </c>
      <c r="D260" s="578" t="s">
        <v>2297</v>
      </c>
      <c r="E260" s="578" t="s">
        <v>4096</v>
      </c>
      <c r="F260" s="578" t="s">
        <v>4503</v>
      </c>
      <c r="G260" s="578" t="s">
        <v>1962</v>
      </c>
      <c r="H260" s="578" t="s">
        <v>4639</v>
      </c>
      <c r="I260" s="578" t="s">
        <v>1472</v>
      </c>
      <c r="J260" s="578" t="s">
        <v>3763</v>
      </c>
      <c r="K260" s="578" t="s">
        <v>2336</v>
      </c>
      <c r="L260" s="579" t="s">
        <v>3393</v>
      </c>
      <c r="M260" s="580" t="s">
        <v>2642</v>
      </c>
      <c r="N260" s="578" t="s">
        <v>4380</v>
      </c>
      <c r="O260" s="578" t="s">
        <v>4634</v>
      </c>
      <c r="P260" s="578" t="s">
        <v>4356</v>
      </c>
      <c r="Q260" s="578" t="s">
        <v>4288</v>
      </c>
      <c r="R260" s="578" t="s">
        <v>2056</v>
      </c>
      <c r="S260" s="578" t="s">
        <v>2151</v>
      </c>
      <c r="T260" s="578" t="s">
        <v>2784</v>
      </c>
      <c r="U260" s="578" t="s">
        <v>1561</v>
      </c>
      <c r="V260" s="578" t="s">
        <v>1943</v>
      </c>
      <c r="W260" s="581" t="s">
        <v>3859</v>
      </c>
      <c r="X260" s="588" t="s">
        <v>38</v>
      </c>
      <c r="Y260" s="286"/>
      <c r="Z260" s="585"/>
      <c r="AA260" s="585"/>
    </row>
    <row r="261" spans="1:27" s="551" customFormat="1" ht="11.4" customHeight="1">
      <c r="A261" s="286"/>
      <c r="B261" s="474" t="s">
        <v>361</v>
      </c>
      <c r="C261" s="577" t="s">
        <v>3861</v>
      </c>
      <c r="D261" s="578" t="s">
        <v>3557</v>
      </c>
      <c r="E261" s="578" t="s">
        <v>3591</v>
      </c>
      <c r="F261" s="578" t="s">
        <v>2127</v>
      </c>
      <c r="G261" s="578" t="s">
        <v>4521</v>
      </c>
      <c r="H261" s="578" t="s">
        <v>3983</v>
      </c>
      <c r="I261" s="578" t="s">
        <v>4286</v>
      </c>
      <c r="J261" s="578" t="s">
        <v>2090</v>
      </c>
      <c r="K261" s="578" t="s">
        <v>3344</v>
      </c>
      <c r="L261" s="579" t="s">
        <v>3344</v>
      </c>
      <c r="M261" s="580" t="s">
        <v>685</v>
      </c>
      <c r="N261" s="578" t="s">
        <v>3870</v>
      </c>
      <c r="O261" s="578" t="s">
        <v>2813</v>
      </c>
      <c r="P261" s="578" t="s">
        <v>795</v>
      </c>
      <c r="Q261" s="578" t="s">
        <v>4399</v>
      </c>
      <c r="R261" s="578" t="s">
        <v>1551</v>
      </c>
      <c r="S261" s="578" t="s">
        <v>4640</v>
      </c>
      <c r="T261" s="578" t="s">
        <v>2023</v>
      </c>
      <c r="U261" s="578" t="s">
        <v>4211</v>
      </c>
      <c r="V261" s="578" t="s">
        <v>4462</v>
      </c>
      <c r="W261" s="581" t="s">
        <v>2653</v>
      </c>
      <c r="X261" s="589" t="s">
        <v>361</v>
      </c>
      <c r="Y261" s="286"/>
      <c r="Z261" s="585"/>
      <c r="AA261" s="585"/>
    </row>
    <row r="262" spans="1:27" s="551" customFormat="1" ht="11.4" customHeight="1">
      <c r="A262" s="286"/>
      <c r="B262" s="475" t="s">
        <v>362</v>
      </c>
      <c r="C262" s="577" t="s">
        <v>1870</v>
      </c>
      <c r="D262" s="578" t="s">
        <v>4486</v>
      </c>
      <c r="E262" s="578" t="s">
        <v>3399</v>
      </c>
      <c r="F262" s="578" t="s">
        <v>4052</v>
      </c>
      <c r="G262" s="578" t="s">
        <v>4408</v>
      </c>
      <c r="H262" s="578" t="s">
        <v>2044</v>
      </c>
      <c r="I262" s="578" t="s">
        <v>3925</v>
      </c>
      <c r="J262" s="578" t="s">
        <v>3367</v>
      </c>
      <c r="K262" s="578" t="s">
        <v>3596</v>
      </c>
      <c r="L262" s="579" t="s">
        <v>916</v>
      </c>
      <c r="M262" s="580" t="s">
        <v>4369</v>
      </c>
      <c r="N262" s="578" t="s">
        <v>4421</v>
      </c>
      <c r="O262" s="578" t="s">
        <v>4641</v>
      </c>
      <c r="P262" s="578" t="s">
        <v>711</v>
      </c>
      <c r="Q262" s="578" t="s">
        <v>878</v>
      </c>
      <c r="R262" s="578" t="s">
        <v>2829</v>
      </c>
      <c r="S262" s="578" t="s">
        <v>4278</v>
      </c>
      <c r="T262" s="578" t="s">
        <v>4120</v>
      </c>
      <c r="U262" s="578" t="s">
        <v>4303</v>
      </c>
      <c r="V262" s="578" t="s">
        <v>3398</v>
      </c>
      <c r="W262" s="581" t="s">
        <v>4362</v>
      </c>
      <c r="X262" s="590" t="s">
        <v>362</v>
      </c>
      <c r="Y262" s="286"/>
      <c r="Z262" s="585"/>
      <c r="AA262" s="585"/>
    </row>
    <row r="263" spans="1:27" s="551" customFormat="1" ht="11.4" customHeight="1">
      <c r="A263" s="286"/>
      <c r="B263" s="475" t="s">
        <v>4776</v>
      </c>
      <c r="C263" s="577" t="s">
        <v>1920</v>
      </c>
      <c r="D263" s="578" t="s">
        <v>2401</v>
      </c>
      <c r="E263" s="578" t="s">
        <v>3509</v>
      </c>
      <c r="F263" s="578" t="s">
        <v>4556</v>
      </c>
      <c r="G263" s="578" t="s">
        <v>881</v>
      </c>
      <c r="H263" s="578" t="s">
        <v>4545</v>
      </c>
      <c r="I263" s="578" t="s">
        <v>4405</v>
      </c>
      <c r="J263" s="578" t="s">
        <v>3861</v>
      </c>
      <c r="K263" s="578" t="s">
        <v>3814</v>
      </c>
      <c r="L263" s="579" t="s">
        <v>3573</v>
      </c>
      <c r="M263" s="580" t="s">
        <v>3590</v>
      </c>
      <c r="N263" s="578" t="s">
        <v>5369</v>
      </c>
      <c r="O263" s="578" t="s">
        <v>3047</v>
      </c>
      <c r="P263" s="578" t="s">
        <v>4640</v>
      </c>
      <c r="Q263" s="578" t="s">
        <v>3714</v>
      </c>
      <c r="R263" s="578" t="s">
        <v>4317</v>
      </c>
      <c r="S263" s="578" t="s">
        <v>5366</v>
      </c>
      <c r="T263" s="578" t="s">
        <v>4424</v>
      </c>
      <c r="U263" s="578" t="s">
        <v>5370</v>
      </c>
      <c r="V263" s="578" t="s">
        <v>1464</v>
      </c>
      <c r="W263" s="581" t="s">
        <v>4319</v>
      </c>
      <c r="X263" s="590" t="s">
        <v>4776</v>
      </c>
      <c r="Y263" s="286"/>
      <c r="Z263" s="585"/>
      <c r="AA263" s="585"/>
    </row>
    <row r="264" spans="1:27" s="438" customFormat="1" ht="11.4" customHeight="1">
      <c r="A264" s="281" t="s">
        <v>27</v>
      </c>
      <c r="B264" s="52" t="s">
        <v>37</v>
      </c>
      <c r="C264" s="1347" t="s">
        <v>2188</v>
      </c>
      <c r="D264" s="1348" t="s">
        <v>2676</v>
      </c>
      <c r="E264" s="1348" t="s">
        <v>2286</v>
      </c>
      <c r="F264" s="1348" t="s">
        <v>3409</v>
      </c>
      <c r="G264" s="1348" t="s">
        <v>3090</v>
      </c>
      <c r="H264" s="1348" t="s">
        <v>839</v>
      </c>
      <c r="I264" s="1348" t="s">
        <v>3903</v>
      </c>
      <c r="J264" s="1348" t="s">
        <v>968</v>
      </c>
      <c r="K264" s="1348" t="s">
        <v>3386</v>
      </c>
      <c r="L264" s="1349" t="s">
        <v>4425</v>
      </c>
      <c r="M264" s="1350" t="s">
        <v>4267</v>
      </c>
      <c r="N264" s="1348" t="s">
        <v>2605</v>
      </c>
      <c r="O264" s="1348" t="s">
        <v>4328</v>
      </c>
      <c r="P264" s="1348" t="s">
        <v>3918</v>
      </c>
      <c r="Q264" s="1348" t="s">
        <v>2653</v>
      </c>
      <c r="R264" s="1348" t="s">
        <v>975</v>
      </c>
      <c r="S264" s="1348" t="s">
        <v>4322</v>
      </c>
      <c r="T264" s="1348" t="s">
        <v>3438</v>
      </c>
      <c r="U264" s="1348" t="s">
        <v>4346</v>
      </c>
      <c r="V264" s="1348" t="s">
        <v>3859</v>
      </c>
      <c r="W264" s="1351" t="s">
        <v>3123</v>
      </c>
      <c r="X264" s="575" t="s">
        <v>37</v>
      </c>
      <c r="Y264" s="281" t="s">
        <v>27</v>
      </c>
      <c r="Z264" s="576"/>
      <c r="AA264" s="576"/>
    </row>
    <row r="265" spans="1:27" s="551" customFormat="1" ht="11.4" customHeight="1">
      <c r="A265" s="283"/>
      <c r="B265" s="55" t="s">
        <v>38</v>
      </c>
      <c r="C265" s="1352" t="s">
        <v>817</v>
      </c>
      <c r="D265" s="1353" t="s">
        <v>812</v>
      </c>
      <c r="E265" s="1353" t="s">
        <v>3393</v>
      </c>
      <c r="F265" s="1353" t="s">
        <v>2461</v>
      </c>
      <c r="G265" s="1353" t="s">
        <v>4462</v>
      </c>
      <c r="H265" s="1353" t="s">
        <v>1466</v>
      </c>
      <c r="I265" s="1353" t="s">
        <v>3516</v>
      </c>
      <c r="J265" s="1353" t="s">
        <v>4497</v>
      </c>
      <c r="K265" s="1353" t="s">
        <v>2372</v>
      </c>
      <c r="L265" s="1354" t="s">
        <v>977</v>
      </c>
      <c r="M265" s="1355" t="s">
        <v>3956</v>
      </c>
      <c r="N265" s="1353" t="s">
        <v>4612</v>
      </c>
      <c r="O265" s="1353" t="s">
        <v>4349</v>
      </c>
      <c r="P265" s="1353" t="s">
        <v>2015</v>
      </c>
      <c r="Q265" s="1353" t="s">
        <v>1761</v>
      </c>
      <c r="R265" s="1353" t="s">
        <v>4418</v>
      </c>
      <c r="S265" s="1353" t="s">
        <v>1487</v>
      </c>
      <c r="T265" s="1353" t="s">
        <v>2336</v>
      </c>
      <c r="U265" s="1353" t="s">
        <v>3140</v>
      </c>
      <c r="V265" s="1353" t="s">
        <v>2311</v>
      </c>
      <c r="W265" s="1356" t="s">
        <v>2039</v>
      </c>
      <c r="X265" s="582" t="s">
        <v>38</v>
      </c>
      <c r="Y265" s="283"/>
      <c r="Z265" s="583"/>
      <c r="AA265" s="583"/>
    </row>
    <row r="266" spans="1:27" s="551" customFormat="1" ht="11.4" customHeight="1">
      <c r="A266" s="283"/>
      <c r="B266" s="465" t="s">
        <v>361</v>
      </c>
      <c r="C266" s="1352" t="s">
        <v>4481</v>
      </c>
      <c r="D266" s="1353" t="s">
        <v>2827</v>
      </c>
      <c r="E266" s="1353" t="s">
        <v>1598</v>
      </c>
      <c r="F266" s="1353" t="s">
        <v>3008</v>
      </c>
      <c r="G266" s="1353" t="s">
        <v>1540</v>
      </c>
      <c r="H266" s="1353" t="s">
        <v>4642</v>
      </c>
      <c r="I266" s="1353" t="s">
        <v>2531</v>
      </c>
      <c r="J266" s="1353" t="s">
        <v>4352</v>
      </c>
      <c r="K266" s="1353" t="s">
        <v>1969</v>
      </c>
      <c r="L266" s="1354" t="s">
        <v>2118</v>
      </c>
      <c r="M266" s="1355" t="s">
        <v>417</v>
      </c>
      <c r="N266" s="1353" t="s">
        <v>3185</v>
      </c>
      <c r="O266" s="1353" t="s">
        <v>3539</v>
      </c>
      <c r="P266" s="1353" t="s">
        <v>3503</v>
      </c>
      <c r="Q266" s="1353" t="s">
        <v>4066</v>
      </c>
      <c r="R266" s="1353" t="s">
        <v>4059</v>
      </c>
      <c r="S266" s="1353" t="s">
        <v>4295</v>
      </c>
      <c r="T266" s="1353" t="s">
        <v>1898</v>
      </c>
      <c r="U266" s="1353" t="s">
        <v>4096</v>
      </c>
      <c r="V266" s="1353" t="s">
        <v>2048</v>
      </c>
      <c r="W266" s="1356" t="s">
        <v>3091</v>
      </c>
      <c r="X266" s="584" t="s">
        <v>361</v>
      </c>
      <c r="Y266" s="283"/>
      <c r="Z266" s="585"/>
      <c r="AA266" s="585"/>
    </row>
    <row r="267" spans="1:27" s="551" customFormat="1" ht="11.4" customHeight="1">
      <c r="A267" s="283"/>
      <c r="B267" s="466" t="s">
        <v>362</v>
      </c>
      <c r="C267" s="1352" t="s">
        <v>4322</v>
      </c>
      <c r="D267" s="1353" t="s">
        <v>1210</v>
      </c>
      <c r="E267" s="1353" t="s">
        <v>3221</v>
      </c>
      <c r="F267" s="1353" t="s">
        <v>2391</v>
      </c>
      <c r="G267" s="1353" t="s">
        <v>2821</v>
      </c>
      <c r="H267" s="1353" t="s">
        <v>1744</v>
      </c>
      <c r="I267" s="1353" t="s">
        <v>1625</v>
      </c>
      <c r="J267" s="1353" t="s">
        <v>3527</v>
      </c>
      <c r="K267" s="1353" t="s">
        <v>3409</v>
      </c>
      <c r="L267" s="1354" t="s">
        <v>2807</v>
      </c>
      <c r="M267" s="1355" t="s">
        <v>2256</v>
      </c>
      <c r="N267" s="1353" t="s">
        <v>3171</v>
      </c>
      <c r="O267" s="1353" t="s">
        <v>4454</v>
      </c>
      <c r="P267" s="1353" t="s">
        <v>897</v>
      </c>
      <c r="Q267" s="1353" t="s">
        <v>4352</v>
      </c>
      <c r="R267" s="1353" t="s">
        <v>2264</v>
      </c>
      <c r="S267" s="1353" t="s">
        <v>4603</v>
      </c>
      <c r="T267" s="1353" t="s">
        <v>2257</v>
      </c>
      <c r="U267" s="1353" t="s">
        <v>4615</v>
      </c>
      <c r="V267" s="1353" t="s">
        <v>4319</v>
      </c>
      <c r="W267" s="1356" t="s">
        <v>4484</v>
      </c>
      <c r="X267" s="586" t="s">
        <v>362</v>
      </c>
      <c r="Y267" s="283"/>
      <c r="Z267" s="585"/>
      <c r="AA267" s="585"/>
    </row>
    <row r="268" spans="1:27" s="551" customFormat="1" ht="11.4" customHeight="1">
      <c r="A268" s="283"/>
      <c r="B268" s="466" t="s">
        <v>4776</v>
      </c>
      <c r="C268" s="1352" t="s">
        <v>4608</v>
      </c>
      <c r="D268" s="1353" t="s">
        <v>921</v>
      </c>
      <c r="E268" s="1353" t="s">
        <v>1487</v>
      </c>
      <c r="F268" s="1353" t="s">
        <v>2954</v>
      </c>
      <c r="G268" s="1353" t="s">
        <v>4350</v>
      </c>
      <c r="H268" s="1353" t="s">
        <v>4658</v>
      </c>
      <c r="I268" s="1353" t="s">
        <v>4382</v>
      </c>
      <c r="J268" s="1353" t="s">
        <v>4460</v>
      </c>
      <c r="K268" s="1353" t="s">
        <v>3780</v>
      </c>
      <c r="L268" s="1354" t="s">
        <v>3608</v>
      </c>
      <c r="M268" s="1355" t="s">
        <v>2170</v>
      </c>
      <c r="N268" s="1353" t="s">
        <v>2524</v>
      </c>
      <c r="O268" s="1353" t="s">
        <v>4524</v>
      </c>
      <c r="P268" s="1353" t="s">
        <v>4094</v>
      </c>
      <c r="Q268" s="1353" t="s">
        <v>1287</v>
      </c>
      <c r="R268" s="1353" t="s">
        <v>3022</v>
      </c>
      <c r="S268" s="1353" t="s">
        <v>2962</v>
      </c>
      <c r="T268" s="1353" t="s">
        <v>2828</v>
      </c>
      <c r="U268" s="1353" t="s">
        <v>729</v>
      </c>
      <c r="V268" s="1353" t="s">
        <v>4337</v>
      </c>
      <c r="W268" s="1356" t="s">
        <v>2188</v>
      </c>
      <c r="X268" s="586" t="s">
        <v>4776</v>
      </c>
      <c r="Y268" s="283"/>
      <c r="Z268" s="585"/>
      <c r="AA268" s="585"/>
    </row>
    <row r="269" spans="1:27" s="438" customFormat="1" ht="11.4" customHeight="1">
      <c r="A269" s="284" t="s">
        <v>144</v>
      </c>
      <c r="B269" s="467" t="s">
        <v>37</v>
      </c>
      <c r="C269" s="570" t="s">
        <v>2991</v>
      </c>
      <c r="D269" s="571" t="s">
        <v>1664</v>
      </c>
      <c r="E269" s="571" t="s">
        <v>4331</v>
      </c>
      <c r="F269" s="571" t="s">
        <v>47</v>
      </c>
      <c r="G269" s="571" t="s">
        <v>4284</v>
      </c>
      <c r="H269" s="571" t="s">
        <v>4577</v>
      </c>
      <c r="I269" s="571" t="s">
        <v>3272</v>
      </c>
      <c r="J269" s="571" t="s">
        <v>2780</v>
      </c>
      <c r="K269" s="571" t="s">
        <v>1552</v>
      </c>
      <c r="L269" s="572" t="s">
        <v>4352</v>
      </c>
      <c r="M269" s="573" t="s">
        <v>657</v>
      </c>
      <c r="N269" s="571" t="s">
        <v>4511</v>
      </c>
      <c r="O269" s="571" t="s">
        <v>2105</v>
      </c>
      <c r="P269" s="571" t="s">
        <v>4280</v>
      </c>
      <c r="Q269" s="571" t="s">
        <v>2390</v>
      </c>
      <c r="R269" s="571" t="s">
        <v>1570</v>
      </c>
      <c r="S269" s="571" t="s">
        <v>2328</v>
      </c>
      <c r="T269" s="571" t="s">
        <v>4355</v>
      </c>
      <c r="U269" s="571" t="s">
        <v>3603</v>
      </c>
      <c r="V269" s="571" t="s">
        <v>3731</v>
      </c>
      <c r="W269" s="574" t="s">
        <v>3859</v>
      </c>
      <c r="X269" s="587" t="s">
        <v>37</v>
      </c>
      <c r="Y269" s="284" t="s">
        <v>144</v>
      </c>
      <c r="Z269" s="576"/>
      <c r="AA269" s="576"/>
    </row>
    <row r="270" spans="1:27" s="551" customFormat="1" ht="11.4" customHeight="1">
      <c r="A270" s="286"/>
      <c r="B270" s="473" t="s">
        <v>38</v>
      </c>
      <c r="C270" s="577" t="s">
        <v>3769</v>
      </c>
      <c r="D270" s="578" t="s">
        <v>4371</v>
      </c>
      <c r="E270" s="578" t="s">
        <v>2785</v>
      </c>
      <c r="F270" s="578" t="s">
        <v>47</v>
      </c>
      <c r="G270" s="578" t="s">
        <v>2942</v>
      </c>
      <c r="H270" s="578" t="s">
        <v>412</v>
      </c>
      <c r="I270" s="578" t="s">
        <v>406</v>
      </c>
      <c r="J270" s="578" t="s">
        <v>1575</v>
      </c>
      <c r="K270" s="578" t="s">
        <v>2680</v>
      </c>
      <c r="L270" s="579" t="s">
        <v>4316</v>
      </c>
      <c r="M270" s="580" t="s">
        <v>1340</v>
      </c>
      <c r="N270" s="578" t="s">
        <v>2754</v>
      </c>
      <c r="O270" s="578" t="s">
        <v>4400</v>
      </c>
      <c r="P270" s="578" t="s">
        <v>2336</v>
      </c>
      <c r="Q270" s="578" t="s">
        <v>1408</v>
      </c>
      <c r="R270" s="578" t="s">
        <v>4353</v>
      </c>
      <c r="S270" s="578" t="s">
        <v>4472</v>
      </c>
      <c r="T270" s="578" t="s">
        <v>3151</v>
      </c>
      <c r="U270" s="578" t="s">
        <v>2328</v>
      </c>
      <c r="V270" s="578" t="s">
        <v>4338</v>
      </c>
      <c r="W270" s="581" t="s">
        <v>1943</v>
      </c>
      <c r="X270" s="588" t="s">
        <v>38</v>
      </c>
      <c r="Y270" s="286"/>
      <c r="Z270" s="585"/>
      <c r="AA270" s="585"/>
    </row>
    <row r="271" spans="1:27" s="551" customFormat="1" ht="11.4" customHeight="1">
      <c r="A271" s="286"/>
      <c r="B271" s="474" t="s">
        <v>361</v>
      </c>
      <c r="C271" s="577" t="s">
        <v>2821</v>
      </c>
      <c r="D271" s="578" t="s">
        <v>1372</v>
      </c>
      <c r="E271" s="578" t="s">
        <v>2414</v>
      </c>
      <c r="F271" s="578" t="s">
        <v>47</v>
      </c>
      <c r="G271" s="578" t="s">
        <v>3951</v>
      </c>
      <c r="H271" s="578" t="s">
        <v>3143</v>
      </c>
      <c r="I271" s="578" t="s">
        <v>4285</v>
      </c>
      <c r="J271" s="578" t="s">
        <v>1552</v>
      </c>
      <c r="K271" s="578" t="s">
        <v>2238</v>
      </c>
      <c r="L271" s="579" t="s">
        <v>962</v>
      </c>
      <c r="M271" s="580" t="s">
        <v>2018</v>
      </c>
      <c r="N271" s="578" t="s">
        <v>4643</v>
      </c>
      <c r="O271" s="578" t="s">
        <v>4468</v>
      </c>
      <c r="P271" s="578" t="s">
        <v>1644</v>
      </c>
      <c r="Q271" s="578" t="s">
        <v>3949</v>
      </c>
      <c r="R271" s="578" t="s">
        <v>4426</v>
      </c>
      <c r="S271" s="578" t="s">
        <v>4306</v>
      </c>
      <c r="T271" s="578" t="s">
        <v>560</v>
      </c>
      <c r="U271" s="578" t="s">
        <v>4072</v>
      </c>
      <c r="V271" s="578" t="s">
        <v>560</v>
      </c>
      <c r="W271" s="581" t="s">
        <v>1597</v>
      </c>
      <c r="X271" s="589" t="s">
        <v>361</v>
      </c>
      <c r="Y271" s="286"/>
      <c r="Z271" s="585"/>
      <c r="AA271" s="585"/>
    </row>
    <row r="272" spans="1:27" s="551" customFormat="1" ht="11.4" customHeight="1">
      <c r="A272" s="286"/>
      <c r="B272" s="475" t="s">
        <v>362</v>
      </c>
      <c r="C272" s="577" t="s">
        <v>4483</v>
      </c>
      <c r="D272" s="578" t="s">
        <v>916</v>
      </c>
      <c r="E272" s="578" t="s">
        <v>4264</v>
      </c>
      <c r="F272" s="578" t="s">
        <v>47</v>
      </c>
      <c r="G272" s="578" t="s">
        <v>4327</v>
      </c>
      <c r="H272" s="578" t="s">
        <v>4644</v>
      </c>
      <c r="I272" s="578" t="s">
        <v>4470</v>
      </c>
      <c r="J272" s="578" t="s">
        <v>4284</v>
      </c>
      <c r="K272" s="578" t="s">
        <v>2560</v>
      </c>
      <c r="L272" s="579" t="s">
        <v>2202</v>
      </c>
      <c r="M272" s="580" t="s">
        <v>2018</v>
      </c>
      <c r="N272" s="578" t="s">
        <v>3440</v>
      </c>
      <c r="O272" s="578" t="s">
        <v>4275</v>
      </c>
      <c r="P272" s="578" t="s">
        <v>2082</v>
      </c>
      <c r="Q272" s="578" t="s">
        <v>3008</v>
      </c>
      <c r="R272" s="578" t="s">
        <v>3187</v>
      </c>
      <c r="S272" s="578" t="s">
        <v>4397</v>
      </c>
      <c r="T272" s="578" t="s">
        <v>4120</v>
      </c>
      <c r="U272" s="578" t="s">
        <v>2607</v>
      </c>
      <c r="V272" s="578" t="s">
        <v>528</v>
      </c>
      <c r="W272" s="581" t="s">
        <v>3478</v>
      </c>
      <c r="X272" s="590" t="s">
        <v>362</v>
      </c>
      <c r="Y272" s="286"/>
      <c r="Z272" s="585"/>
      <c r="AA272" s="585"/>
    </row>
    <row r="273" spans="1:27" s="551" customFormat="1" ht="11.4" customHeight="1">
      <c r="A273" s="286"/>
      <c r="B273" s="475" t="s">
        <v>4776</v>
      </c>
      <c r="C273" s="577" t="s">
        <v>2399</v>
      </c>
      <c r="D273" s="578" t="s">
        <v>4456</v>
      </c>
      <c r="E273" s="578" t="s">
        <v>3762</v>
      </c>
      <c r="F273" s="578" t="s">
        <v>47</v>
      </c>
      <c r="G273" s="578" t="s">
        <v>4652</v>
      </c>
      <c r="H273" s="578" t="s">
        <v>2490</v>
      </c>
      <c r="I273" s="578" t="s">
        <v>1884</v>
      </c>
      <c r="J273" s="578" t="s">
        <v>3377</v>
      </c>
      <c r="K273" s="578" t="s">
        <v>4286</v>
      </c>
      <c r="L273" s="579" t="s">
        <v>1487</v>
      </c>
      <c r="M273" s="580" t="s">
        <v>1552</v>
      </c>
      <c r="N273" s="578" t="s">
        <v>1654</v>
      </c>
      <c r="O273" s="578" t="s">
        <v>5371</v>
      </c>
      <c r="P273" s="578" t="s">
        <v>3140</v>
      </c>
      <c r="Q273" s="578" t="s">
        <v>4502</v>
      </c>
      <c r="R273" s="578" t="s">
        <v>4183</v>
      </c>
      <c r="S273" s="578" t="s">
        <v>5366</v>
      </c>
      <c r="T273" s="578" t="s">
        <v>4287</v>
      </c>
      <c r="U273" s="578" t="s">
        <v>1478</v>
      </c>
      <c r="V273" s="578" t="s">
        <v>1946</v>
      </c>
      <c r="W273" s="581" t="s">
        <v>1787</v>
      </c>
      <c r="X273" s="590" t="s">
        <v>4776</v>
      </c>
      <c r="Y273" s="286"/>
      <c r="Z273" s="585"/>
      <c r="AA273" s="585"/>
    </row>
    <row r="274" spans="1:27" s="438" customFormat="1" ht="11.4" customHeight="1">
      <c r="A274" s="284" t="s">
        <v>145</v>
      </c>
      <c r="B274" s="467" t="s">
        <v>37</v>
      </c>
      <c r="C274" s="570" t="s">
        <v>3427</v>
      </c>
      <c r="D274" s="571" t="s">
        <v>230</v>
      </c>
      <c r="E274" s="571" t="s">
        <v>2374</v>
      </c>
      <c r="F274" s="571" t="s">
        <v>230</v>
      </c>
      <c r="G274" s="571" t="s">
        <v>1380</v>
      </c>
      <c r="H274" s="571" t="s">
        <v>230</v>
      </c>
      <c r="I274" s="571" t="s">
        <v>2128</v>
      </c>
      <c r="J274" s="571" t="s">
        <v>4470</v>
      </c>
      <c r="K274" s="571" t="s">
        <v>968</v>
      </c>
      <c r="L274" s="572" t="s">
        <v>845</v>
      </c>
      <c r="M274" s="573" t="s">
        <v>230</v>
      </c>
      <c r="N274" s="571" t="s">
        <v>230</v>
      </c>
      <c r="O274" s="571" t="s">
        <v>3769</v>
      </c>
      <c r="P274" s="571" t="s">
        <v>936</v>
      </c>
      <c r="Q274" s="571" t="s">
        <v>2025</v>
      </c>
      <c r="R274" s="571" t="s">
        <v>1892</v>
      </c>
      <c r="S274" s="571" t="s">
        <v>2467</v>
      </c>
      <c r="T274" s="571" t="s">
        <v>4079</v>
      </c>
      <c r="U274" s="571" t="s">
        <v>1559</v>
      </c>
      <c r="V274" s="571" t="s">
        <v>2842</v>
      </c>
      <c r="W274" s="574" t="s">
        <v>4175</v>
      </c>
      <c r="X274" s="587" t="s">
        <v>37</v>
      </c>
      <c r="Y274" s="284" t="s">
        <v>145</v>
      </c>
      <c r="Z274" s="576"/>
      <c r="AA274" s="576"/>
    </row>
    <row r="275" spans="1:27" s="551" customFormat="1" ht="11.4" customHeight="1">
      <c r="A275" s="286"/>
      <c r="B275" s="473" t="s">
        <v>38</v>
      </c>
      <c r="C275" s="577" t="s">
        <v>2244</v>
      </c>
      <c r="D275" s="578" t="s">
        <v>230</v>
      </c>
      <c r="E275" s="578" t="s">
        <v>828</v>
      </c>
      <c r="F275" s="578" t="s">
        <v>230</v>
      </c>
      <c r="G275" s="578" t="s">
        <v>737</v>
      </c>
      <c r="H275" s="578" t="s">
        <v>230</v>
      </c>
      <c r="I275" s="578" t="s">
        <v>4120</v>
      </c>
      <c r="J275" s="578" t="s">
        <v>2245</v>
      </c>
      <c r="K275" s="578" t="s">
        <v>1871</v>
      </c>
      <c r="L275" s="579" t="s">
        <v>3292</v>
      </c>
      <c r="M275" s="580" t="s">
        <v>230</v>
      </c>
      <c r="N275" s="578" t="s">
        <v>230</v>
      </c>
      <c r="O275" s="578" t="s">
        <v>4334</v>
      </c>
      <c r="P275" s="578" t="s">
        <v>230</v>
      </c>
      <c r="Q275" s="578" t="s">
        <v>230</v>
      </c>
      <c r="R275" s="578" t="s">
        <v>1457</v>
      </c>
      <c r="S275" s="578" t="s">
        <v>3602</v>
      </c>
      <c r="T275" s="578" t="s">
        <v>2604</v>
      </c>
      <c r="U275" s="578" t="s">
        <v>4095</v>
      </c>
      <c r="V275" s="578" t="s">
        <v>4361</v>
      </c>
      <c r="W275" s="581" t="s">
        <v>942</v>
      </c>
      <c r="X275" s="588" t="s">
        <v>38</v>
      </c>
      <c r="Y275" s="286"/>
      <c r="Z275" s="585"/>
      <c r="AA275" s="585"/>
    </row>
    <row r="276" spans="1:27" s="551" customFormat="1" ht="11.4" customHeight="1">
      <c r="A276" s="286"/>
      <c r="B276" s="474" t="s">
        <v>361</v>
      </c>
      <c r="C276" s="577" t="s">
        <v>4304</v>
      </c>
      <c r="D276" s="578" t="s">
        <v>230</v>
      </c>
      <c r="E276" s="578" t="s">
        <v>940</v>
      </c>
      <c r="F276" s="578" t="s">
        <v>230</v>
      </c>
      <c r="G276" s="578" t="s">
        <v>3835</v>
      </c>
      <c r="H276" s="578" t="s">
        <v>230</v>
      </c>
      <c r="I276" s="578" t="s">
        <v>4572</v>
      </c>
      <c r="J276" s="578" t="s">
        <v>3853</v>
      </c>
      <c r="K276" s="578" t="s">
        <v>1404</v>
      </c>
      <c r="L276" s="579" t="s">
        <v>2463</v>
      </c>
      <c r="M276" s="580" t="s">
        <v>230</v>
      </c>
      <c r="N276" s="578" t="s">
        <v>230</v>
      </c>
      <c r="O276" s="578" t="s">
        <v>2749</v>
      </c>
      <c r="P276" s="578" t="s">
        <v>230</v>
      </c>
      <c r="Q276" s="578" t="s">
        <v>230</v>
      </c>
      <c r="R276" s="578" t="s">
        <v>982</v>
      </c>
      <c r="S276" s="578" t="s">
        <v>3324</v>
      </c>
      <c r="T276" s="578" t="s">
        <v>1888</v>
      </c>
      <c r="U276" s="578" t="s">
        <v>4428</v>
      </c>
      <c r="V276" s="578" t="s">
        <v>740</v>
      </c>
      <c r="W276" s="581" t="s">
        <v>2266</v>
      </c>
      <c r="X276" s="589" t="s">
        <v>361</v>
      </c>
      <c r="Y276" s="286"/>
      <c r="Z276" s="585"/>
      <c r="AA276" s="585"/>
    </row>
    <row r="277" spans="1:27" s="551" customFormat="1" ht="11.4" customHeight="1">
      <c r="A277" s="286"/>
      <c r="B277" s="475" t="s">
        <v>362</v>
      </c>
      <c r="C277" s="577" t="s">
        <v>4325</v>
      </c>
      <c r="D277" s="578" t="s">
        <v>230</v>
      </c>
      <c r="E277" s="578" t="s">
        <v>3962</v>
      </c>
      <c r="F277" s="578" t="s">
        <v>230</v>
      </c>
      <c r="G277" s="578" t="s">
        <v>4358</v>
      </c>
      <c r="H277" s="578" t="s">
        <v>230</v>
      </c>
      <c r="I277" s="578" t="s">
        <v>3053</v>
      </c>
      <c r="J277" s="578" t="s">
        <v>2610</v>
      </c>
      <c r="K277" s="578" t="s">
        <v>2315</v>
      </c>
      <c r="L277" s="579" t="s">
        <v>1983</v>
      </c>
      <c r="M277" s="580" t="s">
        <v>230</v>
      </c>
      <c r="N277" s="578" t="s">
        <v>230</v>
      </c>
      <c r="O277" s="578" t="s">
        <v>3804</v>
      </c>
      <c r="P277" s="578" t="s">
        <v>1491</v>
      </c>
      <c r="Q277" s="578" t="s">
        <v>230</v>
      </c>
      <c r="R277" s="578" t="s">
        <v>230</v>
      </c>
      <c r="S277" s="578" t="s">
        <v>4220</v>
      </c>
      <c r="T277" s="578" t="s">
        <v>3324</v>
      </c>
      <c r="U277" s="578" t="s">
        <v>4170</v>
      </c>
      <c r="V277" s="578" t="s">
        <v>1571</v>
      </c>
      <c r="W277" s="581" t="s">
        <v>1951</v>
      </c>
      <c r="X277" s="590" t="s">
        <v>362</v>
      </c>
      <c r="Y277" s="286"/>
      <c r="Z277" s="585"/>
      <c r="AA277" s="585"/>
    </row>
    <row r="278" spans="1:27" s="551" customFormat="1" ht="11.4" customHeight="1">
      <c r="A278" s="286"/>
      <c r="B278" s="475" t="s">
        <v>4776</v>
      </c>
      <c r="C278" s="577" t="s">
        <v>1210</v>
      </c>
      <c r="D278" s="578" t="s">
        <v>230</v>
      </c>
      <c r="E278" s="578" t="s">
        <v>3118</v>
      </c>
      <c r="F278" s="578" t="s">
        <v>47</v>
      </c>
      <c r="G278" s="578" t="s">
        <v>803</v>
      </c>
      <c r="H278" s="578" t="s">
        <v>230</v>
      </c>
      <c r="I278" s="578" t="s">
        <v>230</v>
      </c>
      <c r="J278" s="578" t="s">
        <v>1792</v>
      </c>
      <c r="K278" s="578" t="s">
        <v>3539</v>
      </c>
      <c r="L278" s="579" t="s">
        <v>4363</v>
      </c>
      <c r="M278" s="580" t="s">
        <v>230</v>
      </c>
      <c r="N278" s="578" t="s">
        <v>4132</v>
      </c>
      <c r="O278" s="578" t="s">
        <v>4661</v>
      </c>
      <c r="P278" s="578" t="s">
        <v>3801</v>
      </c>
      <c r="Q278" s="578" t="s">
        <v>5372</v>
      </c>
      <c r="R278" s="578" t="s">
        <v>230</v>
      </c>
      <c r="S278" s="578" t="s">
        <v>4469</v>
      </c>
      <c r="T278" s="578" t="s">
        <v>3367</v>
      </c>
      <c r="U278" s="578" t="s">
        <v>5373</v>
      </c>
      <c r="V278" s="578" t="s">
        <v>538</v>
      </c>
      <c r="W278" s="581" t="s">
        <v>2513</v>
      </c>
      <c r="X278" s="590" t="s">
        <v>4776</v>
      </c>
      <c r="Y278" s="286"/>
      <c r="Z278" s="585"/>
      <c r="AA278" s="585"/>
    </row>
    <row r="279" spans="1:27" s="438" customFormat="1" ht="11.4" customHeight="1">
      <c r="A279" s="284" t="s">
        <v>146</v>
      </c>
      <c r="B279" s="467" t="s">
        <v>37</v>
      </c>
      <c r="C279" s="570" t="s">
        <v>4363</v>
      </c>
      <c r="D279" s="571" t="s">
        <v>693</v>
      </c>
      <c r="E279" s="571" t="s">
        <v>812</v>
      </c>
      <c r="F279" s="571" t="s">
        <v>230</v>
      </c>
      <c r="G279" s="571" t="s">
        <v>713</v>
      </c>
      <c r="H279" s="571" t="s">
        <v>230</v>
      </c>
      <c r="I279" s="571" t="s">
        <v>937</v>
      </c>
      <c r="J279" s="571" t="s">
        <v>1607</v>
      </c>
      <c r="K279" s="571" t="s">
        <v>3253</v>
      </c>
      <c r="L279" s="572" t="s">
        <v>4154</v>
      </c>
      <c r="M279" s="573" t="s">
        <v>3375</v>
      </c>
      <c r="N279" s="571" t="s">
        <v>3188</v>
      </c>
      <c r="O279" s="571" t="s">
        <v>1525</v>
      </c>
      <c r="P279" s="571" t="s">
        <v>2083</v>
      </c>
      <c r="Q279" s="571" t="s">
        <v>3048</v>
      </c>
      <c r="R279" s="571" t="s">
        <v>2367</v>
      </c>
      <c r="S279" s="571" t="s">
        <v>947</v>
      </c>
      <c r="T279" s="571" t="s">
        <v>4363</v>
      </c>
      <c r="U279" s="571" t="s">
        <v>1947</v>
      </c>
      <c r="V279" s="571" t="s">
        <v>1560</v>
      </c>
      <c r="W279" s="574" t="s">
        <v>938</v>
      </c>
      <c r="X279" s="587" t="s">
        <v>37</v>
      </c>
      <c r="Y279" s="284" t="s">
        <v>146</v>
      </c>
      <c r="Z279" s="576"/>
      <c r="AA279" s="576"/>
    </row>
    <row r="280" spans="1:27" s="551" customFormat="1" ht="11.4" customHeight="1">
      <c r="A280" s="286"/>
      <c r="B280" s="473" t="s">
        <v>38</v>
      </c>
      <c r="C280" s="577" t="s">
        <v>4315</v>
      </c>
      <c r="D280" s="578" t="s">
        <v>2827</v>
      </c>
      <c r="E280" s="578" t="s">
        <v>713</v>
      </c>
      <c r="F280" s="578" t="s">
        <v>230</v>
      </c>
      <c r="G280" s="578" t="s">
        <v>2351</v>
      </c>
      <c r="H280" s="578" t="s">
        <v>2750</v>
      </c>
      <c r="I280" s="578" t="s">
        <v>230</v>
      </c>
      <c r="J280" s="578" t="s">
        <v>2715</v>
      </c>
      <c r="K280" s="578" t="s">
        <v>803</v>
      </c>
      <c r="L280" s="579" t="s">
        <v>4079</v>
      </c>
      <c r="M280" s="580" t="s">
        <v>2012</v>
      </c>
      <c r="N280" s="578" t="s">
        <v>4109</v>
      </c>
      <c r="O280" s="578" t="s">
        <v>4212</v>
      </c>
      <c r="P280" s="578" t="s">
        <v>3862</v>
      </c>
      <c r="Q280" s="578" t="s">
        <v>1610</v>
      </c>
      <c r="R280" s="578" t="s">
        <v>3231</v>
      </c>
      <c r="S280" s="578" t="s">
        <v>1576</v>
      </c>
      <c r="T280" s="578" t="s">
        <v>1597</v>
      </c>
      <c r="U280" s="578" t="s">
        <v>230</v>
      </c>
      <c r="V280" s="578" t="s">
        <v>1552</v>
      </c>
      <c r="W280" s="581" t="s">
        <v>230</v>
      </c>
      <c r="X280" s="588" t="s">
        <v>38</v>
      </c>
      <c r="Y280" s="286"/>
      <c r="Z280" s="585"/>
      <c r="AA280" s="585"/>
    </row>
    <row r="281" spans="1:27" s="551" customFormat="1" ht="11.4" customHeight="1">
      <c r="A281" s="286"/>
      <c r="B281" s="474" t="s">
        <v>361</v>
      </c>
      <c r="C281" s="577" t="s">
        <v>3968</v>
      </c>
      <c r="D281" s="578" t="s">
        <v>2082</v>
      </c>
      <c r="E281" s="578" t="s">
        <v>808</v>
      </c>
      <c r="F281" s="578" t="s">
        <v>230</v>
      </c>
      <c r="G281" s="578" t="s">
        <v>2015</v>
      </c>
      <c r="H281" s="578" t="s">
        <v>4559</v>
      </c>
      <c r="I281" s="578" t="s">
        <v>230</v>
      </c>
      <c r="J281" s="578" t="s">
        <v>1287</v>
      </c>
      <c r="K281" s="578" t="s">
        <v>4473</v>
      </c>
      <c r="L281" s="579" t="s">
        <v>2188</v>
      </c>
      <c r="M281" s="580" t="s">
        <v>825</v>
      </c>
      <c r="N281" s="578" t="s">
        <v>1934</v>
      </c>
      <c r="O281" s="578" t="s">
        <v>3543</v>
      </c>
      <c r="P281" s="578" t="s">
        <v>2680</v>
      </c>
      <c r="Q281" s="578" t="s">
        <v>4334</v>
      </c>
      <c r="R281" s="578" t="s">
        <v>2046</v>
      </c>
      <c r="S281" s="578" t="s">
        <v>900</v>
      </c>
      <c r="T281" s="578" t="s">
        <v>4457</v>
      </c>
      <c r="U281" s="578" t="s">
        <v>230</v>
      </c>
      <c r="V281" s="578" t="s">
        <v>3224</v>
      </c>
      <c r="W281" s="581" t="s">
        <v>230</v>
      </c>
      <c r="X281" s="589" t="s">
        <v>361</v>
      </c>
      <c r="Y281" s="286"/>
      <c r="Z281" s="585"/>
      <c r="AA281" s="585"/>
    </row>
    <row r="282" spans="1:27" s="551" customFormat="1" ht="11.4" customHeight="1">
      <c r="A282" s="286"/>
      <c r="B282" s="475" t="s">
        <v>362</v>
      </c>
      <c r="C282" s="577" t="s">
        <v>4285</v>
      </c>
      <c r="D282" s="578" t="s">
        <v>3910</v>
      </c>
      <c r="E282" s="578" t="s">
        <v>2250</v>
      </c>
      <c r="F282" s="578" t="s">
        <v>230</v>
      </c>
      <c r="G282" s="578" t="s">
        <v>2368</v>
      </c>
      <c r="H282" s="578" t="s">
        <v>4646</v>
      </c>
      <c r="I282" s="578" t="s">
        <v>230</v>
      </c>
      <c r="J282" s="578" t="s">
        <v>4628</v>
      </c>
      <c r="K282" s="578" t="s">
        <v>2095</v>
      </c>
      <c r="L282" s="579" t="s">
        <v>4319</v>
      </c>
      <c r="M282" s="580" t="s">
        <v>4269</v>
      </c>
      <c r="N282" s="578" t="s">
        <v>3705</v>
      </c>
      <c r="O282" s="578" t="s">
        <v>4396</v>
      </c>
      <c r="P282" s="578" t="s">
        <v>4364</v>
      </c>
      <c r="Q282" s="578" t="s">
        <v>4276</v>
      </c>
      <c r="R282" s="578" t="s">
        <v>3158</v>
      </c>
      <c r="S282" s="578" t="s">
        <v>2376</v>
      </c>
      <c r="T282" s="578" t="s">
        <v>404</v>
      </c>
      <c r="U282" s="578" t="s">
        <v>2391</v>
      </c>
      <c r="V282" s="578" t="s">
        <v>4460</v>
      </c>
      <c r="W282" s="581" t="s">
        <v>2033</v>
      </c>
      <c r="X282" s="590" t="s">
        <v>362</v>
      </c>
      <c r="Y282" s="286"/>
      <c r="Z282" s="585"/>
      <c r="AA282" s="585"/>
    </row>
    <row r="283" spans="1:27" s="551" customFormat="1" ht="11.4" customHeight="1">
      <c r="A283" s="286"/>
      <c r="B283" s="475" t="s">
        <v>4776</v>
      </c>
      <c r="C283" s="577" t="s">
        <v>3053</v>
      </c>
      <c r="D283" s="578" t="s">
        <v>4456</v>
      </c>
      <c r="E283" s="578" t="s">
        <v>2222</v>
      </c>
      <c r="F283" s="578" t="s">
        <v>230</v>
      </c>
      <c r="G283" s="578" t="s">
        <v>3774</v>
      </c>
      <c r="H283" s="578" t="s">
        <v>4578</v>
      </c>
      <c r="I283" s="578" t="s">
        <v>230</v>
      </c>
      <c r="J283" s="578" t="s">
        <v>4524</v>
      </c>
      <c r="K283" s="578" t="s">
        <v>1561</v>
      </c>
      <c r="L283" s="579" t="s">
        <v>3804</v>
      </c>
      <c r="M283" s="580" t="s">
        <v>2715</v>
      </c>
      <c r="N283" s="578" t="s">
        <v>5374</v>
      </c>
      <c r="O283" s="578" t="s">
        <v>4442</v>
      </c>
      <c r="P283" s="578" t="s">
        <v>4382</v>
      </c>
      <c r="Q283" s="578" t="s">
        <v>5362</v>
      </c>
      <c r="R283" s="578" t="s">
        <v>2456</v>
      </c>
      <c r="S283" s="578" t="s">
        <v>524</v>
      </c>
      <c r="T283" s="578" t="s">
        <v>2137</v>
      </c>
      <c r="U283" s="578" t="s">
        <v>3343</v>
      </c>
      <c r="V283" s="578" t="s">
        <v>3291</v>
      </c>
      <c r="W283" s="581" t="s">
        <v>4183</v>
      </c>
      <c r="X283" s="590" t="s">
        <v>4776</v>
      </c>
      <c r="Y283" s="286"/>
      <c r="Z283" s="585"/>
      <c r="AA283" s="585"/>
    </row>
    <row r="284" spans="1:27" s="438" customFormat="1" ht="11.4" customHeight="1">
      <c r="A284" s="284" t="s">
        <v>147</v>
      </c>
      <c r="B284" s="467" t="s">
        <v>37</v>
      </c>
      <c r="C284" s="570" t="s">
        <v>977</v>
      </c>
      <c r="D284" s="571" t="s">
        <v>1600</v>
      </c>
      <c r="E284" s="571" t="s">
        <v>1882</v>
      </c>
      <c r="F284" s="571" t="s">
        <v>230</v>
      </c>
      <c r="G284" s="571" t="s">
        <v>1558</v>
      </c>
      <c r="H284" s="571" t="s">
        <v>230</v>
      </c>
      <c r="I284" s="571" t="s">
        <v>657</v>
      </c>
      <c r="J284" s="571" t="s">
        <v>2514</v>
      </c>
      <c r="K284" s="571" t="s">
        <v>2663</v>
      </c>
      <c r="L284" s="572" t="s">
        <v>450</v>
      </c>
      <c r="M284" s="573" t="s">
        <v>1396</v>
      </c>
      <c r="N284" s="571" t="s">
        <v>230</v>
      </c>
      <c r="O284" s="571" t="s">
        <v>3353</v>
      </c>
      <c r="P284" s="571" t="s">
        <v>230</v>
      </c>
      <c r="Q284" s="571" t="s">
        <v>3843</v>
      </c>
      <c r="R284" s="571" t="s">
        <v>3500</v>
      </c>
      <c r="S284" s="571" t="s">
        <v>896</v>
      </c>
      <c r="T284" s="571" t="s">
        <v>3578</v>
      </c>
      <c r="U284" s="571" t="s">
        <v>3398</v>
      </c>
      <c r="V284" s="571" t="s">
        <v>871</v>
      </c>
      <c r="W284" s="574" t="s">
        <v>230</v>
      </c>
      <c r="X284" s="587" t="s">
        <v>37</v>
      </c>
      <c r="Y284" s="284" t="s">
        <v>147</v>
      </c>
      <c r="Z284" s="576"/>
      <c r="AA284" s="576"/>
    </row>
    <row r="285" spans="1:27" s="551" customFormat="1" ht="11.4" customHeight="1">
      <c r="A285" s="286"/>
      <c r="B285" s="473" t="s">
        <v>38</v>
      </c>
      <c r="C285" s="577" t="s">
        <v>4304</v>
      </c>
      <c r="D285" s="578" t="s">
        <v>2329</v>
      </c>
      <c r="E285" s="578" t="s">
        <v>977</v>
      </c>
      <c r="F285" s="578" t="s">
        <v>230</v>
      </c>
      <c r="G285" s="578" t="s">
        <v>3067</v>
      </c>
      <c r="H285" s="578" t="s">
        <v>2004</v>
      </c>
      <c r="I285" s="578" t="s">
        <v>230</v>
      </c>
      <c r="J285" s="578" t="s">
        <v>2223</v>
      </c>
      <c r="K285" s="578" t="s">
        <v>2372</v>
      </c>
      <c r="L285" s="579" t="s">
        <v>998</v>
      </c>
      <c r="M285" s="580" t="s">
        <v>230</v>
      </c>
      <c r="N285" s="578" t="s">
        <v>230</v>
      </c>
      <c r="O285" s="578" t="s">
        <v>4509</v>
      </c>
      <c r="P285" s="578" t="s">
        <v>230</v>
      </c>
      <c r="Q285" s="578" t="s">
        <v>626</v>
      </c>
      <c r="R285" s="578" t="s">
        <v>2256</v>
      </c>
      <c r="S285" s="578" t="s">
        <v>3823</v>
      </c>
      <c r="T285" s="578" t="s">
        <v>542</v>
      </c>
      <c r="U285" s="578" t="s">
        <v>230</v>
      </c>
      <c r="V285" s="578" t="s">
        <v>4353</v>
      </c>
      <c r="W285" s="581" t="s">
        <v>230</v>
      </c>
      <c r="X285" s="588" t="s">
        <v>38</v>
      </c>
      <c r="Y285" s="286"/>
      <c r="Z285" s="585"/>
      <c r="AA285" s="585"/>
    </row>
    <row r="286" spans="1:27" s="551" customFormat="1" ht="11.4" customHeight="1">
      <c r="A286" s="286"/>
      <c r="B286" s="474" t="s">
        <v>361</v>
      </c>
      <c r="C286" s="577" t="s">
        <v>3527</v>
      </c>
      <c r="D286" s="578" t="s">
        <v>4342</v>
      </c>
      <c r="E286" s="578" t="s">
        <v>4476</v>
      </c>
      <c r="F286" s="578" t="s">
        <v>230</v>
      </c>
      <c r="G286" s="578" t="s">
        <v>4602</v>
      </c>
      <c r="H286" s="578" t="s">
        <v>3072</v>
      </c>
      <c r="I286" s="578" t="s">
        <v>230</v>
      </c>
      <c r="J286" s="578" t="s">
        <v>4471</v>
      </c>
      <c r="K286" s="578" t="s">
        <v>2645</v>
      </c>
      <c r="L286" s="579" t="s">
        <v>3962</v>
      </c>
      <c r="M286" s="580" t="s">
        <v>230</v>
      </c>
      <c r="N286" s="578" t="s">
        <v>1383</v>
      </c>
      <c r="O286" s="578" t="s">
        <v>3409</v>
      </c>
      <c r="P286" s="578" t="s">
        <v>230</v>
      </c>
      <c r="Q286" s="578" t="s">
        <v>1761</v>
      </c>
      <c r="R286" s="578" t="s">
        <v>4341</v>
      </c>
      <c r="S286" s="578" t="s">
        <v>2045</v>
      </c>
      <c r="T286" s="578" t="s">
        <v>2071</v>
      </c>
      <c r="U286" s="578" t="s">
        <v>230</v>
      </c>
      <c r="V286" s="578" t="s">
        <v>4367</v>
      </c>
      <c r="W286" s="581" t="s">
        <v>230</v>
      </c>
      <c r="X286" s="589" t="s">
        <v>361</v>
      </c>
      <c r="Y286" s="286"/>
      <c r="Z286" s="585"/>
      <c r="AA286" s="585"/>
    </row>
    <row r="287" spans="1:27" s="551" customFormat="1" ht="11.4" customHeight="1">
      <c r="A287" s="286"/>
      <c r="B287" s="475" t="s">
        <v>362</v>
      </c>
      <c r="C287" s="577" t="s">
        <v>4470</v>
      </c>
      <c r="D287" s="578" t="s">
        <v>691</v>
      </c>
      <c r="E287" s="578" t="s">
        <v>4123</v>
      </c>
      <c r="F287" s="578" t="s">
        <v>230</v>
      </c>
      <c r="G287" s="578" t="s">
        <v>1890</v>
      </c>
      <c r="H287" s="578" t="s">
        <v>230</v>
      </c>
      <c r="I287" s="578" t="s">
        <v>694</v>
      </c>
      <c r="J287" s="578" t="s">
        <v>4293</v>
      </c>
      <c r="K287" s="578" t="s">
        <v>1846</v>
      </c>
      <c r="L287" s="579" t="s">
        <v>4319</v>
      </c>
      <c r="M287" s="580" t="s">
        <v>230</v>
      </c>
      <c r="N287" s="578" t="s">
        <v>4561</v>
      </c>
      <c r="O287" s="578" t="s">
        <v>4477</v>
      </c>
      <c r="P287" s="578" t="s">
        <v>230</v>
      </c>
      <c r="Q287" s="578" t="s">
        <v>2124</v>
      </c>
      <c r="R287" s="578" t="s">
        <v>2361</v>
      </c>
      <c r="S287" s="578" t="s">
        <v>795</v>
      </c>
      <c r="T287" s="578" t="s">
        <v>1257</v>
      </c>
      <c r="U287" s="578" t="s">
        <v>230</v>
      </c>
      <c r="V287" s="578" t="s">
        <v>627</v>
      </c>
      <c r="W287" s="581" t="s">
        <v>230</v>
      </c>
      <c r="X287" s="590" t="s">
        <v>362</v>
      </c>
      <c r="Y287" s="286"/>
      <c r="Z287" s="585"/>
      <c r="AA287" s="585"/>
    </row>
    <row r="288" spans="1:27" s="551" customFormat="1" ht="11.4" customHeight="1">
      <c r="A288" s="286"/>
      <c r="B288" s="475" t="s">
        <v>4776</v>
      </c>
      <c r="C288" s="577" t="s">
        <v>4287</v>
      </c>
      <c r="D288" s="578" t="s">
        <v>1787</v>
      </c>
      <c r="E288" s="578" t="s">
        <v>3534</v>
      </c>
      <c r="F288" s="578" t="s">
        <v>230</v>
      </c>
      <c r="G288" s="578" t="s">
        <v>4509</v>
      </c>
      <c r="H288" s="578" t="s">
        <v>230</v>
      </c>
      <c r="I288" s="578" t="s">
        <v>1996</v>
      </c>
      <c r="J288" s="578" t="s">
        <v>4408</v>
      </c>
      <c r="K288" s="578" t="s">
        <v>4486</v>
      </c>
      <c r="L288" s="579" t="s">
        <v>3353</v>
      </c>
      <c r="M288" s="580" t="s">
        <v>230</v>
      </c>
      <c r="N288" s="578" t="s">
        <v>5375</v>
      </c>
      <c r="O288" s="578" t="s">
        <v>230</v>
      </c>
      <c r="P288" s="578" t="s">
        <v>230</v>
      </c>
      <c r="Q288" s="578" t="s">
        <v>4392</v>
      </c>
      <c r="R288" s="578" t="s">
        <v>3195</v>
      </c>
      <c r="S288" s="578" t="s">
        <v>1991</v>
      </c>
      <c r="T288" s="578" t="s">
        <v>4608</v>
      </c>
      <c r="U288" s="578" t="s">
        <v>2127</v>
      </c>
      <c r="V288" s="578" t="s">
        <v>4486</v>
      </c>
      <c r="W288" s="581" t="s">
        <v>230</v>
      </c>
      <c r="X288" s="590" t="s">
        <v>4776</v>
      </c>
      <c r="Y288" s="286"/>
      <c r="Z288" s="585"/>
      <c r="AA288" s="585"/>
    </row>
    <row r="289" spans="1:27" s="438" customFormat="1" ht="11.4" customHeight="1">
      <c r="A289" s="284" t="s">
        <v>148</v>
      </c>
      <c r="B289" s="467" t="s">
        <v>37</v>
      </c>
      <c r="C289" s="570" t="s">
        <v>3091</v>
      </c>
      <c r="D289" s="571" t="s">
        <v>1963</v>
      </c>
      <c r="E289" s="571" t="s">
        <v>3835</v>
      </c>
      <c r="F289" s="571" t="s">
        <v>230</v>
      </c>
      <c r="G289" s="571" t="s">
        <v>3454</v>
      </c>
      <c r="H289" s="571" t="s">
        <v>230</v>
      </c>
      <c r="I289" s="571" t="s">
        <v>4205</v>
      </c>
      <c r="J289" s="571" t="s">
        <v>230</v>
      </c>
      <c r="K289" s="571" t="s">
        <v>2238</v>
      </c>
      <c r="L289" s="572" t="s">
        <v>3511</v>
      </c>
      <c r="M289" s="573" t="s">
        <v>3282</v>
      </c>
      <c r="N289" s="571" t="s">
        <v>230</v>
      </c>
      <c r="O289" s="571" t="s">
        <v>897</v>
      </c>
      <c r="P289" s="571" t="s">
        <v>47</v>
      </c>
      <c r="Q289" s="571" t="s">
        <v>230</v>
      </c>
      <c r="R289" s="571" t="s">
        <v>2834</v>
      </c>
      <c r="S289" s="571" t="s">
        <v>1571</v>
      </c>
      <c r="T289" s="571" t="s">
        <v>230</v>
      </c>
      <c r="U289" s="571" t="s">
        <v>1999</v>
      </c>
      <c r="V289" s="571" t="s">
        <v>815</v>
      </c>
      <c r="W289" s="574" t="s">
        <v>1978</v>
      </c>
      <c r="X289" s="587" t="s">
        <v>37</v>
      </c>
      <c r="Y289" s="284" t="s">
        <v>148</v>
      </c>
      <c r="Z289" s="576"/>
      <c r="AA289" s="576"/>
    </row>
    <row r="290" spans="1:27" s="551" customFormat="1" ht="11.4" customHeight="1">
      <c r="A290" s="286"/>
      <c r="B290" s="473" t="s">
        <v>38</v>
      </c>
      <c r="C290" s="577" t="s">
        <v>1582</v>
      </c>
      <c r="D290" s="578" t="s">
        <v>2795</v>
      </c>
      <c r="E290" s="578" t="s">
        <v>2271</v>
      </c>
      <c r="F290" s="578" t="s">
        <v>230</v>
      </c>
      <c r="G290" s="578" t="s">
        <v>3110</v>
      </c>
      <c r="H290" s="578" t="s">
        <v>230</v>
      </c>
      <c r="I290" s="578" t="s">
        <v>629</v>
      </c>
      <c r="J290" s="578" t="s">
        <v>230</v>
      </c>
      <c r="K290" s="578" t="s">
        <v>2040</v>
      </c>
      <c r="L290" s="579" t="s">
        <v>3566</v>
      </c>
      <c r="M290" s="580" t="s">
        <v>4266</v>
      </c>
      <c r="N290" s="578" t="s">
        <v>230</v>
      </c>
      <c r="O290" s="578" t="s">
        <v>2238</v>
      </c>
      <c r="P290" s="578" t="s">
        <v>47</v>
      </c>
      <c r="Q290" s="578" t="s">
        <v>1396</v>
      </c>
      <c r="R290" s="578" t="s">
        <v>230</v>
      </c>
      <c r="S290" s="578" t="s">
        <v>4338</v>
      </c>
      <c r="T290" s="578" t="s">
        <v>230</v>
      </c>
      <c r="U290" s="578" t="s">
        <v>2035</v>
      </c>
      <c r="V290" s="578" t="s">
        <v>2271</v>
      </c>
      <c r="W290" s="581" t="s">
        <v>1959</v>
      </c>
      <c r="X290" s="588" t="s">
        <v>38</v>
      </c>
      <c r="Y290" s="286"/>
      <c r="Z290" s="585"/>
      <c r="AA290" s="585"/>
    </row>
    <row r="291" spans="1:27" s="551" customFormat="1" ht="11.4" customHeight="1">
      <c r="A291" s="286"/>
      <c r="B291" s="474" t="s">
        <v>361</v>
      </c>
      <c r="C291" s="577" t="s">
        <v>3417</v>
      </c>
      <c r="D291" s="578" t="s">
        <v>1951</v>
      </c>
      <c r="E291" s="578" t="s">
        <v>977</v>
      </c>
      <c r="F291" s="578" t="s">
        <v>230</v>
      </c>
      <c r="G291" s="578" t="s">
        <v>230</v>
      </c>
      <c r="H291" s="578" t="s">
        <v>230</v>
      </c>
      <c r="I291" s="578" t="s">
        <v>1969</v>
      </c>
      <c r="J291" s="578" t="s">
        <v>230</v>
      </c>
      <c r="K291" s="578" t="s">
        <v>1985</v>
      </c>
      <c r="L291" s="579" t="s">
        <v>970</v>
      </c>
      <c r="M291" s="580" t="s">
        <v>3590</v>
      </c>
      <c r="N291" s="578" t="s">
        <v>230</v>
      </c>
      <c r="O291" s="578" t="s">
        <v>3578</v>
      </c>
      <c r="P291" s="578" t="s">
        <v>47</v>
      </c>
      <c r="Q291" s="578" t="s">
        <v>4358</v>
      </c>
      <c r="R291" s="578" t="s">
        <v>2046</v>
      </c>
      <c r="S291" s="578" t="s">
        <v>3353</v>
      </c>
      <c r="T291" s="578" t="s">
        <v>230</v>
      </c>
      <c r="U291" s="578" t="s">
        <v>4346</v>
      </c>
      <c r="V291" s="578" t="s">
        <v>3847</v>
      </c>
      <c r="W291" s="581" t="s">
        <v>3123</v>
      </c>
      <c r="X291" s="589" t="s">
        <v>361</v>
      </c>
      <c r="Y291" s="286"/>
      <c r="Z291" s="585"/>
      <c r="AA291" s="585"/>
    </row>
    <row r="292" spans="1:27" s="551" customFormat="1" ht="11.4" customHeight="1">
      <c r="A292" s="286"/>
      <c r="B292" s="475" t="s">
        <v>362</v>
      </c>
      <c r="C292" s="577" t="s">
        <v>4325</v>
      </c>
      <c r="D292" s="578" t="s">
        <v>3516</v>
      </c>
      <c r="E292" s="578" t="s">
        <v>1634</v>
      </c>
      <c r="F292" s="578" t="s">
        <v>230</v>
      </c>
      <c r="G292" s="578" t="s">
        <v>4338</v>
      </c>
      <c r="H292" s="578" t="s">
        <v>230</v>
      </c>
      <c r="I292" s="578" t="s">
        <v>2401</v>
      </c>
      <c r="J292" s="578" t="s">
        <v>230</v>
      </c>
      <c r="K292" s="578" t="s">
        <v>4465</v>
      </c>
      <c r="L292" s="579" t="s">
        <v>3386</v>
      </c>
      <c r="M292" s="580" t="s">
        <v>3427</v>
      </c>
      <c r="N292" s="578" t="s">
        <v>230</v>
      </c>
      <c r="O292" s="578" t="s">
        <v>1472</v>
      </c>
      <c r="P292" s="578" t="s">
        <v>47</v>
      </c>
      <c r="Q292" s="578" t="s">
        <v>4475</v>
      </c>
      <c r="R292" s="578" t="s">
        <v>2068</v>
      </c>
      <c r="S292" s="578" t="s">
        <v>2376</v>
      </c>
      <c r="T292" s="578" t="s">
        <v>230</v>
      </c>
      <c r="U292" s="578" t="s">
        <v>1257</v>
      </c>
      <c r="V292" s="578" t="s">
        <v>2078</v>
      </c>
      <c r="W292" s="581" t="s">
        <v>3955</v>
      </c>
      <c r="X292" s="590" t="s">
        <v>362</v>
      </c>
      <c r="Y292" s="286"/>
      <c r="Z292" s="585"/>
      <c r="AA292" s="585"/>
    </row>
    <row r="293" spans="1:27" s="551" customFormat="1" ht="11.4" customHeight="1">
      <c r="A293" s="286"/>
      <c r="B293" s="475" t="s">
        <v>4776</v>
      </c>
      <c r="C293" s="577" t="s">
        <v>2461</v>
      </c>
      <c r="D293" s="578" t="s">
        <v>1465</v>
      </c>
      <c r="E293" s="578" t="s">
        <v>2052</v>
      </c>
      <c r="F293" s="578" t="s">
        <v>230</v>
      </c>
      <c r="G293" s="578" t="s">
        <v>2785</v>
      </c>
      <c r="H293" s="578" t="s">
        <v>230</v>
      </c>
      <c r="I293" s="578" t="s">
        <v>230</v>
      </c>
      <c r="J293" s="578" t="s">
        <v>230</v>
      </c>
      <c r="K293" s="578" t="s">
        <v>4320</v>
      </c>
      <c r="L293" s="579" t="s">
        <v>3962</v>
      </c>
      <c r="M293" s="580" t="s">
        <v>230</v>
      </c>
      <c r="N293" s="578" t="s">
        <v>230</v>
      </c>
      <c r="O293" s="578" t="s">
        <v>2182</v>
      </c>
      <c r="P293" s="578" t="s">
        <v>47</v>
      </c>
      <c r="Q293" s="578" t="s">
        <v>3785</v>
      </c>
      <c r="R293" s="578" t="s">
        <v>737</v>
      </c>
      <c r="S293" s="578" t="s">
        <v>4411</v>
      </c>
      <c r="T293" s="578" t="s">
        <v>230</v>
      </c>
      <c r="U293" s="578" t="s">
        <v>2833</v>
      </c>
      <c r="V293" s="578" t="s">
        <v>952</v>
      </c>
      <c r="W293" s="581" t="s">
        <v>4266</v>
      </c>
      <c r="X293" s="590" t="s">
        <v>4776</v>
      </c>
      <c r="Y293" s="286"/>
      <c r="Z293" s="585"/>
      <c r="AA293" s="585"/>
    </row>
    <row r="294" spans="1:27" s="438" customFormat="1" ht="11.4" customHeight="1">
      <c r="A294" s="284" t="s">
        <v>149</v>
      </c>
      <c r="B294" s="467" t="s">
        <v>37</v>
      </c>
      <c r="C294" s="570" t="s">
        <v>1410</v>
      </c>
      <c r="D294" s="571" t="s">
        <v>3427</v>
      </c>
      <c r="E294" s="571" t="s">
        <v>4484</v>
      </c>
      <c r="F294" s="571" t="s">
        <v>230</v>
      </c>
      <c r="G294" s="571" t="s">
        <v>2668</v>
      </c>
      <c r="H294" s="571" t="s">
        <v>230</v>
      </c>
      <c r="I294" s="571" t="s">
        <v>936</v>
      </c>
      <c r="J294" s="571" t="s">
        <v>4353</v>
      </c>
      <c r="K294" s="571" t="s">
        <v>4519</v>
      </c>
      <c r="L294" s="572" t="s">
        <v>3590</v>
      </c>
      <c r="M294" s="573" t="s">
        <v>230</v>
      </c>
      <c r="N294" s="571" t="s">
        <v>230</v>
      </c>
      <c r="O294" s="571" t="s">
        <v>2833</v>
      </c>
      <c r="P294" s="571" t="s">
        <v>2514</v>
      </c>
      <c r="Q294" s="571" t="s">
        <v>804</v>
      </c>
      <c r="R294" s="571" t="s">
        <v>2803</v>
      </c>
      <c r="S294" s="571" t="s">
        <v>1437</v>
      </c>
      <c r="T294" s="571" t="s">
        <v>1337</v>
      </c>
      <c r="U294" s="571" t="s">
        <v>896</v>
      </c>
      <c r="V294" s="571" t="s">
        <v>2033</v>
      </c>
      <c r="W294" s="574" t="s">
        <v>1441</v>
      </c>
      <c r="X294" s="587" t="s">
        <v>37</v>
      </c>
      <c r="Y294" s="284" t="s">
        <v>149</v>
      </c>
      <c r="Z294" s="576"/>
      <c r="AA294" s="576"/>
    </row>
    <row r="295" spans="1:27" s="551" customFormat="1" ht="11.4" customHeight="1">
      <c r="A295" s="286"/>
      <c r="B295" s="473" t="s">
        <v>38</v>
      </c>
      <c r="C295" s="577" t="s">
        <v>4324</v>
      </c>
      <c r="D295" s="578" t="s">
        <v>2616</v>
      </c>
      <c r="E295" s="578" t="s">
        <v>3918</v>
      </c>
      <c r="F295" s="578" t="s">
        <v>230</v>
      </c>
      <c r="G295" s="578" t="s">
        <v>3500</v>
      </c>
      <c r="H295" s="578" t="s">
        <v>726</v>
      </c>
      <c r="I295" s="578" t="s">
        <v>230</v>
      </c>
      <c r="J295" s="578" t="s">
        <v>629</v>
      </c>
      <c r="K295" s="578" t="s">
        <v>4485</v>
      </c>
      <c r="L295" s="579" t="s">
        <v>4391</v>
      </c>
      <c r="M295" s="580" t="s">
        <v>230</v>
      </c>
      <c r="N295" s="578" t="s">
        <v>4455</v>
      </c>
      <c r="O295" s="578" t="s">
        <v>4483</v>
      </c>
      <c r="P295" s="578" t="s">
        <v>2749</v>
      </c>
      <c r="Q295" s="578" t="s">
        <v>2398</v>
      </c>
      <c r="R295" s="578" t="s">
        <v>1984</v>
      </c>
      <c r="S295" s="578" t="s">
        <v>4193</v>
      </c>
      <c r="T295" s="578" t="s">
        <v>1559</v>
      </c>
      <c r="U295" s="578" t="s">
        <v>2401</v>
      </c>
      <c r="V295" s="578" t="s">
        <v>771</v>
      </c>
      <c r="W295" s="581" t="s">
        <v>230</v>
      </c>
      <c r="X295" s="588" t="s">
        <v>38</v>
      </c>
      <c r="Y295" s="286"/>
      <c r="Z295" s="585"/>
      <c r="AA295" s="585"/>
    </row>
    <row r="296" spans="1:27" s="551" customFormat="1" ht="11.4" customHeight="1">
      <c r="A296" s="286"/>
      <c r="B296" s="474" t="s">
        <v>361</v>
      </c>
      <c r="C296" s="577" t="s">
        <v>1586</v>
      </c>
      <c r="D296" s="578" t="s">
        <v>3962</v>
      </c>
      <c r="E296" s="578" t="s">
        <v>4475</v>
      </c>
      <c r="F296" s="578" t="s">
        <v>230</v>
      </c>
      <c r="G296" s="578" t="s">
        <v>4364</v>
      </c>
      <c r="H296" s="578" t="s">
        <v>230</v>
      </c>
      <c r="I296" s="578" t="s">
        <v>998</v>
      </c>
      <c r="J296" s="578" t="s">
        <v>3091</v>
      </c>
      <c r="K296" s="578" t="s">
        <v>1854</v>
      </c>
      <c r="L296" s="579" t="s">
        <v>1846</v>
      </c>
      <c r="M296" s="580" t="s">
        <v>230</v>
      </c>
      <c r="N296" s="578" t="s">
        <v>847</v>
      </c>
      <c r="O296" s="578" t="s">
        <v>4470</v>
      </c>
      <c r="P296" s="578" t="s">
        <v>2355</v>
      </c>
      <c r="Q296" s="578" t="s">
        <v>230</v>
      </c>
      <c r="R296" s="578" t="s">
        <v>681</v>
      </c>
      <c r="S296" s="578" t="s">
        <v>3129</v>
      </c>
      <c r="T296" s="578" t="s">
        <v>1586</v>
      </c>
      <c r="U296" s="578" t="s">
        <v>4095</v>
      </c>
      <c r="V296" s="578" t="s">
        <v>3802</v>
      </c>
      <c r="W296" s="581" t="s">
        <v>1947</v>
      </c>
      <c r="X296" s="589" t="s">
        <v>361</v>
      </c>
      <c r="Y296" s="286"/>
      <c r="Z296" s="585"/>
      <c r="AA296" s="585"/>
    </row>
    <row r="297" spans="1:27" s="551" customFormat="1" ht="11.4" customHeight="1">
      <c r="A297" s="286"/>
      <c r="B297" s="475" t="s">
        <v>362</v>
      </c>
      <c r="C297" s="577" t="s">
        <v>2023</v>
      </c>
      <c r="D297" s="578" t="s">
        <v>4317</v>
      </c>
      <c r="E297" s="578" t="s">
        <v>1437</v>
      </c>
      <c r="F297" s="578" t="s">
        <v>230</v>
      </c>
      <c r="G297" s="578" t="s">
        <v>3344</v>
      </c>
      <c r="H297" s="578" t="s">
        <v>230</v>
      </c>
      <c r="I297" s="578" t="s">
        <v>1559</v>
      </c>
      <c r="J297" s="578" t="s">
        <v>1769</v>
      </c>
      <c r="K297" s="578" t="s">
        <v>1575</v>
      </c>
      <c r="L297" s="579" t="s">
        <v>897</v>
      </c>
      <c r="M297" s="580" t="s">
        <v>230</v>
      </c>
      <c r="N297" s="578" t="s">
        <v>1826</v>
      </c>
      <c r="O297" s="578" t="s">
        <v>2525</v>
      </c>
      <c r="P297" s="578" t="s">
        <v>795</v>
      </c>
      <c r="Q297" s="578" t="s">
        <v>4095</v>
      </c>
      <c r="R297" s="578" t="s">
        <v>4335</v>
      </c>
      <c r="S297" s="578" t="s">
        <v>2823</v>
      </c>
      <c r="T297" s="578" t="s">
        <v>4317</v>
      </c>
      <c r="U297" s="578" t="s">
        <v>230</v>
      </c>
      <c r="V297" s="578" t="s">
        <v>4345</v>
      </c>
      <c r="W297" s="581" t="s">
        <v>3731</v>
      </c>
      <c r="X297" s="590" t="s">
        <v>362</v>
      </c>
      <c r="Y297" s="286"/>
      <c r="Z297" s="585"/>
      <c r="AA297" s="585"/>
    </row>
    <row r="298" spans="1:27" s="551" customFormat="1" ht="11.4" customHeight="1">
      <c r="A298" s="286"/>
      <c r="B298" s="475" t="s">
        <v>4776</v>
      </c>
      <c r="C298" s="577" t="s">
        <v>4220</v>
      </c>
      <c r="D298" s="578" t="s">
        <v>3398</v>
      </c>
      <c r="E298" s="578" t="s">
        <v>4220</v>
      </c>
      <c r="F298" s="578" t="s">
        <v>230</v>
      </c>
      <c r="G298" s="578" t="s">
        <v>2635</v>
      </c>
      <c r="H298" s="578" t="s">
        <v>230</v>
      </c>
      <c r="I298" s="578" t="s">
        <v>3602</v>
      </c>
      <c r="J298" s="578" t="s">
        <v>1465</v>
      </c>
      <c r="K298" s="578" t="s">
        <v>4391</v>
      </c>
      <c r="L298" s="579" t="s">
        <v>806</v>
      </c>
      <c r="M298" s="580" t="s">
        <v>230</v>
      </c>
      <c r="N298" s="578" t="s">
        <v>4544</v>
      </c>
      <c r="O298" s="578" t="s">
        <v>932</v>
      </c>
      <c r="P298" s="578" t="s">
        <v>3160</v>
      </c>
      <c r="Q298" s="578" t="s">
        <v>844</v>
      </c>
      <c r="R298" s="578" t="s">
        <v>2668</v>
      </c>
      <c r="S298" s="578" t="s">
        <v>1487</v>
      </c>
      <c r="T298" s="578" t="s">
        <v>3008</v>
      </c>
      <c r="U298" s="578" t="s">
        <v>4491</v>
      </c>
      <c r="V298" s="578" t="s">
        <v>808</v>
      </c>
      <c r="W298" s="581" t="s">
        <v>230</v>
      </c>
      <c r="X298" s="590" t="s">
        <v>4776</v>
      </c>
      <c r="Y298" s="286"/>
      <c r="Z298" s="585"/>
      <c r="AA298" s="585"/>
    </row>
    <row r="299" spans="1:27" s="438" customFormat="1" ht="11.4" customHeight="1">
      <c r="A299" s="284" t="s">
        <v>150</v>
      </c>
      <c r="B299" s="467" t="s">
        <v>37</v>
      </c>
      <c r="C299" s="570" t="s">
        <v>3192</v>
      </c>
      <c r="D299" s="571" t="s">
        <v>230</v>
      </c>
      <c r="E299" s="571" t="s">
        <v>4433</v>
      </c>
      <c r="F299" s="571" t="s">
        <v>47</v>
      </c>
      <c r="G299" s="571" t="s">
        <v>2256</v>
      </c>
      <c r="H299" s="571" t="s">
        <v>230</v>
      </c>
      <c r="I299" s="571" t="s">
        <v>230</v>
      </c>
      <c r="J299" s="571" t="s">
        <v>230</v>
      </c>
      <c r="K299" s="571" t="s">
        <v>629</v>
      </c>
      <c r="L299" s="572" t="s">
        <v>816</v>
      </c>
      <c r="M299" s="573" t="s">
        <v>47</v>
      </c>
      <c r="N299" s="571" t="s">
        <v>230</v>
      </c>
      <c r="O299" s="571" t="s">
        <v>4503</v>
      </c>
      <c r="P299" s="571" t="s">
        <v>230</v>
      </c>
      <c r="Q299" s="571" t="s">
        <v>2710</v>
      </c>
      <c r="R299" s="571" t="s">
        <v>3083</v>
      </c>
      <c r="S299" s="571" t="s">
        <v>626</v>
      </c>
      <c r="T299" s="571" t="s">
        <v>230</v>
      </c>
      <c r="U299" s="571" t="s">
        <v>2366</v>
      </c>
      <c r="V299" s="571" t="s">
        <v>3956</v>
      </c>
      <c r="W299" s="574" t="s">
        <v>230</v>
      </c>
      <c r="X299" s="587" t="s">
        <v>37</v>
      </c>
      <c r="Y299" s="284" t="s">
        <v>150</v>
      </c>
      <c r="Z299" s="576"/>
      <c r="AA299" s="576"/>
    </row>
    <row r="300" spans="1:27" s="551" customFormat="1" ht="11.4" customHeight="1">
      <c r="A300" s="286"/>
      <c r="B300" s="473" t="s">
        <v>38</v>
      </c>
      <c r="C300" s="577" t="s">
        <v>2246</v>
      </c>
      <c r="D300" s="578" t="s">
        <v>230</v>
      </c>
      <c r="E300" s="578" t="s">
        <v>473</v>
      </c>
      <c r="F300" s="578" t="s">
        <v>47</v>
      </c>
      <c r="G300" s="578" t="s">
        <v>1596</v>
      </c>
      <c r="H300" s="578" t="s">
        <v>230</v>
      </c>
      <c r="I300" s="578" t="s">
        <v>230</v>
      </c>
      <c r="J300" s="578" t="s">
        <v>230</v>
      </c>
      <c r="K300" s="578" t="s">
        <v>4484</v>
      </c>
      <c r="L300" s="579" t="s">
        <v>948</v>
      </c>
      <c r="M300" s="580" t="s">
        <v>47</v>
      </c>
      <c r="N300" s="578" t="s">
        <v>230</v>
      </c>
      <c r="O300" s="578" t="s">
        <v>4464</v>
      </c>
      <c r="P300" s="578" t="s">
        <v>230</v>
      </c>
      <c r="Q300" s="578" t="s">
        <v>408</v>
      </c>
      <c r="R300" s="578" t="s">
        <v>230</v>
      </c>
      <c r="S300" s="578" t="s">
        <v>1567</v>
      </c>
      <c r="T300" s="578" t="s">
        <v>230</v>
      </c>
      <c r="U300" s="578" t="s">
        <v>4433</v>
      </c>
      <c r="V300" s="578" t="s">
        <v>2077</v>
      </c>
      <c r="W300" s="581" t="s">
        <v>230</v>
      </c>
      <c r="X300" s="588" t="s">
        <v>38</v>
      </c>
      <c r="Y300" s="286"/>
      <c r="Z300" s="585"/>
      <c r="AA300" s="585"/>
    </row>
    <row r="301" spans="1:27" s="551" customFormat="1" ht="11.4" customHeight="1">
      <c r="A301" s="286"/>
      <c r="B301" s="474" t="s">
        <v>361</v>
      </c>
      <c r="C301" s="577" t="s">
        <v>828</v>
      </c>
      <c r="D301" s="578" t="s">
        <v>230</v>
      </c>
      <c r="E301" s="578" t="s">
        <v>2068</v>
      </c>
      <c r="F301" s="578" t="s">
        <v>47</v>
      </c>
      <c r="G301" s="578" t="s">
        <v>230</v>
      </c>
      <c r="H301" s="578" t="s">
        <v>47</v>
      </c>
      <c r="I301" s="578" t="s">
        <v>230</v>
      </c>
      <c r="J301" s="578" t="s">
        <v>230</v>
      </c>
      <c r="K301" s="578" t="s">
        <v>1349</v>
      </c>
      <c r="L301" s="579" t="s">
        <v>2372</v>
      </c>
      <c r="M301" s="580" t="s">
        <v>47</v>
      </c>
      <c r="N301" s="578" t="s">
        <v>230</v>
      </c>
      <c r="O301" s="578" t="s">
        <v>3686</v>
      </c>
      <c r="P301" s="578" t="s">
        <v>230</v>
      </c>
      <c r="Q301" s="578" t="s">
        <v>837</v>
      </c>
      <c r="R301" s="578" t="s">
        <v>230</v>
      </c>
      <c r="S301" s="578" t="s">
        <v>4368</v>
      </c>
      <c r="T301" s="578" t="s">
        <v>230</v>
      </c>
      <c r="U301" s="578" t="s">
        <v>2270</v>
      </c>
      <c r="V301" s="578" t="s">
        <v>4356</v>
      </c>
      <c r="W301" s="581" t="s">
        <v>230</v>
      </c>
      <c r="X301" s="589" t="s">
        <v>361</v>
      </c>
      <c r="Y301" s="286"/>
      <c r="Z301" s="585"/>
      <c r="AA301" s="585"/>
    </row>
    <row r="302" spans="1:27" s="551" customFormat="1" ht="11.4" customHeight="1">
      <c r="A302" s="286"/>
      <c r="B302" s="475" t="s">
        <v>362</v>
      </c>
      <c r="C302" s="577" t="s">
        <v>2082</v>
      </c>
      <c r="D302" s="578" t="s">
        <v>2461</v>
      </c>
      <c r="E302" s="578" t="s">
        <v>4225</v>
      </c>
      <c r="F302" s="578" t="s">
        <v>47</v>
      </c>
      <c r="G302" s="578" t="s">
        <v>1408</v>
      </c>
      <c r="H302" s="578" t="s">
        <v>230</v>
      </c>
      <c r="I302" s="578" t="s">
        <v>230</v>
      </c>
      <c r="J302" s="578" t="s">
        <v>230</v>
      </c>
      <c r="K302" s="578" t="s">
        <v>693</v>
      </c>
      <c r="L302" s="579" t="s">
        <v>693</v>
      </c>
      <c r="M302" s="580" t="s">
        <v>47</v>
      </c>
      <c r="N302" s="578" t="s">
        <v>4182</v>
      </c>
      <c r="O302" s="578" t="s">
        <v>3768</v>
      </c>
      <c r="P302" s="578" t="s">
        <v>230</v>
      </c>
      <c r="Q302" s="578" t="s">
        <v>1626</v>
      </c>
      <c r="R302" s="578" t="s">
        <v>230</v>
      </c>
      <c r="S302" s="578" t="s">
        <v>4323</v>
      </c>
      <c r="T302" s="578" t="s">
        <v>230</v>
      </c>
      <c r="U302" s="578" t="s">
        <v>2616</v>
      </c>
      <c r="V302" s="578" t="s">
        <v>4364</v>
      </c>
      <c r="W302" s="581" t="s">
        <v>230</v>
      </c>
      <c r="X302" s="590" t="s">
        <v>362</v>
      </c>
      <c r="Y302" s="286"/>
      <c r="Z302" s="585"/>
      <c r="AA302" s="585"/>
    </row>
    <row r="303" spans="1:27" s="551" customFormat="1" ht="11.4" customHeight="1">
      <c r="A303" s="286"/>
      <c r="B303" s="475" t="s">
        <v>4776</v>
      </c>
      <c r="C303" s="577" t="s">
        <v>3393</v>
      </c>
      <c r="D303" s="578" t="s">
        <v>1437</v>
      </c>
      <c r="E303" s="578" t="s">
        <v>742</v>
      </c>
      <c r="F303" s="578" t="s">
        <v>47</v>
      </c>
      <c r="G303" s="578" t="s">
        <v>3257</v>
      </c>
      <c r="H303" s="578" t="s">
        <v>230</v>
      </c>
      <c r="I303" s="578" t="s">
        <v>230</v>
      </c>
      <c r="J303" s="578" t="s">
        <v>230</v>
      </c>
      <c r="K303" s="578" t="s">
        <v>3595</v>
      </c>
      <c r="L303" s="579" t="s">
        <v>949</v>
      </c>
      <c r="M303" s="580" t="s">
        <v>47</v>
      </c>
      <c r="N303" s="578" t="s">
        <v>5376</v>
      </c>
      <c r="O303" s="578" t="s">
        <v>230</v>
      </c>
      <c r="P303" s="578" t="s">
        <v>230</v>
      </c>
      <c r="Q303" s="578" t="s">
        <v>2439</v>
      </c>
      <c r="R303" s="578" t="s">
        <v>230</v>
      </c>
      <c r="S303" s="578" t="s">
        <v>3377</v>
      </c>
      <c r="T303" s="578" t="s">
        <v>230</v>
      </c>
      <c r="U303" s="578" t="s">
        <v>1567</v>
      </c>
      <c r="V303" s="578" t="s">
        <v>817</v>
      </c>
      <c r="W303" s="581" t="s">
        <v>230</v>
      </c>
      <c r="X303" s="590" t="s">
        <v>4776</v>
      </c>
      <c r="Y303" s="286"/>
      <c r="Z303" s="585"/>
      <c r="AA303" s="585"/>
    </row>
    <row r="304" spans="1:27" s="438" customFormat="1" ht="11.4" customHeight="1">
      <c r="A304" s="284" t="s">
        <v>151</v>
      </c>
      <c r="B304" s="467" t="s">
        <v>37</v>
      </c>
      <c r="C304" s="570" t="s">
        <v>1643</v>
      </c>
      <c r="D304" s="571" t="s">
        <v>4341</v>
      </c>
      <c r="E304" s="571" t="s">
        <v>1582</v>
      </c>
      <c r="F304" s="571" t="s">
        <v>230</v>
      </c>
      <c r="G304" s="571" t="s">
        <v>1396</v>
      </c>
      <c r="H304" s="571" t="s">
        <v>230</v>
      </c>
      <c r="I304" s="571" t="s">
        <v>546</v>
      </c>
      <c r="J304" s="571" t="s">
        <v>230</v>
      </c>
      <c r="K304" s="571" t="s">
        <v>4620</v>
      </c>
      <c r="L304" s="572" t="s">
        <v>2367</v>
      </c>
      <c r="M304" s="573" t="s">
        <v>230</v>
      </c>
      <c r="N304" s="571" t="s">
        <v>230</v>
      </c>
      <c r="O304" s="571" t="s">
        <v>919</v>
      </c>
      <c r="P304" s="571" t="s">
        <v>230</v>
      </c>
      <c r="Q304" s="571" t="s">
        <v>1627</v>
      </c>
      <c r="R304" s="571" t="s">
        <v>869</v>
      </c>
      <c r="S304" s="571" t="s">
        <v>1191</v>
      </c>
      <c r="T304" s="571" t="s">
        <v>1571</v>
      </c>
      <c r="U304" s="571" t="s">
        <v>4315</v>
      </c>
      <c r="V304" s="571" t="s">
        <v>3427</v>
      </c>
      <c r="W304" s="574" t="s">
        <v>1612</v>
      </c>
      <c r="X304" s="587" t="s">
        <v>37</v>
      </c>
      <c r="Y304" s="284" t="s">
        <v>151</v>
      </c>
      <c r="Z304" s="576"/>
      <c r="AA304" s="576"/>
    </row>
    <row r="305" spans="1:27" s="551" customFormat="1" ht="11.4" customHeight="1">
      <c r="A305" s="286"/>
      <c r="B305" s="473" t="s">
        <v>38</v>
      </c>
      <c r="C305" s="577" t="s">
        <v>3731</v>
      </c>
      <c r="D305" s="578" t="s">
        <v>3516</v>
      </c>
      <c r="E305" s="578" t="s">
        <v>4355</v>
      </c>
      <c r="F305" s="578" t="s">
        <v>230</v>
      </c>
      <c r="G305" s="578" t="s">
        <v>3110</v>
      </c>
      <c r="H305" s="578" t="s">
        <v>230</v>
      </c>
      <c r="I305" s="578" t="s">
        <v>1185</v>
      </c>
      <c r="J305" s="578" t="s">
        <v>230</v>
      </c>
      <c r="K305" s="578" t="s">
        <v>857</v>
      </c>
      <c r="L305" s="579" t="s">
        <v>4269</v>
      </c>
      <c r="M305" s="580" t="s">
        <v>230</v>
      </c>
      <c r="N305" s="578" t="s">
        <v>230</v>
      </c>
      <c r="O305" s="578" t="s">
        <v>3034</v>
      </c>
      <c r="P305" s="578" t="s">
        <v>230</v>
      </c>
      <c r="Q305" s="578" t="s">
        <v>3069</v>
      </c>
      <c r="R305" s="578" t="s">
        <v>3091</v>
      </c>
      <c r="S305" s="578" t="s">
        <v>3120</v>
      </c>
      <c r="T305" s="578" t="s">
        <v>2023</v>
      </c>
      <c r="U305" s="578" t="s">
        <v>230</v>
      </c>
      <c r="V305" s="578" t="s">
        <v>2311</v>
      </c>
      <c r="W305" s="581" t="s">
        <v>1959</v>
      </c>
      <c r="X305" s="588" t="s">
        <v>38</v>
      </c>
      <c r="Y305" s="286"/>
      <c r="Z305" s="585"/>
      <c r="AA305" s="585"/>
    </row>
    <row r="306" spans="1:27" s="551" customFormat="1" ht="11.4" customHeight="1">
      <c r="A306" s="286"/>
      <c r="B306" s="474" t="s">
        <v>361</v>
      </c>
      <c r="C306" s="577" t="s">
        <v>1597</v>
      </c>
      <c r="D306" s="578" t="s">
        <v>1888</v>
      </c>
      <c r="E306" s="578" t="s">
        <v>1915</v>
      </c>
      <c r="F306" s="578" t="s">
        <v>230</v>
      </c>
      <c r="G306" s="578" t="s">
        <v>817</v>
      </c>
      <c r="H306" s="578" t="s">
        <v>230</v>
      </c>
      <c r="I306" s="578" t="s">
        <v>1560</v>
      </c>
      <c r="J306" s="578" t="s">
        <v>47</v>
      </c>
      <c r="K306" s="578" t="s">
        <v>816</v>
      </c>
      <c r="L306" s="579" t="s">
        <v>713</v>
      </c>
      <c r="M306" s="580" t="s">
        <v>230</v>
      </c>
      <c r="N306" s="578" t="s">
        <v>230</v>
      </c>
      <c r="O306" s="578" t="s">
        <v>4593</v>
      </c>
      <c r="P306" s="578" t="s">
        <v>230</v>
      </c>
      <c r="Q306" s="578" t="s">
        <v>230</v>
      </c>
      <c r="R306" s="578" t="s">
        <v>4358</v>
      </c>
      <c r="S306" s="578" t="s">
        <v>951</v>
      </c>
      <c r="T306" s="578" t="s">
        <v>2942</v>
      </c>
      <c r="U306" s="578" t="s">
        <v>4133</v>
      </c>
      <c r="V306" s="578" t="s">
        <v>4345</v>
      </c>
      <c r="W306" s="581" t="s">
        <v>657</v>
      </c>
      <c r="X306" s="589" t="s">
        <v>361</v>
      </c>
      <c r="Y306" s="286"/>
      <c r="Z306" s="585"/>
      <c r="AA306" s="585"/>
    </row>
    <row r="307" spans="1:27" s="551" customFormat="1" ht="11.4" customHeight="1">
      <c r="A307" s="286"/>
      <c r="B307" s="475" t="s">
        <v>362</v>
      </c>
      <c r="C307" s="577" t="s">
        <v>3195</v>
      </c>
      <c r="D307" s="578" t="s">
        <v>230</v>
      </c>
      <c r="E307" s="578" t="s">
        <v>2938</v>
      </c>
      <c r="F307" s="578" t="s">
        <v>230</v>
      </c>
      <c r="G307" s="578" t="s">
        <v>404</v>
      </c>
      <c r="H307" s="578" t="s">
        <v>230</v>
      </c>
      <c r="I307" s="578" t="s">
        <v>3823</v>
      </c>
      <c r="J307" s="578" t="s">
        <v>230</v>
      </c>
      <c r="K307" s="578" t="s">
        <v>1185</v>
      </c>
      <c r="L307" s="579" t="s">
        <v>3590</v>
      </c>
      <c r="M307" s="580" t="s">
        <v>230</v>
      </c>
      <c r="N307" s="578" t="s">
        <v>230</v>
      </c>
      <c r="O307" s="578" t="s">
        <v>1389</v>
      </c>
      <c r="P307" s="578" t="s">
        <v>230</v>
      </c>
      <c r="Q307" s="578" t="s">
        <v>47</v>
      </c>
      <c r="R307" s="578" t="s">
        <v>3284</v>
      </c>
      <c r="S307" s="578" t="s">
        <v>805</v>
      </c>
      <c r="T307" s="578" t="s">
        <v>4410</v>
      </c>
      <c r="U307" s="578" t="s">
        <v>1549</v>
      </c>
      <c r="V307" s="578" t="s">
        <v>2095</v>
      </c>
      <c r="W307" s="581" t="s">
        <v>627</v>
      </c>
      <c r="X307" s="590" t="s">
        <v>362</v>
      </c>
      <c r="Y307" s="286"/>
      <c r="Z307" s="585"/>
      <c r="AA307" s="585"/>
    </row>
    <row r="308" spans="1:27" s="551" customFormat="1" ht="11.4" customHeight="1">
      <c r="A308" s="286"/>
      <c r="B308" s="475" t="s">
        <v>4776</v>
      </c>
      <c r="C308" s="577" t="s">
        <v>2355</v>
      </c>
      <c r="D308" s="578" t="s">
        <v>230</v>
      </c>
      <c r="E308" s="578" t="s">
        <v>403</v>
      </c>
      <c r="F308" s="578" t="s">
        <v>230</v>
      </c>
      <c r="G308" s="578" t="s">
        <v>3686</v>
      </c>
      <c r="H308" s="578" t="s">
        <v>230</v>
      </c>
      <c r="I308" s="578" t="s">
        <v>1909</v>
      </c>
      <c r="J308" s="578" t="s">
        <v>230</v>
      </c>
      <c r="K308" s="578" t="s">
        <v>3873</v>
      </c>
      <c r="L308" s="579" t="s">
        <v>3120</v>
      </c>
      <c r="M308" s="580" t="s">
        <v>230</v>
      </c>
      <c r="N308" s="578" t="s">
        <v>230</v>
      </c>
      <c r="O308" s="578" t="s">
        <v>3920</v>
      </c>
      <c r="P308" s="578" t="s">
        <v>230</v>
      </c>
      <c r="Q308" s="578" t="s">
        <v>230</v>
      </c>
      <c r="R308" s="578" t="s">
        <v>1609</v>
      </c>
      <c r="S308" s="578" t="s">
        <v>2954</v>
      </c>
      <c r="T308" s="578" t="s">
        <v>3814</v>
      </c>
      <c r="U308" s="578" t="s">
        <v>4468</v>
      </c>
      <c r="V308" s="578" t="s">
        <v>3110</v>
      </c>
      <c r="W308" s="581" t="s">
        <v>4365</v>
      </c>
      <c r="X308" s="590" t="s">
        <v>4776</v>
      </c>
      <c r="Y308" s="286"/>
      <c r="Z308" s="585"/>
      <c r="AA308" s="585"/>
    </row>
    <row r="309" spans="1:27" s="438" customFormat="1" ht="11.4" customHeight="1">
      <c r="A309" s="284" t="s">
        <v>152</v>
      </c>
      <c r="B309" s="467" t="s">
        <v>37</v>
      </c>
      <c r="C309" s="570" t="s">
        <v>3557</v>
      </c>
      <c r="D309" s="571" t="s">
        <v>546</v>
      </c>
      <c r="E309" s="571" t="s">
        <v>685</v>
      </c>
      <c r="F309" s="571" t="s">
        <v>230</v>
      </c>
      <c r="G309" s="571" t="s">
        <v>4347</v>
      </c>
      <c r="H309" s="571" t="s">
        <v>4613</v>
      </c>
      <c r="I309" s="571" t="s">
        <v>230</v>
      </c>
      <c r="J309" s="571" t="s">
        <v>855</v>
      </c>
      <c r="K309" s="571" t="s">
        <v>2056</v>
      </c>
      <c r="L309" s="572" t="s">
        <v>2063</v>
      </c>
      <c r="M309" s="573" t="s">
        <v>230</v>
      </c>
      <c r="N309" s="571" t="s">
        <v>230</v>
      </c>
      <c r="O309" s="571" t="s">
        <v>1536</v>
      </c>
      <c r="P309" s="571" t="s">
        <v>473</v>
      </c>
      <c r="Q309" s="571" t="s">
        <v>750</v>
      </c>
      <c r="R309" s="571" t="s">
        <v>2018</v>
      </c>
      <c r="S309" s="571" t="s">
        <v>2846</v>
      </c>
      <c r="T309" s="571" t="s">
        <v>693</v>
      </c>
      <c r="U309" s="571" t="s">
        <v>2622</v>
      </c>
      <c r="V309" s="571" t="s">
        <v>3512</v>
      </c>
      <c r="W309" s="574" t="s">
        <v>1568</v>
      </c>
      <c r="X309" s="587" t="s">
        <v>37</v>
      </c>
      <c r="Y309" s="284" t="s">
        <v>152</v>
      </c>
      <c r="Z309" s="576"/>
      <c r="AA309" s="576"/>
    </row>
    <row r="310" spans="1:27" s="551" customFormat="1" ht="11.4" customHeight="1">
      <c r="A310" s="286"/>
      <c r="B310" s="473" t="s">
        <v>38</v>
      </c>
      <c r="C310" s="577" t="s">
        <v>1799</v>
      </c>
      <c r="D310" s="578" t="s">
        <v>2676</v>
      </c>
      <c r="E310" s="578" t="s">
        <v>3802</v>
      </c>
      <c r="F310" s="578" t="s">
        <v>230</v>
      </c>
      <c r="G310" s="578" t="s">
        <v>3859</v>
      </c>
      <c r="H310" s="578" t="s">
        <v>529</v>
      </c>
      <c r="I310" s="578" t="s">
        <v>230</v>
      </c>
      <c r="J310" s="578" t="s">
        <v>1441</v>
      </c>
      <c r="K310" s="578" t="s">
        <v>1853</v>
      </c>
      <c r="L310" s="579" t="s">
        <v>700</v>
      </c>
      <c r="M310" s="580" t="s">
        <v>230</v>
      </c>
      <c r="N310" s="578" t="s">
        <v>3925</v>
      </c>
      <c r="O310" s="578" t="s">
        <v>3467</v>
      </c>
      <c r="P310" s="578" t="s">
        <v>1981</v>
      </c>
      <c r="Q310" s="578" t="s">
        <v>3918</v>
      </c>
      <c r="R310" s="578" t="s">
        <v>2077</v>
      </c>
      <c r="S310" s="578" t="s">
        <v>742</v>
      </c>
      <c r="T310" s="578" t="s">
        <v>4225</v>
      </c>
      <c r="U310" s="578" t="s">
        <v>947</v>
      </c>
      <c r="V310" s="578" t="s">
        <v>802</v>
      </c>
      <c r="W310" s="581" t="s">
        <v>230</v>
      </c>
      <c r="X310" s="588" t="s">
        <v>38</v>
      </c>
      <c r="Y310" s="286"/>
      <c r="Z310" s="585"/>
      <c r="AA310" s="585"/>
    </row>
    <row r="311" spans="1:27" s="551" customFormat="1" ht="11.4" customHeight="1">
      <c r="A311" s="286"/>
      <c r="B311" s="474" t="s">
        <v>361</v>
      </c>
      <c r="C311" s="577" t="s">
        <v>1969</v>
      </c>
      <c r="D311" s="578" t="s">
        <v>4486</v>
      </c>
      <c r="E311" s="578" t="s">
        <v>4436</v>
      </c>
      <c r="F311" s="578" t="s">
        <v>230</v>
      </c>
      <c r="G311" s="578" t="s">
        <v>1453</v>
      </c>
      <c r="H311" s="578" t="s">
        <v>2660</v>
      </c>
      <c r="I311" s="578" t="s">
        <v>230</v>
      </c>
      <c r="J311" s="578" t="s">
        <v>685</v>
      </c>
      <c r="K311" s="578" t="s">
        <v>1866</v>
      </c>
      <c r="L311" s="579" t="s">
        <v>1341</v>
      </c>
      <c r="M311" s="580" t="s">
        <v>230</v>
      </c>
      <c r="N311" s="578" t="s">
        <v>2404</v>
      </c>
      <c r="O311" s="578" t="s">
        <v>3104</v>
      </c>
      <c r="P311" s="578" t="s">
        <v>2514</v>
      </c>
      <c r="Q311" s="578" t="s">
        <v>230</v>
      </c>
      <c r="R311" s="578" t="s">
        <v>2033</v>
      </c>
      <c r="S311" s="578" t="s">
        <v>3567</v>
      </c>
      <c r="T311" s="578" t="s">
        <v>949</v>
      </c>
      <c r="U311" s="578" t="s">
        <v>4458</v>
      </c>
      <c r="V311" s="578" t="s">
        <v>2372</v>
      </c>
      <c r="W311" s="581" t="s">
        <v>2005</v>
      </c>
      <c r="X311" s="589" t="s">
        <v>361</v>
      </c>
      <c r="Y311" s="286"/>
      <c r="Z311" s="585"/>
      <c r="AA311" s="585"/>
    </row>
    <row r="312" spans="1:27" s="551" customFormat="1" ht="11.4" customHeight="1">
      <c r="A312" s="286"/>
      <c r="B312" s="475" t="s">
        <v>362</v>
      </c>
      <c r="C312" s="577" t="s">
        <v>4486</v>
      </c>
      <c r="D312" s="578" t="s">
        <v>897</v>
      </c>
      <c r="E312" s="578" t="s">
        <v>3368</v>
      </c>
      <c r="F312" s="578" t="s">
        <v>230</v>
      </c>
      <c r="G312" s="578" t="s">
        <v>3802</v>
      </c>
      <c r="H312" s="578" t="s">
        <v>230</v>
      </c>
      <c r="I312" s="578" t="s">
        <v>4356</v>
      </c>
      <c r="J312" s="578" t="s">
        <v>230</v>
      </c>
      <c r="K312" s="578" t="s">
        <v>2219</v>
      </c>
      <c r="L312" s="579" t="s">
        <v>4471</v>
      </c>
      <c r="M312" s="580" t="s">
        <v>230</v>
      </c>
      <c r="N312" s="578" t="s">
        <v>2319</v>
      </c>
      <c r="O312" s="578" t="s">
        <v>1471</v>
      </c>
      <c r="P312" s="578" t="s">
        <v>699</v>
      </c>
      <c r="Q312" s="578" t="s">
        <v>3503</v>
      </c>
      <c r="R312" s="578" t="s">
        <v>2240</v>
      </c>
      <c r="S312" s="578" t="s">
        <v>1491</v>
      </c>
      <c r="T312" s="578" t="s">
        <v>3195</v>
      </c>
      <c r="U312" s="578" t="s">
        <v>2467</v>
      </c>
      <c r="V312" s="578" t="s">
        <v>811</v>
      </c>
      <c r="W312" s="581" t="s">
        <v>1531</v>
      </c>
      <c r="X312" s="590" t="s">
        <v>362</v>
      </c>
      <c r="Y312" s="286"/>
      <c r="Z312" s="585"/>
      <c r="AA312" s="585"/>
    </row>
    <row r="313" spans="1:27" s="551" customFormat="1" ht="11.4" customHeight="1">
      <c r="A313" s="286"/>
      <c r="B313" s="475" t="s">
        <v>4776</v>
      </c>
      <c r="C313" s="577" t="s">
        <v>2938</v>
      </c>
      <c r="D313" s="578" t="s">
        <v>949</v>
      </c>
      <c r="E313" s="578" t="s">
        <v>3090</v>
      </c>
      <c r="F313" s="578" t="s">
        <v>230</v>
      </c>
      <c r="G313" s="578" t="s">
        <v>4356</v>
      </c>
      <c r="H313" s="578" t="s">
        <v>2688</v>
      </c>
      <c r="I313" s="578" t="s">
        <v>230</v>
      </c>
      <c r="J313" s="578" t="s">
        <v>3918</v>
      </c>
      <c r="K313" s="578" t="s">
        <v>1191</v>
      </c>
      <c r="L313" s="579" t="s">
        <v>2090</v>
      </c>
      <c r="M313" s="580" t="s">
        <v>230</v>
      </c>
      <c r="N313" s="578" t="s">
        <v>4536</v>
      </c>
      <c r="O313" s="578" t="s">
        <v>4617</v>
      </c>
      <c r="P313" s="578" t="s">
        <v>4464</v>
      </c>
      <c r="Q313" s="578" t="s">
        <v>1548</v>
      </c>
      <c r="R313" s="578" t="s">
        <v>3802</v>
      </c>
      <c r="S313" s="578" t="s">
        <v>4094</v>
      </c>
      <c r="T313" s="578" t="s">
        <v>2954</v>
      </c>
      <c r="U313" s="578" t="s">
        <v>4218</v>
      </c>
      <c r="V313" s="578" t="s">
        <v>4370</v>
      </c>
      <c r="W313" s="581" t="s">
        <v>230</v>
      </c>
      <c r="X313" s="590" t="s">
        <v>4776</v>
      </c>
      <c r="Y313" s="286"/>
      <c r="Z313" s="585"/>
      <c r="AA313" s="585"/>
    </row>
    <row r="314" spans="1:27" s="438" customFormat="1" ht="11.4" customHeight="1">
      <c r="A314" s="284" t="s">
        <v>153</v>
      </c>
      <c r="B314" s="467" t="s">
        <v>37</v>
      </c>
      <c r="C314" s="570" t="s">
        <v>3590</v>
      </c>
      <c r="D314" s="571" t="s">
        <v>1560</v>
      </c>
      <c r="E314" s="571" t="s">
        <v>3375</v>
      </c>
      <c r="F314" s="571" t="s">
        <v>230</v>
      </c>
      <c r="G314" s="571" t="s">
        <v>4050</v>
      </c>
      <c r="H314" s="571" t="s">
        <v>230</v>
      </c>
      <c r="I314" s="571" t="s">
        <v>969</v>
      </c>
      <c r="J314" s="571" t="s">
        <v>3927</v>
      </c>
      <c r="K314" s="571" t="s">
        <v>3077</v>
      </c>
      <c r="L314" s="572" t="s">
        <v>3417</v>
      </c>
      <c r="M314" s="573" t="s">
        <v>230</v>
      </c>
      <c r="N314" s="571" t="s">
        <v>230</v>
      </c>
      <c r="O314" s="571" t="s">
        <v>528</v>
      </c>
      <c r="P314" s="571" t="s">
        <v>844</v>
      </c>
      <c r="Q314" s="571" t="s">
        <v>425</v>
      </c>
      <c r="R314" s="571" t="s">
        <v>2335</v>
      </c>
      <c r="S314" s="571" t="s">
        <v>740</v>
      </c>
      <c r="T314" s="571" t="s">
        <v>2827</v>
      </c>
      <c r="U314" s="571" t="s">
        <v>4423</v>
      </c>
      <c r="V314" s="571" t="s">
        <v>626</v>
      </c>
      <c r="W314" s="574" t="s">
        <v>739</v>
      </c>
      <c r="X314" s="587" t="s">
        <v>37</v>
      </c>
      <c r="Y314" s="284" t="s">
        <v>153</v>
      </c>
      <c r="Z314" s="576"/>
      <c r="AA314" s="576"/>
    </row>
    <row r="315" spans="1:27" s="551" customFormat="1" ht="11.4" customHeight="1">
      <c r="A315" s="286"/>
      <c r="B315" s="473" t="s">
        <v>38</v>
      </c>
      <c r="C315" s="577" t="s">
        <v>2829</v>
      </c>
      <c r="D315" s="578" t="s">
        <v>2645</v>
      </c>
      <c r="E315" s="578" t="s">
        <v>598</v>
      </c>
      <c r="F315" s="578" t="s">
        <v>230</v>
      </c>
      <c r="G315" s="578" t="s">
        <v>3282</v>
      </c>
      <c r="H315" s="578" t="s">
        <v>230</v>
      </c>
      <c r="I315" s="578" t="s">
        <v>4473</v>
      </c>
      <c r="J315" s="578" t="s">
        <v>3825</v>
      </c>
      <c r="K315" s="578" t="s">
        <v>2689</v>
      </c>
      <c r="L315" s="579" t="s">
        <v>3257</v>
      </c>
      <c r="M315" s="580" t="s">
        <v>230</v>
      </c>
      <c r="N315" s="578" t="s">
        <v>3375</v>
      </c>
      <c r="O315" s="578" t="s">
        <v>3041</v>
      </c>
      <c r="P315" s="578" t="s">
        <v>1548</v>
      </c>
      <c r="Q315" s="578" t="s">
        <v>736</v>
      </c>
      <c r="R315" s="578" t="s">
        <v>517</v>
      </c>
      <c r="S315" s="578" t="s">
        <v>1625</v>
      </c>
      <c r="T315" s="578" t="s">
        <v>1846</v>
      </c>
      <c r="U315" s="578" t="s">
        <v>230</v>
      </c>
      <c r="V315" s="578" t="s">
        <v>1357</v>
      </c>
      <c r="W315" s="581" t="s">
        <v>2834</v>
      </c>
      <c r="X315" s="588" t="s">
        <v>38</v>
      </c>
      <c r="Y315" s="286"/>
      <c r="Z315" s="585"/>
      <c r="AA315" s="585"/>
    </row>
    <row r="316" spans="1:27" s="551" customFormat="1" ht="11.4" customHeight="1">
      <c r="A316" s="286"/>
      <c r="B316" s="474" t="s">
        <v>361</v>
      </c>
      <c r="C316" s="577" t="s">
        <v>3510</v>
      </c>
      <c r="D316" s="578" t="s">
        <v>1408</v>
      </c>
      <c r="E316" s="578" t="s">
        <v>598</v>
      </c>
      <c r="F316" s="578" t="s">
        <v>230</v>
      </c>
      <c r="G316" s="578" t="s">
        <v>4347</v>
      </c>
      <c r="H316" s="578" t="s">
        <v>4524</v>
      </c>
      <c r="I316" s="578" t="s">
        <v>230</v>
      </c>
      <c r="J316" s="578" t="s">
        <v>772</v>
      </c>
      <c r="K316" s="578" t="s">
        <v>818</v>
      </c>
      <c r="L316" s="579" t="s">
        <v>4391</v>
      </c>
      <c r="M316" s="580" t="s">
        <v>1960</v>
      </c>
      <c r="N316" s="578" t="s">
        <v>973</v>
      </c>
      <c r="O316" s="578" t="s">
        <v>2222</v>
      </c>
      <c r="P316" s="578" t="s">
        <v>230</v>
      </c>
      <c r="Q316" s="578" t="s">
        <v>230</v>
      </c>
      <c r="R316" s="578" t="s">
        <v>3190</v>
      </c>
      <c r="S316" s="578" t="s">
        <v>528</v>
      </c>
      <c r="T316" s="578" t="s">
        <v>742</v>
      </c>
      <c r="U316" s="578" t="s">
        <v>2368</v>
      </c>
      <c r="V316" s="578" t="s">
        <v>2351</v>
      </c>
      <c r="W316" s="581" t="s">
        <v>1541</v>
      </c>
      <c r="X316" s="589" t="s">
        <v>361</v>
      </c>
      <c r="Y316" s="286"/>
      <c r="Z316" s="585"/>
      <c r="AA316" s="585"/>
    </row>
    <row r="317" spans="1:27" s="551" customFormat="1" ht="11.4" customHeight="1">
      <c r="A317" s="286"/>
      <c r="B317" s="475" t="s">
        <v>362</v>
      </c>
      <c r="C317" s="577" t="s">
        <v>2680</v>
      </c>
      <c r="D317" s="578" t="s">
        <v>4346</v>
      </c>
      <c r="E317" s="578" t="s">
        <v>4426</v>
      </c>
      <c r="F317" s="578" t="s">
        <v>230</v>
      </c>
      <c r="G317" s="578" t="s">
        <v>3496</v>
      </c>
      <c r="H317" s="578" t="s">
        <v>4387</v>
      </c>
      <c r="I317" s="578" t="s">
        <v>230</v>
      </c>
      <c r="J317" s="578" t="s">
        <v>4347</v>
      </c>
      <c r="K317" s="578" t="s">
        <v>3299</v>
      </c>
      <c r="L317" s="579" t="s">
        <v>3596</v>
      </c>
      <c r="M317" s="580" t="s">
        <v>230</v>
      </c>
      <c r="N317" s="578" t="s">
        <v>3974</v>
      </c>
      <c r="O317" s="578" t="s">
        <v>4277</v>
      </c>
      <c r="P317" s="578" t="s">
        <v>230</v>
      </c>
      <c r="Q317" s="578" t="s">
        <v>1579</v>
      </c>
      <c r="R317" s="578" t="s">
        <v>857</v>
      </c>
      <c r="S317" s="578" t="s">
        <v>4095</v>
      </c>
      <c r="T317" s="578" t="s">
        <v>4372</v>
      </c>
      <c r="U317" s="578" t="s">
        <v>4477</v>
      </c>
      <c r="V317" s="578" t="s">
        <v>4487</v>
      </c>
      <c r="W317" s="581" t="s">
        <v>3828</v>
      </c>
      <c r="X317" s="590" t="s">
        <v>362</v>
      </c>
      <c r="Y317" s="286"/>
      <c r="Z317" s="585"/>
      <c r="AA317" s="585"/>
    </row>
    <row r="318" spans="1:27" s="551" customFormat="1" ht="11.4" customHeight="1">
      <c r="A318" s="286"/>
      <c r="B318" s="475" t="s">
        <v>4776</v>
      </c>
      <c r="C318" s="577" t="s">
        <v>2704</v>
      </c>
      <c r="D318" s="578" t="s">
        <v>4200</v>
      </c>
      <c r="E318" s="578" t="s">
        <v>4484</v>
      </c>
      <c r="F318" s="578" t="s">
        <v>230</v>
      </c>
      <c r="G318" s="578" t="s">
        <v>2776</v>
      </c>
      <c r="H318" s="578" t="s">
        <v>2662</v>
      </c>
      <c r="I318" s="578" t="s">
        <v>230</v>
      </c>
      <c r="J318" s="578" t="s">
        <v>1349</v>
      </c>
      <c r="K318" s="578" t="s">
        <v>2188</v>
      </c>
      <c r="L318" s="579" t="s">
        <v>3473</v>
      </c>
      <c r="M318" s="580" t="s">
        <v>1588</v>
      </c>
      <c r="N318" s="578" t="s">
        <v>665</v>
      </c>
      <c r="O318" s="578" t="s">
        <v>1933</v>
      </c>
      <c r="P318" s="578" t="s">
        <v>230</v>
      </c>
      <c r="Q318" s="578" t="s">
        <v>4400</v>
      </c>
      <c r="R318" s="578" t="s">
        <v>2056</v>
      </c>
      <c r="S318" s="578" t="s">
        <v>2525</v>
      </c>
      <c r="T318" s="578" t="s">
        <v>4360</v>
      </c>
      <c r="U318" s="578" t="s">
        <v>4420</v>
      </c>
      <c r="V318" s="578" t="s">
        <v>4471</v>
      </c>
      <c r="W318" s="581" t="s">
        <v>230</v>
      </c>
      <c r="X318" s="590" t="s">
        <v>4776</v>
      </c>
      <c r="Y318" s="286"/>
      <c r="Z318" s="585"/>
      <c r="AA318" s="585"/>
    </row>
    <row r="319" spans="1:27" s="438" customFormat="1" ht="11.4" customHeight="1">
      <c r="A319" s="284" t="s">
        <v>154</v>
      </c>
      <c r="B319" s="467" t="s">
        <v>37</v>
      </c>
      <c r="C319" s="570" t="s">
        <v>1462</v>
      </c>
      <c r="D319" s="571" t="s">
        <v>3278</v>
      </c>
      <c r="E319" s="571" t="s">
        <v>900</v>
      </c>
      <c r="F319" s="571" t="s">
        <v>4332</v>
      </c>
      <c r="G319" s="571" t="s">
        <v>2355</v>
      </c>
      <c r="H319" s="571" t="s">
        <v>2443</v>
      </c>
      <c r="I319" s="571" t="s">
        <v>902</v>
      </c>
      <c r="J319" s="571" t="s">
        <v>3114</v>
      </c>
      <c r="K319" s="571" t="s">
        <v>2401</v>
      </c>
      <c r="L319" s="572" t="s">
        <v>682</v>
      </c>
      <c r="M319" s="573" t="s">
        <v>1476</v>
      </c>
      <c r="N319" s="571" t="s">
        <v>4200</v>
      </c>
      <c r="O319" s="571" t="s">
        <v>4587</v>
      </c>
      <c r="P319" s="571" t="s">
        <v>4066</v>
      </c>
      <c r="Q319" s="571" t="s">
        <v>1975</v>
      </c>
      <c r="R319" s="571" t="s">
        <v>1563</v>
      </c>
      <c r="S319" s="571" t="s">
        <v>3879</v>
      </c>
      <c r="T319" s="571" t="s">
        <v>4304</v>
      </c>
      <c r="U319" s="571" t="s">
        <v>4357</v>
      </c>
      <c r="V319" s="571" t="s">
        <v>2934</v>
      </c>
      <c r="W319" s="574" t="s">
        <v>824</v>
      </c>
      <c r="X319" s="587" t="s">
        <v>37</v>
      </c>
      <c r="Y319" s="284" t="s">
        <v>154</v>
      </c>
      <c r="Z319" s="576"/>
      <c r="AA319" s="576"/>
    </row>
    <row r="320" spans="1:27" s="551" customFormat="1" ht="11.4" customHeight="1">
      <c r="A320" s="286"/>
      <c r="B320" s="473" t="s">
        <v>38</v>
      </c>
      <c r="C320" s="577" t="s">
        <v>4481</v>
      </c>
      <c r="D320" s="578" t="s">
        <v>1943</v>
      </c>
      <c r="E320" s="578" t="s">
        <v>4305</v>
      </c>
      <c r="F320" s="578" t="s">
        <v>3815</v>
      </c>
      <c r="G320" s="578" t="s">
        <v>2954</v>
      </c>
      <c r="H320" s="578" t="s">
        <v>4299</v>
      </c>
      <c r="I320" s="578" t="s">
        <v>1750</v>
      </c>
      <c r="J320" s="578" t="s">
        <v>896</v>
      </c>
      <c r="K320" s="578" t="s">
        <v>3962</v>
      </c>
      <c r="L320" s="579" t="s">
        <v>1586</v>
      </c>
      <c r="M320" s="580" t="s">
        <v>2362</v>
      </c>
      <c r="N320" s="578" t="s">
        <v>2828</v>
      </c>
      <c r="O320" s="578" t="s">
        <v>3921</v>
      </c>
      <c r="P320" s="578" t="s">
        <v>2401</v>
      </c>
      <c r="Q320" s="578" t="s">
        <v>4393</v>
      </c>
      <c r="R320" s="578" t="s">
        <v>3282</v>
      </c>
      <c r="S320" s="578" t="s">
        <v>412</v>
      </c>
      <c r="T320" s="578" t="s">
        <v>2594</v>
      </c>
      <c r="U320" s="578" t="s">
        <v>2814</v>
      </c>
      <c r="V320" s="578" t="s">
        <v>2776</v>
      </c>
      <c r="W320" s="581" t="s">
        <v>2468</v>
      </c>
      <c r="X320" s="588" t="s">
        <v>38</v>
      </c>
      <c r="Y320" s="286"/>
      <c r="Z320" s="585"/>
      <c r="AA320" s="585"/>
    </row>
    <row r="321" spans="1:27" s="551" customFormat="1" ht="11.4" customHeight="1">
      <c r="A321" s="286"/>
      <c r="B321" s="474" t="s">
        <v>361</v>
      </c>
      <c r="C321" s="577" t="s">
        <v>538</v>
      </c>
      <c r="D321" s="578" t="s">
        <v>745</v>
      </c>
      <c r="E321" s="578" t="s">
        <v>4388</v>
      </c>
      <c r="F321" s="578" t="s">
        <v>1569</v>
      </c>
      <c r="G321" s="578" t="s">
        <v>1548</v>
      </c>
      <c r="H321" s="578" t="s">
        <v>4402</v>
      </c>
      <c r="I321" s="578" t="s">
        <v>1540</v>
      </c>
      <c r="J321" s="578" t="s">
        <v>4284</v>
      </c>
      <c r="K321" s="578" t="s">
        <v>4364</v>
      </c>
      <c r="L321" s="579" t="s">
        <v>2635</v>
      </c>
      <c r="M321" s="580" t="s">
        <v>871</v>
      </c>
      <c r="N321" s="578" t="s">
        <v>4394</v>
      </c>
      <c r="O321" s="578" t="s">
        <v>3467</v>
      </c>
      <c r="P321" s="578" t="s">
        <v>4339</v>
      </c>
      <c r="Q321" s="578" t="s">
        <v>4404</v>
      </c>
      <c r="R321" s="578" t="s">
        <v>824</v>
      </c>
      <c r="S321" s="578" t="s">
        <v>3487</v>
      </c>
      <c r="T321" s="578" t="s">
        <v>2815</v>
      </c>
      <c r="U321" s="578" t="s">
        <v>4351</v>
      </c>
      <c r="V321" s="578" t="s">
        <v>977</v>
      </c>
      <c r="W321" s="581" t="s">
        <v>3375</v>
      </c>
      <c r="X321" s="589" t="s">
        <v>361</v>
      </c>
      <c r="Y321" s="286"/>
      <c r="Z321" s="585"/>
      <c r="AA321" s="585"/>
    </row>
    <row r="322" spans="1:27" s="551" customFormat="1" ht="11.4" customHeight="1">
      <c r="A322" s="286"/>
      <c r="B322" s="475" t="s">
        <v>362</v>
      </c>
      <c r="C322" s="577" t="s">
        <v>3573</v>
      </c>
      <c r="D322" s="578" t="s">
        <v>2045</v>
      </c>
      <c r="E322" s="578" t="s">
        <v>1527</v>
      </c>
      <c r="F322" s="578" t="s">
        <v>3815</v>
      </c>
      <c r="G322" s="578" t="s">
        <v>2413</v>
      </c>
      <c r="H322" s="578" t="s">
        <v>4633</v>
      </c>
      <c r="I322" s="578" t="s">
        <v>4200</v>
      </c>
      <c r="J322" s="578" t="s">
        <v>2023</v>
      </c>
      <c r="K322" s="578" t="s">
        <v>2461</v>
      </c>
      <c r="L322" s="579" t="s">
        <v>2182</v>
      </c>
      <c r="M322" s="580" t="s">
        <v>2350</v>
      </c>
      <c r="N322" s="578" t="s">
        <v>729</v>
      </c>
      <c r="O322" s="578" t="s">
        <v>3810</v>
      </c>
      <c r="P322" s="578" t="s">
        <v>1944</v>
      </c>
      <c r="Q322" s="578" t="s">
        <v>3731</v>
      </c>
      <c r="R322" s="578" t="s">
        <v>970</v>
      </c>
      <c r="S322" s="578" t="s">
        <v>1826</v>
      </c>
      <c r="T322" s="578" t="s">
        <v>1831</v>
      </c>
      <c r="U322" s="578" t="s">
        <v>2304</v>
      </c>
      <c r="V322" s="578" t="s">
        <v>4315</v>
      </c>
      <c r="W322" s="581" t="s">
        <v>869</v>
      </c>
      <c r="X322" s="590" t="s">
        <v>362</v>
      </c>
      <c r="Y322" s="286"/>
      <c r="Z322" s="585"/>
      <c r="AA322" s="585"/>
    </row>
    <row r="323" spans="1:27" s="551" customFormat="1" ht="11.4" customHeight="1">
      <c r="A323" s="286"/>
      <c r="B323" s="475" t="s">
        <v>4776</v>
      </c>
      <c r="C323" s="577" t="s">
        <v>4123</v>
      </c>
      <c r="D323" s="578" t="s">
        <v>2265</v>
      </c>
      <c r="E323" s="578" t="s">
        <v>2567</v>
      </c>
      <c r="F323" s="578" t="s">
        <v>230</v>
      </c>
      <c r="G323" s="578" t="s">
        <v>1840</v>
      </c>
      <c r="H323" s="578" t="s">
        <v>3464</v>
      </c>
      <c r="I323" s="578" t="s">
        <v>230</v>
      </c>
      <c r="J323" s="578" t="s">
        <v>4554</v>
      </c>
      <c r="K323" s="578" t="s">
        <v>827</v>
      </c>
      <c r="L323" s="579" t="s">
        <v>3397</v>
      </c>
      <c r="M323" s="580" t="s">
        <v>2689</v>
      </c>
      <c r="N323" s="578" t="s">
        <v>4622</v>
      </c>
      <c r="O323" s="578" t="s">
        <v>1768</v>
      </c>
      <c r="P323" s="578" t="s">
        <v>3608</v>
      </c>
      <c r="Q323" s="578" t="s">
        <v>878</v>
      </c>
      <c r="R323" s="578" t="s">
        <v>2372</v>
      </c>
      <c r="S323" s="578" t="s">
        <v>3462</v>
      </c>
      <c r="T323" s="578" t="s">
        <v>4326</v>
      </c>
      <c r="U323" s="578" t="s">
        <v>3170</v>
      </c>
      <c r="V323" s="578" t="s">
        <v>2369</v>
      </c>
      <c r="W323" s="581" t="s">
        <v>1607</v>
      </c>
      <c r="X323" s="590" t="s">
        <v>4776</v>
      </c>
      <c r="Y323" s="286"/>
      <c r="Z323" s="585"/>
      <c r="AA323" s="585"/>
    </row>
    <row r="324" spans="1:27" s="438" customFormat="1" ht="11.4" customHeight="1">
      <c r="A324" s="284" t="s">
        <v>155</v>
      </c>
      <c r="B324" s="467" t="s">
        <v>37</v>
      </c>
      <c r="C324" s="570" t="s">
        <v>3324</v>
      </c>
      <c r="D324" s="571" t="s">
        <v>4269</v>
      </c>
      <c r="E324" s="571" t="s">
        <v>967</v>
      </c>
      <c r="F324" s="571" t="s">
        <v>230</v>
      </c>
      <c r="G324" s="571" t="s">
        <v>2152</v>
      </c>
      <c r="H324" s="571" t="s">
        <v>230</v>
      </c>
      <c r="I324" s="571" t="s">
        <v>230</v>
      </c>
      <c r="J324" s="571" t="s">
        <v>230</v>
      </c>
      <c r="K324" s="571" t="s">
        <v>2271</v>
      </c>
      <c r="L324" s="572" t="s">
        <v>4611</v>
      </c>
      <c r="M324" s="573" t="s">
        <v>230</v>
      </c>
      <c r="N324" s="571" t="s">
        <v>4351</v>
      </c>
      <c r="O324" s="571" t="s">
        <v>1991</v>
      </c>
      <c r="P324" s="571" t="s">
        <v>47</v>
      </c>
      <c r="Q324" s="571" t="s">
        <v>230</v>
      </c>
      <c r="R324" s="571" t="s">
        <v>3538</v>
      </c>
      <c r="S324" s="571" t="s">
        <v>745</v>
      </c>
      <c r="T324" s="571" t="s">
        <v>4363</v>
      </c>
      <c r="U324" s="571" t="s">
        <v>4345</v>
      </c>
      <c r="V324" s="571" t="s">
        <v>784</v>
      </c>
      <c r="W324" s="574" t="s">
        <v>230</v>
      </c>
      <c r="X324" s="587" t="s">
        <v>37</v>
      </c>
      <c r="Y324" s="284" t="s">
        <v>155</v>
      </c>
      <c r="Z324" s="576"/>
      <c r="AA324" s="576"/>
    </row>
    <row r="325" spans="1:27" s="551" customFormat="1" ht="11.4" customHeight="1">
      <c r="A325" s="286"/>
      <c r="B325" s="473" t="s">
        <v>38</v>
      </c>
      <c r="C325" s="577" t="s">
        <v>3686</v>
      </c>
      <c r="D325" s="578" t="s">
        <v>2350</v>
      </c>
      <c r="E325" s="578" t="s">
        <v>2152</v>
      </c>
      <c r="F325" s="578" t="s">
        <v>230</v>
      </c>
      <c r="G325" s="578" t="s">
        <v>1403</v>
      </c>
      <c r="H325" s="578" t="s">
        <v>230</v>
      </c>
      <c r="I325" s="578" t="s">
        <v>230</v>
      </c>
      <c r="J325" s="578" t="s">
        <v>230</v>
      </c>
      <c r="K325" s="578" t="s">
        <v>4284</v>
      </c>
      <c r="L325" s="579" t="s">
        <v>1981</v>
      </c>
      <c r="M325" s="580" t="s">
        <v>230</v>
      </c>
      <c r="N325" s="578" t="s">
        <v>3909</v>
      </c>
      <c r="O325" s="578" t="s">
        <v>2090</v>
      </c>
      <c r="P325" s="578" t="s">
        <v>47</v>
      </c>
      <c r="Q325" s="578" t="s">
        <v>230</v>
      </c>
      <c r="R325" s="578" t="s">
        <v>1526</v>
      </c>
      <c r="S325" s="578" t="s">
        <v>2045</v>
      </c>
      <c r="T325" s="578" t="s">
        <v>3968</v>
      </c>
      <c r="U325" s="578" t="s">
        <v>977</v>
      </c>
      <c r="V325" s="578" t="s">
        <v>1602</v>
      </c>
      <c r="W325" s="581" t="s">
        <v>230</v>
      </c>
      <c r="X325" s="588" t="s">
        <v>38</v>
      </c>
      <c r="Y325" s="286"/>
      <c r="Z325" s="585"/>
      <c r="AA325" s="585"/>
    </row>
    <row r="326" spans="1:27" s="551" customFormat="1" ht="11.4" customHeight="1">
      <c r="A326" s="286"/>
      <c r="B326" s="474" t="s">
        <v>361</v>
      </c>
      <c r="C326" s="577" t="s">
        <v>3041</v>
      </c>
      <c r="D326" s="578" t="s">
        <v>2095</v>
      </c>
      <c r="E326" s="578" t="s">
        <v>4603</v>
      </c>
      <c r="F326" s="578" t="s">
        <v>230</v>
      </c>
      <c r="G326" s="578" t="s">
        <v>2443</v>
      </c>
      <c r="H326" s="578" t="s">
        <v>230</v>
      </c>
      <c r="I326" s="578" t="s">
        <v>230</v>
      </c>
      <c r="J326" s="578" t="s">
        <v>230</v>
      </c>
      <c r="K326" s="578" t="s">
        <v>4317</v>
      </c>
      <c r="L326" s="579" t="s">
        <v>1571</v>
      </c>
      <c r="M326" s="580" t="s">
        <v>230</v>
      </c>
      <c r="N326" s="578" t="s">
        <v>4469</v>
      </c>
      <c r="O326" s="578" t="s">
        <v>3131</v>
      </c>
      <c r="P326" s="578" t="s">
        <v>47</v>
      </c>
      <c r="Q326" s="578" t="s">
        <v>230</v>
      </c>
      <c r="R326" s="578" t="s">
        <v>230</v>
      </c>
      <c r="S326" s="578" t="s">
        <v>3409</v>
      </c>
      <c r="T326" s="578" t="s">
        <v>3409</v>
      </c>
      <c r="U326" s="578" t="s">
        <v>1833</v>
      </c>
      <c r="V326" s="578" t="s">
        <v>2012</v>
      </c>
      <c r="W326" s="581" t="s">
        <v>230</v>
      </c>
      <c r="X326" s="589" t="s">
        <v>361</v>
      </c>
      <c r="Y326" s="286"/>
      <c r="Z326" s="585"/>
      <c r="AA326" s="585"/>
    </row>
    <row r="327" spans="1:27" s="551" customFormat="1" ht="11.4" customHeight="1">
      <c r="A327" s="286"/>
      <c r="B327" s="475" t="s">
        <v>362</v>
      </c>
      <c r="C327" s="577" t="s">
        <v>1569</v>
      </c>
      <c r="D327" s="578" t="s">
        <v>756</v>
      </c>
      <c r="E327" s="578" t="s">
        <v>4539</v>
      </c>
      <c r="F327" s="578" t="s">
        <v>230</v>
      </c>
      <c r="G327" s="578" t="s">
        <v>4539</v>
      </c>
      <c r="H327" s="578" t="s">
        <v>230</v>
      </c>
      <c r="I327" s="578" t="s">
        <v>230</v>
      </c>
      <c r="J327" s="578" t="s">
        <v>230</v>
      </c>
      <c r="K327" s="578" t="s">
        <v>4359</v>
      </c>
      <c r="L327" s="579" t="s">
        <v>4329</v>
      </c>
      <c r="M327" s="580" t="s">
        <v>230</v>
      </c>
      <c r="N327" s="578" t="s">
        <v>4648</v>
      </c>
      <c r="O327" s="578" t="s">
        <v>3314</v>
      </c>
      <c r="P327" s="578" t="s">
        <v>47</v>
      </c>
      <c r="Q327" s="578" t="s">
        <v>230</v>
      </c>
      <c r="R327" s="578" t="s">
        <v>4356</v>
      </c>
      <c r="S327" s="578" t="s">
        <v>900</v>
      </c>
      <c r="T327" s="578" t="s">
        <v>4372</v>
      </c>
      <c r="U327" s="578" t="s">
        <v>2403</v>
      </c>
      <c r="V327" s="578" t="s">
        <v>1853</v>
      </c>
      <c r="W327" s="581" t="s">
        <v>230</v>
      </c>
      <c r="X327" s="590" t="s">
        <v>362</v>
      </c>
      <c r="Y327" s="286"/>
      <c r="Z327" s="585"/>
      <c r="AA327" s="585"/>
    </row>
    <row r="328" spans="1:27" s="551" customFormat="1" ht="11.4" customHeight="1">
      <c r="A328" s="286"/>
      <c r="B328" s="475" t="s">
        <v>4776</v>
      </c>
      <c r="C328" s="577" t="s">
        <v>4326</v>
      </c>
      <c r="D328" s="578" t="s">
        <v>2804</v>
      </c>
      <c r="E328" s="578" t="s">
        <v>4397</v>
      </c>
      <c r="F328" s="578" t="s">
        <v>230</v>
      </c>
      <c r="G328" s="578" t="s">
        <v>4595</v>
      </c>
      <c r="H328" s="578" t="s">
        <v>230</v>
      </c>
      <c r="I328" s="578" t="s">
        <v>230</v>
      </c>
      <c r="J328" s="578" t="s">
        <v>230</v>
      </c>
      <c r="K328" s="578" t="s">
        <v>4149</v>
      </c>
      <c r="L328" s="579" t="s">
        <v>711</v>
      </c>
      <c r="M328" s="580" t="s">
        <v>230</v>
      </c>
      <c r="N328" s="578" t="s">
        <v>4402</v>
      </c>
      <c r="O328" s="578" t="s">
        <v>3699</v>
      </c>
      <c r="P328" s="578" t="s">
        <v>230</v>
      </c>
      <c r="Q328" s="578" t="s">
        <v>230</v>
      </c>
      <c r="R328" s="578" t="s">
        <v>2036</v>
      </c>
      <c r="S328" s="578" t="s">
        <v>3196</v>
      </c>
      <c r="T328" s="578" t="s">
        <v>4291</v>
      </c>
      <c r="U328" s="578" t="s">
        <v>4322</v>
      </c>
      <c r="V328" s="578" t="s">
        <v>803</v>
      </c>
      <c r="W328" s="581" t="s">
        <v>230</v>
      </c>
      <c r="X328" s="590" t="s">
        <v>4776</v>
      </c>
      <c r="Y328" s="286"/>
      <c r="Z328" s="585"/>
      <c r="AA328" s="585"/>
    </row>
    <row r="329" spans="1:27" s="438" customFormat="1" ht="11.4" customHeight="1">
      <c r="A329" s="284" t="s">
        <v>156</v>
      </c>
      <c r="B329" s="467" t="s">
        <v>37</v>
      </c>
      <c r="C329" s="570" t="s">
        <v>689</v>
      </c>
      <c r="D329" s="571" t="s">
        <v>2815</v>
      </c>
      <c r="E329" s="571" t="s">
        <v>2828</v>
      </c>
      <c r="F329" s="571" t="s">
        <v>230</v>
      </c>
      <c r="G329" s="571" t="s">
        <v>4460</v>
      </c>
      <c r="H329" s="571" t="s">
        <v>878</v>
      </c>
      <c r="I329" s="571" t="s">
        <v>230</v>
      </c>
      <c r="J329" s="571" t="s">
        <v>598</v>
      </c>
      <c r="K329" s="571" t="s">
        <v>998</v>
      </c>
      <c r="L329" s="572" t="s">
        <v>4425</v>
      </c>
      <c r="M329" s="573" t="s">
        <v>2018</v>
      </c>
      <c r="N329" s="571" t="s">
        <v>4394</v>
      </c>
      <c r="O329" s="571" t="s">
        <v>4440</v>
      </c>
      <c r="P329" s="571" t="s">
        <v>485</v>
      </c>
      <c r="Q329" s="571" t="s">
        <v>937</v>
      </c>
      <c r="R329" s="571" t="s">
        <v>3570</v>
      </c>
      <c r="S329" s="571" t="s">
        <v>2715</v>
      </c>
      <c r="T329" s="571" t="s">
        <v>4342</v>
      </c>
      <c r="U329" s="571" t="s">
        <v>1209</v>
      </c>
      <c r="V329" s="571" t="s">
        <v>936</v>
      </c>
      <c r="W329" s="574" t="s">
        <v>723</v>
      </c>
      <c r="X329" s="587" t="s">
        <v>37</v>
      </c>
      <c r="Y329" s="284" t="s">
        <v>156</v>
      </c>
      <c r="Z329" s="576"/>
      <c r="AA329" s="576"/>
    </row>
    <row r="330" spans="1:27" s="551" customFormat="1" ht="11.4" customHeight="1">
      <c r="A330" s="286"/>
      <c r="B330" s="473" t="s">
        <v>38</v>
      </c>
      <c r="C330" s="577" t="s">
        <v>795</v>
      </c>
      <c r="D330" s="578" t="s">
        <v>3949</v>
      </c>
      <c r="E330" s="578" t="s">
        <v>4469</v>
      </c>
      <c r="F330" s="578" t="s">
        <v>4471</v>
      </c>
      <c r="G330" s="578" t="s">
        <v>4328</v>
      </c>
      <c r="H330" s="578" t="s">
        <v>4287</v>
      </c>
      <c r="I330" s="578" t="s">
        <v>2223</v>
      </c>
      <c r="J330" s="578" t="s">
        <v>3835</v>
      </c>
      <c r="K330" s="578" t="s">
        <v>1558</v>
      </c>
      <c r="L330" s="579" t="s">
        <v>1882</v>
      </c>
      <c r="M330" s="580" t="s">
        <v>230</v>
      </c>
      <c r="N330" s="578" t="s">
        <v>1651</v>
      </c>
      <c r="O330" s="578" t="s">
        <v>525</v>
      </c>
      <c r="P330" s="578" t="s">
        <v>2367</v>
      </c>
      <c r="Q330" s="578" t="s">
        <v>2702</v>
      </c>
      <c r="R330" s="578" t="s">
        <v>997</v>
      </c>
      <c r="S330" s="578" t="s">
        <v>1257</v>
      </c>
      <c r="T330" s="578" t="s">
        <v>542</v>
      </c>
      <c r="U330" s="578" t="s">
        <v>3284</v>
      </c>
      <c r="V330" s="578" t="s">
        <v>948</v>
      </c>
      <c r="W330" s="581" t="s">
        <v>230</v>
      </c>
      <c r="X330" s="588" t="s">
        <v>38</v>
      </c>
      <c r="Y330" s="286"/>
      <c r="Z330" s="585"/>
      <c r="AA330" s="585"/>
    </row>
    <row r="331" spans="1:27" s="551" customFormat="1" ht="11.4" customHeight="1">
      <c r="A331" s="286"/>
      <c r="B331" s="474" t="s">
        <v>361</v>
      </c>
      <c r="C331" s="577" t="s">
        <v>538</v>
      </c>
      <c r="D331" s="578" t="s">
        <v>1549</v>
      </c>
      <c r="E331" s="578" t="s">
        <v>4550</v>
      </c>
      <c r="F331" s="578" t="s">
        <v>230</v>
      </c>
      <c r="G331" s="578" t="s">
        <v>4494</v>
      </c>
      <c r="H331" s="578" t="s">
        <v>1460</v>
      </c>
      <c r="I331" s="578" t="s">
        <v>230</v>
      </c>
      <c r="J331" s="578" t="s">
        <v>1596</v>
      </c>
      <c r="K331" s="578" t="s">
        <v>3940</v>
      </c>
      <c r="L331" s="579" t="s">
        <v>1559</v>
      </c>
      <c r="M331" s="580" t="s">
        <v>230</v>
      </c>
      <c r="N331" s="578" t="s">
        <v>1787</v>
      </c>
      <c r="O331" s="578" t="s">
        <v>3608</v>
      </c>
      <c r="P331" s="578" t="s">
        <v>4485</v>
      </c>
      <c r="Q331" s="578" t="s">
        <v>1877</v>
      </c>
      <c r="R331" s="578" t="s">
        <v>700</v>
      </c>
      <c r="S331" s="578" t="s">
        <v>2461</v>
      </c>
      <c r="T331" s="578" t="s">
        <v>1644</v>
      </c>
      <c r="U331" s="578" t="s">
        <v>230</v>
      </c>
      <c r="V331" s="578" t="s">
        <v>3802</v>
      </c>
      <c r="W331" s="581" t="s">
        <v>2803</v>
      </c>
      <c r="X331" s="589" t="s">
        <v>361</v>
      </c>
      <c r="Y331" s="286"/>
      <c r="Z331" s="585"/>
      <c r="AA331" s="585"/>
    </row>
    <row r="332" spans="1:27" s="551" customFormat="1" ht="11.4" customHeight="1">
      <c r="A332" s="286"/>
      <c r="B332" s="475" t="s">
        <v>362</v>
      </c>
      <c r="C332" s="577" t="s">
        <v>2252</v>
      </c>
      <c r="D332" s="578" t="s">
        <v>230</v>
      </c>
      <c r="E332" s="578" t="s">
        <v>4548</v>
      </c>
      <c r="F332" s="578" t="s">
        <v>4373</v>
      </c>
      <c r="G332" s="578" t="s">
        <v>4168</v>
      </c>
      <c r="H332" s="578" t="s">
        <v>4449</v>
      </c>
      <c r="I332" s="578" t="s">
        <v>4385</v>
      </c>
      <c r="J332" s="578" t="s">
        <v>450</v>
      </c>
      <c r="K332" s="578" t="s">
        <v>3567</v>
      </c>
      <c r="L332" s="579" t="s">
        <v>2784</v>
      </c>
      <c r="M332" s="580" t="s">
        <v>230</v>
      </c>
      <c r="N332" s="578" t="s">
        <v>732</v>
      </c>
      <c r="O332" s="578" t="s">
        <v>3048</v>
      </c>
      <c r="P332" s="578" t="s">
        <v>1985</v>
      </c>
      <c r="Q332" s="578" t="s">
        <v>2841</v>
      </c>
      <c r="R332" s="578" t="s">
        <v>1559</v>
      </c>
      <c r="S332" s="578" t="s">
        <v>806</v>
      </c>
      <c r="T332" s="578" t="s">
        <v>4337</v>
      </c>
      <c r="U332" s="578" t="s">
        <v>1622</v>
      </c>
      <c r="V332" s="578" t="s">
        <v>3774</v>
      </c>
      <c r="W332" s="581" t="s">
        <v>2805</v>
      </c>
      <c r="X332" s="590" t="s">
        <v>362</v>
      </c>
      <c r="Y332" s="286"/>
      <c r="Z332" s="585"/>
      <c r="AA332" s="585"/>
    </row>
    <row r="333" spans="1:27" s="551" customFormat="1" ht="11.4" customHeight="1">
      <c r="A333" s="286"/>
      <c r="B333" s="475" t="s">
        <v>4776</v>
      </c>
      <c r="C333" s="577" t="s">
        <v>4123</v>
      </c>
      <c r="D333" s="578" t="s">
        <v>1281</v>
      </c>
      <c r="E333" s="578" t="s">
        <v>2626</v>
      </c>
      <c r="F333" s="578" t="s">
        <v>1548</v>
      </c>
      <c r="G333" s="578" t="s">
        <v>5377</v>
      </c>
      <c r="H333" s="578" t="s">
        <v>4404</v>
      </c>
      <c r="I333" s="578" t="s">
        <v>3419</v>
      </c>
      <c r="J333" s="578" t="s">
        <v>697</v>
      </c>
      <c r="K333" s="578" t="s">
        <v>3055</v>
      </c>
      <c r="L333" s="579" t="s">
        <v>3536</v>
      </c>
      <c r="M333" s="580" t="s">
        <v>230</v>
      </c>
      <c r="N333" s="578" t="s">
        <v>3578</v>
      </c>
      <c r="O333" s="578" t="s">
        <v>4556</v>
      </c>
      <c r="P333" s="578" t="s">
        <v>230</v>
      </c>
      <c r="Q333" s="578" t="s">
        <v>2604</v>
      </c>
      <c r="R333" s="578" t="s">
        <v>4480</v>
      </c>
      <c r="S333" s="578" t="s">
        <v>3053</v>
      </c>
      <c r="T333" s="578" t="s">
        <v>3389</v>
      </c>
      <c r="U333" s="578" t="s">
        <v>4494</v>
      </c>
      <c r="V333" s="578" t="s">
        <v>2680</v>
      </c>
      <c r="W333" s="581" t="s">
        <v>1441</v>
      </c>
      <c r="X333" s="590" t="s">
        <v>4776</v>
      </c>
      <c r="Y333" s="286"/>
      <c r="Z333" s="585"/>
      <c r="AA333" s="585"/>
    </row>
    <row r="334" spans="1:27" s="438" customFormat="1" ht="11.4" customHeight="1">
      <c r="A334" s="278" t="s">
        <v>28</v>
      </c>
      <c r="B334" s="61" t="s">
        <v>37</v>
      </c>
      <c r="C334" s="554" t="s">
        <v>3388</v>
      </c>
      <c r="D334" s="555" t="s">
        <v>771</v>
      </c>
      <c r="E334" s="555" t="s">
        <v>2629</v>
      </c>
      <c r="F334" s="555" t="s">
        <v>3862</v>
      </c>
      <c r="G334" s="555" t="s">
        <v>2082</v>
      </c>
      <c r="H334" s="555" t="s">
        <v>1902</v>
      </c>
      <c r="I334" s="555" t="s">
        <v>3802</v>
      </c>
      <c r="J334" s="555" t="s">
        <v>655</v>
      </c>
      <c r="K334" s="555" t="s">
        <v>3192</v>
      </c>
      <c r="L334" s="556" t="s">
        <v>4324</v>
      </c>
      <c r="M334" s="557" t="s">
        <v>2003</v>
      </c>
      <c r="N334" s="555" t="s">
        <v>4386</v>
      </c>
      <c r="O334" s="555" t="s">
        <v>3389</v>
      </c>
      <c r="P334" s="555" t="s">
        <v>4473</v>
      </c>
      <c r="Q334" s="555" t="s">
        <v>3120</v>
      </c>
      <c r="R334" s="555" t="s">
        <v>3077</v>
      </c>
      <c r="S334" s="555" t="s">
        <v>3222</v>
      </c>
      <c r="T334" s="555" t="s">
        <v>2344</v>
      </c>
      <c r="U334" s="555" t="s">
        <v>3823</v>
      </c>
      <c r="V334" s="555" t="s">
        <v>3096</v>
      </c>
      <c r="W334" s="558" t="s">
        <v>4620</v>
      </c>
      <c r="X334" s="559" t="s">
        <v>37</v>
      </c>
      <c r="Y334" s="278" t="s">
        <v>28</v>
      </c>
      <c r="Z334" s="543"/>
      <c r="AA334" s="543"/>
    </row>
    <row r="335" spans="1:27" s="551" customFormat="1" ht="11.4" customHeight="1">
      <c r="A335" s="279"/>
      <c r="B335" s="48" t="s">
        <v>38</v>
      </c>
      <c r="C335" s="560" t="s">
        <v>1888</v>
      </c>
      <c r="D335" s="561" t="s">
        <v>2676</v>
      </c>
      <c r="E335" s="561" t="s">
        <v>4457</v>
      </c>
      <c r="F335" s="561" t="s">
        <v>230</v>
      </c>
      <c r="G335" s="561" t="s">
        <v>2467</v>
      </c>
      <c r="H335" s="561" t="s">
        <v>230</v>
      </c>
      <c r="I335" s="561" t="s">
        <v>230</v>
      </c>
      <c r="J335" s="561" t="s">
        <v>4436</v>
      </c>
      <c r="K335" s="561" t="s">
        <v>1881</v>
      </c>
      <c r="L335" s="562" t="s">
        <v>4356</v>
      </c>
      <c r="M335" s="563" t="s">
        <v>973</v>
      </c>
      <c r="N335" s="561" t="s">
        <v>2109</v>
      </c>
      <c r="O335" s="561" t="s">
        <v>4416</v>
      </c>
      <c r="P335" s="561" t="s">
        <v>1560</v>
      </c>
      <c r="Q335" s="561" t="s">
        <v>4330</v>
      </c>
      <c r="R335" s="561" t="s">
        <v>3241</v>
      </c>
      <c r="S335" s="561" t="s">
        <v>3196</v>
      </c>
      <c r="T335" s="561" t="s">
        <v>407</v>
      </c>
      <c r="U335" s="561" t="s">
        <v>4285</v>
      </c>
      <c r="V335" s="561" t="s">
        <v>3918</v>
      </c>
      <c r="W335" s="564" t="s">
        <v>4267</v>
      </c>
      <c r="X335" s="565" t="s">
        <v>38</v>
      </c>
      <c r="Y335" s="279"/>
      <c r="Z335" s="566"/>
      <c r="AA335" s="566"/>
    </row>
    <row r="336" spans="1:27" s="551" customFormat="1" ht="11.4" customHeight="1">
      <c r="A336" s="279"/>
      <c r="B336" s="451" t="s">
        <v>361</v>
      </c>
      <c r="C336" s="560" t="s">
        <v>2737</v>
      </c>
      <c r="D336" s="561" t="s">
        <v>4391</v>
      </c>
      <c r="E336" s="561" t="s">
        <v>4374</v>
      </c>
      <c r="F336" s="561" t="s">
        <v>230</v>
      </c>
      <c r="G336" s="561" t="s">
        <v>3776</v>
      </c>
      <c r="H336" s="561" t="s">
        <v>230</v>
      </c>
      <c r="I336" s="561" t="s">
        <v>1571</v>
      </c>
      <c r="J336" s="561" t="s">
        <v>4356</v>
      </c>
      <c r="K336" s="561" t="s">
        <v>4363</v>
      </c>
      <c r="L336" s="562" t="s">
        <v>2118</v>
      </c>
      <c r="M336" s="563" t="s">
        <v>1959</v>
      </c>
      <c r="N336" s="561" t="s">
        <v>837</v>
      </c>
      <c r="O336" s="561" t="s">
        <v>1843</v>
      </c>
      <c r="P336" s="561" t="s">
        <v>694</v>
      </c>
      <c r="Q336" s="561" t="s">
        <v>2023</v>
      </c>
      <c r="R336" s="561" t="s">
        <v>473</v>
      </c>
      <c r="S336" s="561" t="s">
        <v>4509</v>
      </c>
      <c r="T336" s="561" t="s">
        <v>4359</v>
      </c>
      <c r="U336" s="561" t="s">
        <v>2152</v>
      </c>
      <c r="V336" s="561" t="s">
        <v>693</v>
      </c>
      <c r="W336" s="564" t="s">
        <v>966</v>
      </c>
      <c r="X336" s="567" t="s">
        <v>361</v>
      </c>
      <c r="Y336" s="279"/>
      <c r="Z336" s="568"/>
      <c r="AA336" s="568"/>
    </row>
    <row r="337" spans="1:27" s="551" customFormat="1" ht="11.4" customHeight="1">
      <c r="A337" s="279"/>
      <c r="B337" s="452" t="s">
        <v>362</v>
      </c>
      <c r="C337" s="560" t="s">
        <v>2368</v>
      </c>
      <c r="D337" s="561" t="s">
        <v>1446</v>
      </c>
      <c r="E337" s="561" t="s">
        <v>3804</v>
      </c>
      <c r="F337" s="561" t="s">
        <v>2252</v>
      </c>
      <c r="G337" s="561" t="s">
        <v>1424</v>
      </c>
      <c r="H337" s="561" t="s">
        <v>2615</v>
      </c>
      <c r="I337" s="561" t="s">
        <v>800</v>
      </c>
      <c r="J337" s="561" t="s">
        <v>1462</v>
      </c>
      <c r="K337" s="561" t="s">
        <v>1846</v>
      </c>
      <c r="L337" s="562" t="s">
        <v>3366</v>
      </c>
      <c r="M337" s="563" t="s">
        <v>1960</v>
      </c>
      <c r="N337" s="561" t="s">
        <v>1754</v>
      </c>
      <c r="O337" s="561" t="s">
        <v>4501</v>
      </c>
      <c r="P337" s="561" t="s">
        <v>2095</v>
      </c>
      <c r="Q337" s="561" t="s">
        <v>3603</v>
      </c>
      <c r="R337" s="561" t="s">
        <v>3148</v>
      </c>
      <c r="S337" s="561" t="s">
        <v>4505</v>
      </c>
      <c r="T337" s="561" t="s">
        <v>3367</v>
      </c>
      <c r="U337" s="561" t="s">
        <v>3100</v>
      </c>
      <c r="V337" s="561" t="s">
        <v>1446</v>
      </c>
      <c r="W337" s="564" t="s">
        <v>1588</v>
      </c>
      <c r="X337" s="569" t="s">
        <v>362</v>
      </c>
      <c r="Y337" s="279"/>
      <c r="Z337" s="568"/>
      <c r="AA337" s="568"/>
    </row>
    <row r="338" spans="1:27" s="551" customFormat="1" ht="11.4" customHeight="1">
      <c r="A338" s="280"/>
      <c r="B338" s="452" t="s">
        <v>4776</v>
      </c>
      <c r="C338" s="560" t="s">
        <v>2152</v>
      </c>
      <c r="D338" s="561" t="s">
        <v>4480</v>
      </c>
      <c r="E338" s="561" t="s">
        <v>4375</v>
      </c>
      <c r="F338" s="561" t="s">
        <v>4483</v>
      </c>
      <c r="G338" s="561" t="s">
        <v>4461</v>
      </c>
      <c r="H338" s="561" t="s">
        <v>4522</v>
      </c>
      <c r="I338" s="561" t="s">
        <v>4459</v>
      </c>
      <c r="J338" s="561" t="s">
        <v>951</v>
      </c>
      <c r="K338" s="561" t="s">
        <v>949</v>
      </c>
      <c r="L338" s="562" t="s">
        <v>4288</v>
      </c>
      <c r="M338" s="563" t="s">
        <v>3963</v>
      </c>
      <c r="N338" s="561" t="s">
        <v>851</v>
      </c>
      <c r="O338" s="561" t="s">
        <v>841</v>
      </c>
      <c r="P338" s="561" t="s">
        <v>4330</v>
      </c>
      <c r="Q338" s="561" t="s">
        <v>4115</v>
      </c>
      <c r="R338" s="561" t="s">
        <v>1750</v>
      </c>
      <c r="S338" s="561" t="s">
        <v>4449</v>
      </c>
      <c r="T338" s="561" t="s">
        <v>4401</v>
      </c>
      <c r="U338" s="561" t="s">
        <v>3207</v>
      </c>
      <c r="V338" s="561" t="s">
        <v>3834</v>
      </c>
      <c r="W338" s="564" t="s">
        <v>4315</v>
      </c>
      <c r="X338" s="569" t="s">
        <v>4776</v>
      </c>
      <c r="Y338" s="280"/>
      <c r="Z338" s="568"/>
      <c r="AA338" s="568"/>
    </row>
    <row r="339" spans="1:27" s="438" customFormat="1" ht="11.4" customHeight="1">
      <c r="A339" s="281" t="s">
        <v>29</v>
      </c>
      <c r="B339" s="52" t="s">
        <v>37</v>
      </c>
      <c r="C339" s="1347" t="s">
        <v>3386</v>
      </c>
      <c r="D339" s="1348" t="s">
        <v>4437</v>
      </c>
      <c r="E339" s="1348" t="s">
        <v>737</v>
      </c>
      <c r="F339" s="1348" t="s">
        <v>2668</v>
      </c>
      <c r="G339" s="1348" t="s">
        <v>1337</v>
      </c>
      <c r="H339" s="1348" t="s">
        <v>2265</v>
      </c>
      <c r="I339" s="1348" t="s">
        <v>4426</v>
      </c>
      <c r="J339" s="1348" t="s">
        <v>685</v>
      </c>
      <c r="K339" s="1348" t="s">
        <v>1747</v>
      </c>
      <c r="L339" s="1349" t="s">
        <v>3918</v>
      </c>
      <c r="M339" s="1350" t="s">
        <v>4205</v>
      </c>
      <c r="N339" s="1348" t="s">
        <v>4543</v>
      </c>
      <c r="O339" s="1348" t="s">
        <v>1874</v>
      </c>
      <c r="P339" s="1348" t="s">
        <v>4425</v>
      </c>
      <c r="Q339" s="1348" t="s">
        <v>1552</v>
      </c>
      <c r="R339" s="1348" t="s">
        <v>706</v>
      </c>
      <c r="S339" s="1348" t="s">
        <v>4339</v>
      </c>
      <c r="T339" s="1348" t="s">
        <v>4355</v>
      </c>
      <c r="U339" s="1348" t="s">
        <v>2338</v>
      </c>
      <c r="V339" s="1348" t="s">
        <v>1854</v>
      </c>
      <c r="W339" s="1351" t="s">
        <v>3069</v>
      </c>
      <c r="X339" s="575" t="s">
        <v>37</v>
      </c>
      <c r="Y339" s="281" t="s">
        <v>29</v>
      </c>
      <c r="Z339" s="576"/>
      <c r="AA339" s="576"/>
    </row>
    <row r="340" spans="1:27" s="551" customFormat="1" ht="11.4" customHeight="1">
      <c r="A340" s="283"/>
      <c r="B340" s="55" t="s">
        <v>38</v>
      </c>
      <c r="C340" s="1352" t="s">
        <v>3438</v>
      </c>
      <c r="D340" s="1353" t="s">
        <v>1226</v>
      </c>
      <c r="E340" s="1353" t="s">
        <v>1209</v>
      </c>
      <c r="F340" s="1353" t="s">
        <v>230</v>
      </c>
      <c r="G340" s="1353" t="s">
        <v>940</v>
      </c>
      <c r="H340" s="1353" t="s">
        <v>4327</v>
      </c>
      <c r="I340" s="1353" t="s">
        <v>230</v>
      </c>
      <c r="J340" s="1353" t="s">
        <v>758</v>
      </c>
      <c r="K340" s="1353" t="s">
        <v>1854</v>
      </c>
      <c r="L340" s="1354" t="s">
        <v>3578</v>
      </c>
      <c r="M340" s="1355" t="s">
        <v>3372</v>
      </c>
      <c r="N340" s="1353" t="s">
        <v>4483</v>
      </c>
      <c r="O340" s="1353" t="s">
        <v>4407</v>
      </c>
      <c r="P340" s="1353" t="s">
        <v>3510</v>
      </c>
      <c r="Q340" s="1353" t="s">
        <v>812</v>
      </c>
      <c r="R340" s="1353" t="s">
        <v>767</v>
      </c>
      <c r="S340" s="1353" t="s">
        <v>3109</v>
      </c>
      <c r="T340" s="1353" t="s">
        <v>826</v>
      </c>
      <c r="U340" s="1353" t="s">
        <v>3222</v>
      </c>
      <c r="V340" s="1353" t="s">
        <v>4154</v>
      </c>
      <c r="W340" s="1356" t="s">
        <v>3193</v>
      </c>
      <c r="X340" s="582" t="s">
        <v>38</v>
      </c>
      <c r="Y340" s="283"/>
      <c r="Z340" s="583"/>
      <c r="AA340" s="583"/>
    </row>
    <row r="341" spans="1:27" s="551" customFormat="1" ht="11.4" customHeight="1">
      <c r="A341" s="283"/>
      <c r="B341" s="465" t="s">
        <v>361</v>
      </c>
      <c r="C341" s="1352" t="s">
        <v>4066</v>
      </c>
      <c r="D341" s="1353" t="s">
        <v>3278</v>
      </c>
      <c r="E341" s="1353" t="s">
        <v>3307</v>
      </c>
      <c r="F341" s="1353" t="s">
        <v>4336</v>
      </c>
      <c r="G341" s="1353" t="s">
        <v>947</v>
      </c>
      <c r="H341" s="1353" t="s">
        <v>4509</v>
      </c>
      <c r="I341" s="1353" t="s">
        <v>3253</v>
      </c>
      <c r="J341" s="1353" t="s">
        <v>3859</v>
      </c>
      <c r="K341" s="1353" t="s">
        <v>4361</v>
      </c>
      <c r="L341" s="1354" t="s">
        <v>1462</v>
      </c>
      <c r="M341" s="1355" t="s">
        <v>825</v>
      </c>
      <c r="N341" s="1353" t="s">
        <v>3151</v>
      </c>
      <c r="O341" s="1353" t="s">
        <v>1971</v>
      </c>
      <c r="P341" s="1353" t="s">
        <v>3278</v>
      </c>
      <c r="Q341" s="1353" t="s">
        <v>3962</v>
      </c>
      <c r="R341" s="1353" t="s">
        <v>3231</v>
      </c>
      <c r="S341" s="1353" t="s">
        <v>4407</v>
      </c>
      <c r="T341" s="1353" t="s">
        <v>1985</v>
      </c>
      <c r="U341" s="1353" t="s">
        <v>3109</v>
      </c>
      <c r="V341" s="1353" t="s">
        <v>4368</v>
      </c>
      <c r="W341" s="1356" t="s">
        <v>861</v>
      </c>
      <c r="X341" s="584" t="s">
        <v>361</v>
      </c>
      <c r="Y341" s="283"/>
      <c r="Z341" s="585"/>
      <c r="AA341" s="585"/>
    </row>
    <row r="342" spans="1:27" s="551" customFormat="1" ht="11.4" customHeight="1">
      <c r="A342" s="283"/>
      <c r="B342" s="466" t="s">
        <v>362</v>
      </c>
      <c r="C342" s="1352" t="s">
        <v>4284</v>
      </c>
      <c r="D342" s="1353" t="s">
        <v>4457</v>
      </c>
      <c r="E342" s="1353" t="s">
        <v>2822</v>
      </c>
      <c r="F342" s="1353" t="s">
        <v>1831</v>
      </c>
      <c r="G342" s="1353" t="s">
        <v>2401</v>
      </c>
      <c r="H342" s="1353" t="s">
        <v>3910</v>
      </c>
      <c r="I342" s="1353" t="s">
        <v>958</v>
      </c>
      <c r="J342" s="1353" t="s">
        <v>713</v>
      </c>
      <c r="K342" s="1353" t="s">
        <v>808</v>
      </c>
      <c r="L342" s="1354" t="s">
        <v>3366</v>
      </c>
      <c r="M342" s="1355" t="s">
        <v>2079</v>
      </c>
      <c r="N342" s="1353" t="s">
        <v>2804</v>
      </c>
      <c r="O342" s="1353" t="s">
        <v>2605</v>
      </c>
      <c r="P342" s="1353" t="s">
        <v>1349</v>
      </c>
      <c r="Q342" s="1353" t="s">
        <v>2715</v>
      </c>
      <c r="R342" s="1353" t="s">
        <v>690</v>
      </c>
      <c r="S342" s="1353" t="s">
        <v>3814</v>
      </c>
      <c r="T342" s="1353" t="s">
        <v>1991</v>
      </c>
      <c r="U342" s="1353" t="s">
        <v>1946</v>
      </c>
      <c r="V342" s="1353" t="s">
        <v>1571</v>
      </c>
      <c r="W342" s="1356" t="s">
        <v>4267</v>
      </c>
      <c r="X342" s="586" t="s">
        <v>362</v>
      </c>
      <c r="Y342" s="283"/>
      <c r="Z342" s="585"/>
      <c r="AA342" s="585"/>
    </row>
    <row r="343" spans="1:27" s="551" customFormat="1" ht="11.4" customHeight="1">
      <c r="A343" s="283"/>
      <c r="B343" s="466" t="s">
        <v>4776</v>
      </c>
      <c r="C343" s="1352" t="s">
        <v>699</v>
      </c>
      <c r="D343" s="1353" t="s">
        <v>2004</v>
      </c>
      <c r="E343" s="1353" t="s">
        <v>4095</v>
      </c>
      <c r="F343" s="1353" t="s">
        <v>4200</v>
      </c>
      <c r="G343" s="1353" t="s">
        <v>3008</v>
      </c>
      <c r="H343" s="1353" t="s">
        <v>3358</v>
      </c>
      <c r="I343" s="1353" t="s">
        <v>3142</v>
      </c>
      <c r="J343" s="1353" t="s">
        <v>4368</v>
      </c>
      <c r="K343" s="1353" t="s">
        <v>2390</v>
      </c>
      <c r="L343" s="1354" t="s">
        <v>1351</v>
      </c>
      <c r="M343" s="1355" t="s">
        <v>2329</v>
      </c>
      <c r="N343" s="1353" t="s">
        <v>4482</v>
      </c>
      <c r="O343" s="1353" t="s">
        <v>4450</v>
      </c>
      <c r="P343" s="1353" t="s">
        <v>3834</v>
      </c>
      <c r="Q343" s="1353" t="s">
        <v>2015</v>
      </c>
      <c r="R343" s="1353" t="s">
        <v>4363</v>
      </c>
      <c r="S343" s="1353" t="s">
        <v>2610</v>
      </c>
      <c r="T343" s="1353" t="s">
        <v>4350</v>
      </c>
      <c r="U343" s="1353" t="s">
        <v>4632</v>
      </c>
      <c r="V343" s="1353" t="s">
        <v>1561</v>
      </c>
      <c r="W343" s="1356" t="s">
        <v>3187</v>
      </c>
      <c r="X343" s="586" t="s">
        <v>4776</v>
      </c>
      <c r="Y343" s="283"/>
      <c r="Z343" s="585"/>
      <c r="AA343" s="585"/>
    </row>
    <row r="344" spans="1:27" s="438" customFormat="1" ht="11.4" customHeight="1">
      <c r="A344" s="284" t="s">
        <v>157</v>
      </c>
      <c r="B344" s="467" t="s">
        <v>37</v>
      </c>
      <c r="C344" s="570" t="s">
        <v>2077</v>
      </c>
      <c r="D344" s="571" t="s">
        <v>2256</v>
      </c>
      <c r="E344" s="571" t="s">
        <v>861</v>
      </c>
      <c r="F344" s="571" t="s">
        <v>47</v>
      </c>
      <c r="G344" s="571" t="s">
        <v>4379</v>
      </c>
      <c r="H344" s="571" t="s">
        <v>2202</v>
      </c>
      <c r="I344" s="571" t="s">
        <v>450</v>
      </c>
      <c r="J344" s="571" t="s">
        <v>784</v>
      </c>
      <c r="K344" s="571" t="s">
        <v>855</v>
      </c>
      <c r="L344" s="572" t="s">
        <v>3454</v>
      </c>
      <c r="M344" s="573" t="s">
        <v>2432</v>
      </c>
      <c r="N344" s="571" t="s">
        <v>4306</v>
      </c>
      <c r="O344" s="571" t="s">
        <v>4464</v>
      </c>
      <c r="P344" s="571" t="s">
        <v>4436</v>
      </c>
      <c r="Q344" s="571" t="s">
        <v>2327</v>
      </c>
      <c r="R344" s="571" t="s">
        <v>982</v>
      </c>
      <c r="S344" s="571" t="s">
        <v>4315</v>
      </c>
      <c r="T344" s="571" t="s">
        <v>3368</v>
      </c>
      <c r="U344" s="571" t="s">
        <v>1537</v>
      </c>
      <c r="V344" s="571" t="s">
        <v>2374</v>
      </c>
      <c r="W344" s="574" t="s">
        <v>825</v>
      </c>
      <c r="X344" s="587" t="s">
        <v>37</v>
      </c>
      <c r="Y344" s="284" t="s">
        <v>157</v>
      </c>
      <c r="Z344" s="576"/>
      <c r="AA344" s="576"/>
    </row>
    <row r="345" spans="1:27" s="551" customFormat="1" ht="11.4" customHeight="1">
      <c r="A345" s="286"/>
      <c r="B345" s="473" t="s">
        <v>38</v>
      </c>
      <c r="C345" s="577" t="s">
        <v>1798</v>
      </c>
      <c r="D345" s="578" t="s">
        <v>700</v>
      </c>
      <c r="E345" s="578" t="s">
        <v>818</v>
      </c>
      <c r="F345" s="578" t="s">
        <v>47</v>
      </c>
      <c r="G345" s="578" t="s">
        <v>4267</v>
      </c>
      <c r="H345" s="578" t="s">
        <v>4576</v>
      </c>
      <c r="I345" s="578" t="s">
        <v>2794</v>
      </c>
      <c r="J345" s="578" t="s">
        <v>3065</v>
      </c>
      <c r="K345" s="578" t="s">
        <v>685</v>
      </c>
      <c r="L345" s="579" t="s">
        <v>1963</v>
      </c>
      <c r="M345" s="580" t="s">
        <v>3073</v>
      </c>
      <c r="N345" s="578" t="s">
        <v>4546</v>
      </c>
      <c r="O345" s="578" t="s">
        <v>4400</v>
      </c>
      <c r="P345" s="578" t="s">
        <v>4315</v>
      </c>
      <c r="Q345" s="578" t="s">
        <v>909</v>
      </c>
      <c r="R345" s="578" t="s">
        <v>2315</v>
      </c>
      <c r="S345" s="578" t="s">
        <v>542</v>
      </c>
      <c r="T345" s="578" t="s">
        <v>3307</v>
      </c>
      <c r="U345" s="578" t="s">
        <v>1575</v>
      </c>
      <c r="V345" s="578" t="s">
        <v>4485</v>
      </c>
      <c r="W345" s="581" t="s">
        <v>706</v>
      </c>
      <c r="X345" s="588" t="s">
        <v>38</v>
      </c>
      <c r="Y345" s="286"/>
      <c r="Z345" s="585"/>
      <c r="AA345" s="585"/>
    </row>
    <row r="346" spans="1:27" s="551" customFormat="1" ht="11.4" customHeight="1">
      <c r="A346" s="286"/>
      <c r="B346" s="474" t="s">
        <v>361</v>
      </c>
      <c r="C346" s="577" t="s">
        <v>4345</v>
      </c>
      <c r="D346" s="578" t="s">
        <v>952</v>
      </c>
      <c r="E346" s="578" t="s">
        <v>627</v>
      </c>
      <c r="F346" s="578" t="s">
        <v>47</v>
      </c>
      <c r="G346" s="578" t="s">
        <v>4435</v>
      </c>
      <c r="H346" s="578" t="s">
        <v>3491</v>
      </c>
      <c r="I346" s="578" t="s">
        <v>2514</v>
      </c>
      <c r="J346" s="578" t="s">
        <v>2138</v>
      </c>
      <c r="K346" s="578" t="s">
        <v>2367</v>
      </c>
      <c r="L346" s="579" t="s">
        <v>1891</v>
      </c>
      <c r="M346" s="580" t="s">
        <v>862</v>
      </c>
      <c r="N346" s="578" t="s">
        <v>2918</v>
      </c>
      <c r="O346" s="578" t="s">
        <v>4212</v>
      </c>
      <c r="P346" s="578" t="s">
        <v>3178</v>
      </c>
      <c r="Q346" s="578" t="s">
        <v>2327</v>
      </c>
      <c r="R346" s="578" t="s">
        <v>1554</v>
      </c>
      <c r="S346" s="578" t="s">
        <v>1935</v>
      </c>
      <c r="T346" s="578" t="s">
        <v>3478</v>
      </c>
      <c r="U346" s="578" t="s">
        <v>4338</v>
      </c>
      <c r="V346" s="578" t="s">
        <v>694</v>
      </c>
      <c r="W346" s="581" t="s">
        <v>4048</v>
      </c>
      <c r="X346" s="589" t="s">
        <v>361</v>
      </c>
      <c r="Y346" s="286"/>
      <c r="Z346" s="585"/>
      <c r="AA346" s="585"/>
    </row>
    <row r="347" spans="1:27" s="551" customFormat="1" ht="11.4" customHeight="1">
      <c r="A347" s="286"/>
      <c r="B347" s="475" t="s">
        <v>362</v>
      </c>
      <c r="C347" s="577" t="s">
        <v>1761</v>
      </c>
      <c r="D347" s="578" t="s">
        <v>1465</v>
      </c>
      <c r="E347" s="578" t="s">
        <v>896</v>
      </c>
      <c r="F347" s="578" t="s">
        <v>47</v>
      </c>
      <c r="G347" s="578" t="s">
        <v>4361</v>
      </c>
      <c r="H347" s="578" t="s">
        <v>4164</v>
      </c>
      <c r="I347" s="578" t="s">
        <v>1750</v>
      </c>
      <c r="J347" s="578" t="s">
        <v>417</v>
      </c>
      <c r="K347" s="578" t="s">
        <v>1337</v>
      </c>
      <c r="L347" s="579" t="s">
        <v>4220</v>
      </c>
      <c r="M347" s="580" t="s">
        <v>753</v>
      </c>
      <c r="N347" s="578" t="s">
        <v>1256</v>
      </c>
      <c r="O347" s="578" t="s">
        <v>3770</v>
      </c>
      <c r="P347" s="578" t="s">
        <v>693</v>
      </c>
      <c r="Q347" s="578" t="s">
        <v>3234</v>
      </c>
      <c r="R347" s="578" t="s">
        <v>3138</v>
      </c>
      <c r="S347" s="578" t="s">
        <v>4465</v>
      </c>
      <c r="T347" s="578" t="s">
        <v>4325</v>
      </c>
      <c r="U347" s="578" t="s">
        <v>4372</v>
      </c>
      <c r="V347" s="578" t="s">
        <v>2015</v>
      </c>
      <c r="W347" s="581" t="s">
        <v>3406</v>
      </c>
      <c r="X347" s="590" t="s">
        <v>362</v>
      </c>
      <c r="Y347" s="286"/>
      <c r="Z347" s="585"/>
      <c r="AA347" s="585"/>
    </row>
    <row r="348" spans="1:27" s="551" customFormat="1" ht="11.4" customHeight="1">
      <c r="A348" s="286"/>
      <c r="B348" s="475" t="s">
        <v>4776</v>
      </c>
      <c r="C348" s="577" t="s">
        <v>1644</v>
      </c>
      <c r="D348" s="578" t="s">
        <v>2015</v>
      </c>
      <c r="E348" s="578" t="s">
        <v>2082</v>
      </c>
      <c r="F348" s="578" t="s">
        <v>47</v>
      </c>
      <c r="G348" s="578" t="s">
        <v>2048</v>
      </c>
      <c r="H348" s="578" t="s">
        <v>4390</v>
      </c>
      <c r="I348" s="578" t="s">
        <v>3008</v>
      </c>
      <c r="J348" s="578" t="s">
        <v>1866</v>
      </c>
      <c r="K348" s="578" t="s">
        <v>1901</v>
      </c>
      <c r="L348" s="579" t="s">
        <v>2815</v>
      </c>
      <c r="M348" s="580" t="s">
        <v>2059</v>
      </c>
      <c r="N348" s="578" t="s">
        <v>4504</v>
      </c>
      <c r="O348" s="578" t="s">
        <v>5346</v>
      </c>
      <c r="P348" s="578" t="s">
        <v>1849</v>
      </c>
      <c r="Q348" s="578" t="s">
        <v>740</v>
      </c>
      <c r="R348" s="578" t="s">
        <v>4620</v>
      </c>
      <c r="S348" s="578" t="s">
        <v>1902</v>
      </c>
      <c r="T348" s="578" t="s">
        <v>4120</v>
      </c>
      <c r="U348" s="578" t="s">
        <v>4410</v>
      </c>
      <c r="V348" s="578" t="s">
        <v>1634</v>
      </c>
      <c r="W348" s="581" t="s">
        <v>3427</v>
      </c>
      <c r="X348" s="590" t="s">
        <v>4776</v>
      </c>
      <c r="Y348" s="286"/>
      <c r="Z348" s="585"/>
      <c r="AA348" s="585"/>
    </row>
    <row r="349" spans="1:27" s="438" customFormat="1" ht="11.4" customHeight="1">
      <c r="A349" s="284" t="s">
        <v>158</v>
      </c>
      <c r="B349" s="467" t="s">
        <v>37</v>
      </c>
      <c r="C349" s="570" t="s">
        <v>2372</v>
      </c>
      <c r="D349" s="571" t="s">
        <v>4484</v>
      </c>
      <c r="E349" s="571" t="s">
        <v>1357</v>
      </c>
      <c r="F349" s="571" t="s">
        <v>230</v>
      </c>
      <c r="G349" s="571" t="s">
        <v>3963</v>
      </c>
      <c r="H349" s="571" t="s">
        <v>1558</v>
      </c>
      <c r="I349" s="571" t="s">
        <v>230</v>
      </c>
      <c r="J349" s="571" t="s">
        <v>1541</v>
      </c>
      <c r="K349" s="571" t="s">
        <v>3954</v>
      </c>
      <c r="L349" s="572" t="s">
        <v>802</v>
      </c>
      <c r="M349" s="573" t="s">
        <v>230</v>
      </c>
      <c r="N349" s="571" t="s">
        <v>1944</v>
      </c>
      <c r="O349" s="571" t="s">
        <v>4392</v>
      </c>
      <c r="P349" s="571" t="s">
        <v>2036</v>
      </c>
      <c r="Q349" s="571" t="s">
        <v>1372</v>
      </c>
      <c r="R349" s="571" t="s">
        <v>2512</v>
      </c>
      <c r="S349" s="571" t="s">
        <v>916</v>
      </c>
      <c r="T349" s="571" t="s">
        <v>1943</v>
      </c>
      <c r="U349" s="571" t="s">
        <v>2286</v>
      </c>
      <c r="V349" s="571" t="s">
        <v>3955</v>
      </c>
      <c r="W349" s="574" t="s">
        <v>230</v>
      </c>
      <c r="X349" s="587" t="s">
        <v>37</v>
      </c>
      <c r="Y349" s="284" t="s">
        <v>158</v>
      </c>
      <c r="Z349" s="576"/>
      <c r="AA349" s="576"/>
    </row>
    <row r="350" spans="1:27" s="551" customFormat="1" ht="11.4" customHeight="1">
      <c r="A350" s="286"/>
      <c r="B350" s="473" t="s">
        <v>38</v>
      </c>
      <c r="C350" s="577" t="s">
        <v>2311</v>
      </c>
      <c r="D350" s="578" t="s">
        <v>4433</v>
      </c>
      <c r="E350" s="578" t="s">
        <v>754</v>
      </c>
      <c r="F350" s="578" t="s">
        <v>230</v>
      </c>
      <c r="G350" s="578" t="s">
        <v>3465</v>
      </c>
      <c r="H350" s="578" t="s">
        <v>4218</v>
      </c>
      <c r="I350" s="578" t="s">
        <v>230</v>
      </c>
      <c r="J350" s="578" t="s">
        <v>910</v>
      </c>
      <c r="K350" s="578" t="s">
        <v>2398</v>
      </c>
      <c r="L350" s="579" t="s">
        <v>3067</v>
      </c>
      <c r="M350" s="580" t="s">
        <v>230</v>
      </c>
      <c r="N350" s="578" t="s">
        <v>967</v>
      </c>
      <c r="O350" s="578" t="s">
        <v>4543</v>
      </c>
      <c r="P350" s="578" t="s">
        <v>407</v>
      </c>
      <c r="Q350" s="578" t="s">
        <v>3823</v>
      </c>
      <c r="R350" s="578" t="s">
        <v>4272</v>
      </c>
      <c r="S350" s="578" t="s">
        <v>4649</v>
      </c>
      <c r="T350" s="578" t="s">
        <v>1664</v>
      </c>
      <c r="U350" s="578" t="s">
        <v>4284</v>
      </c>
      <c r="V350" s="578" t="s">
        <v>598</v>
      </c>
      <c r="W350" s="581" t="s">
        <v>230</v>
      </c>
      <c r="X350" s="588" t="s">
        <v>38</v>
      </c>
      <c r="Y350" s="286"/>
      <c r="Z350" s="585"/>
      <c r="AA350" s="585"/>
    </row>
    <row r="351" spans="1:27" s="551" customFormat="1" ht="11.4" customHeight="1">
      <c r="A351" s="286"/>
      <c r="B351" s="474" t="s">
        <v>361</v>
      </c>
      <c r="C351" s="577" t="s">
        <v>4344</v>
      </c>
      <c r="D351" s="578" t="s">
        <v>3192</v>
      </c>
      <c r="E351" s="578" t="s">
        <v>3962</v>
      </c>
      <c r="F351" s="578" t="s">
        <v>230</v>
      </c>
      <c r="G351" s="578" t="s">
        <v>4323</v>
      </c>
      <c r="H351" s="578" t="s">
        <v>3131</v>
      </c>
      <c r="I351" s="578" t="s">
        <v>230</v>
      </c>
      <c r="J351" s="578" t="s">
        <v>2842</v>
      </c>
      <c r="K351" s="578" t="s">
        <v>2240</v>
      </c>
      <c r="L351" s="579" t="s">
        <v>897</v>
      </c>
      <c r="M351" s="580" t="s">
        <v>230</v>
      </c>
      <c r="N351" s="578" t="s">
        <v>3785</v>
      </c>
      <c r="O351" s="578" t="s">
        <v>919</v>
      </c>
      <c r="P351" s="578" t="s">
        <v>4340</v>
      </c>
      <c r="Q351" s="578" t="s">
        <v>828</v>
      </c>
      <c r="R351" s="578" t="s">
        <v>938</v>
      </c>
      <c r="S351" s="578" t="s">
        <v>4052</v>
      </c>
      <c r="T351" s="578" t="s">
        <v>2036</v>
      </c>
      <c r="U351" s="578" t="s">
        <v>4096</v>
      </c>
      <c r="V351" s="578" t="s">
        <v>4365</v>
      </c>
      <c r="W351" s="581" t="s">
        <v>230</v>
      </c>
      <c r="X351" s="589" t="s">
        <v>361</v>
      </c>
      <c r="Y351" s="286"/>
      <c r="Z351" s="585"/>
      <c r="AA351" s="585"/>
    </row>
    <row r="352" spans="1:27" s="551" customFormat="1" ht="11.4" customHeight="1">
      <c r="A352" s="286"/>
      <c r="B352" s="475" t="s">
        <v>362</v>
      </c>
      <c r="C352" s="577" t="s">
        <v>2045</v>
      </c>
      <c r="D352" s="578" t="s">
        <v>4576</v>
      </c>
      <c r="E352" s="578" t="s">
        <v>4316</v>
      </c>
      <c r="F352" s="578" t="s">
        <v>230</v>
      </c>
      <c r="G352" s="578" t="s">
        <v>2401</v>
      </c>
      <c r="H352" s="578" t="s">
        <v>660</v>
      </c>
      <c r="I352" s="578" t="s">
        <v>230</v>
      </c>
      <c r="J352" s="578" t="s">
        <v>802</v>
      </c>
      <c r="K352" s="578" t="s">
        <v>713</v>
      </c>
      <c r="L352" s="579" t="s">
        <v>4322</v>
      </c>
      <c r="M352" s="580" t="s">
        <v>230</v>
      </c>
      <c r="N352" s="578" t="s">
        <v>730</v>
      </c>
      <c r="O352" s="578" t="s">
        <v>4211</v>
      </c>
      <c r="P352" s="578" t="s">
        <v>4615</v>
      </c>
      <c r="Q352" s="578" t="s">
        <v>4115</v>
      </c>
      <c r="R352" s="578" t="s">
        <v>2262</v>
      </c>
      <c r="S352" s="578" t="s">
        <v>4472</v>
      </c>
      <c r="T352" s="578" t="s">
        <v>951</v>
      </c>
      <c r="U352" s="578" t="s">
        <v>3834</v>
      </c>
      <c r="V352" s="578" t="s">
        <v>3500</v>
      </c>
      <c r="W352" s="581" t="s">
        <v>230</v>
      </c>
      <c r="X352" s="590" t="s">
        <v>362</v>
      </c>
      <c r="Y352" s="286"/>
      <c r="Z352" s="585"/>
      <c r="AA352" s="585"/>
    </row>
    <row r="353" spans="1:27" s="551" customFormat="1" ht="11.4" customHeight="1">
      <c r="A353" s="286"/>
      <c r="B353" s="475" t="s">
        <v>4776</v>
      </c>
      <c r="C353" s="577" t="s">
        <v>2128</v>
      </c>
      <c r="D353" s="578" t="s">
        <v>2377</v>
      </c>
      <c r="E353" s="578" t="s">
        <v>3033</v>
      </c>
      <c r="F353" s="578" t="s">
        <v>230</v>
      </c>
      <c r="G353" s="578" t="s">
        <v>3284</v>
      </c>
      <c r="H353" s="578" t="s">
        <v>964</v>
      </c>
      <c r="I353" s="578" t="s">
        <v>230</v>
      </c>
      <c r="J353" s="578" t="s">
        <v>938</v>
      </c>
      <c r="K353" s="578" t="s">
        <v>1186</v>
      </c>
      <c r="L353" s="579" t="s">
        <v>4290</v>
      </c>
      <c r="M353" s="580" t="s">
        <v>2281</v>
      </c>
      <c r="N353" s="578" t="s">
        <v>874</v>
      </c>
      <c r="O353" s="578" t="s">
        <v>2180</v>
      </c>
      <c r="P353" s="578" t="s">
        <v>1870</v>
      </c>
      <c r="Q353" s="578" t="s">
        <v>230</v>
      </c>
      <c r="R353" s="578" t="s">
        <v>869</v>
      </c>
      <c r="S353" s="578" t="s">
        <v>4303</v>
      </c>
      <c r="T353" s="578" t="s">
        <v>4424</v>
      </c>
      <c r="U353" s="578" t="s">
        <v>1610</v>
      </c>
      <c r="V353" s="578" t="s">
        <v>952</v>
      </c>
      <c r="W353" s="581" t="s">
        <v>230</v>
      </c>
      <c r="X353" s="590" t="s">
        <v>4776</v>
      </c>
      <c r="Y353" s="286"/>
      <c r="Z353" s="585"/>
      <c r="AA353" s="585"/>
    </row>
    <row r="354" spans="1:27" s="438" customFormat="1" ht="11.4" customHeight="1">
      <c r="A354" s="284" t="s">
        <v>159</v>
      </c>
      <c r="B354" s="467" t="s">
        <v>37</v>
      </c>
      <c r="C354" s="570" t="s">
        <v>2240</v>
      </c>
      <c r="D354" s="571" t="s">
        <v>1373</v>
      </c>
      <c r="E354" s="571" t="s">
        <v>1185</v>
      </c>
      <c r="F354" s="571" t="s">
        <v>47</v>
      </c>
      <c r="G354" s="571" t="s">
        <v>1185</v>
      </c>
      <c r="H354" s="571" t="s">
        <v>1558</v>
      </c>
      <c r="I354" s="571" t="s">
        <v>2366</v>
      </c>
      <c r="J354" s="571" t="s">
        <v>1912</v>
      </c>
      <c r="K354" s="571" t="s">
        <v>1441</v>
      </c>
      <c r="L354" s="572" t="s">
        <v>3511</v>
      </c>
      <c r="M354" s="573" t="s">
        <v>1373</v>
      </c>
      <c r="N354" s="571" t="s">
        <v>3278</v>
      </c>
      <c r="O354" s="571" t="s">
        <v>4359</v>
      </c>
      <c r="P354" s="571" t="s">
        <v>3741</v>
      </c>
      <c r="Q354" s="571" t="s">
        <v>482</v>
      </c>
      <c r="R354" s="571" t="s">
        <v>690</v>
      </c>
      <c r="S354" s="571" t="s">
        <v>450</v>
      </c>
      <c r="T354" s="571" t="s">
        <v>1888</v>
      </c>
      <c r="U354" s="571" t="s">
        <v>958</v>
      </c>
      <c r="V354" s="571" t="s">
        <v>2795</v>
      </c>
      <c r="W354" s="574" t="s">
        <v>2381</v>
      </c>
      <c r="X354" s="587" t="s">
        <v>37</v>
      </c>
      <c r="Y354" s="284" t="s">
        <v>159</v>
      </c>
      <c r="Z354" s="576"/>
      <c r="AA354" s="576"/>
    </row>
    <row r="355" spans="1:27" s="551" customFormat="1" ht="11.4" customHeight="1">
      <c r="A355" s="286"/>
      <c r="B355" s="473" t="s">
        <v>38</v>
      </c>
      <c r="C355" s="577" t="s">
        <v>1337</v>
      </c>
      <c r="D355" s="578" t="s">
        <v>1863</v>
      </c>
      <c r="E355" s="578" t="s">
        <v>2794</v>
      </c>
      <c r="F355" s="578" t="s">
        <v>47</v>
      </c>
      <c r="G355" s="578" t="s">
        <v>2645</v>
      </c>
      <c r="H355" s="578" t="s">
        <v>2635</v>
      </c>
      <c r="I355" s="578" t="s">
        <v>1373</v>
      </c>
      <c r="J355" s="578" t="s">
        <v>4205</v>
      </c>
      <c r="K355" s="578" t="s">
        <v>2847</v>
      </c>
      <c r="L355" s="579" t="s">
        <v>3270</v>
      </c>
      <c r="M355" s="580" t="s">
        <v>4341</v>
      </c>
      <c r="N355" s="578" t="s">
        <v>4225</v>
      </c>
      <c r="O355" s="578" t="s">
        <v>1905</v>
      </c>
      <c r="P355" s="578" t="s">
        <v>2328</v>
      </c>
      <c r="Q355" s="578" t="s">
        <v>3825</v>
      </c>
      <c r="R355" s="578" t="s">
        <v>563</v>
      </c>
      <c r="S355" s="578" t="s">
        <v>3731</v>
      </c>
      <c r="T355" s="578" t="s">
        <v>4330</v>
      </c>
      <c r="U355" s="578" t="s">
        <v>4481</v>
      </c>
      <c r="V355" s="578" t="s">
        <v>4497</v>
      </c>
      <c r="W355" s="581" t="s">
        <v>1479</v>
      </c>
      <c r="X355" s="588" t="s">
        <v>38</v>
      </c>
      <c r="Y355" s="286"/>
      <c r="Z355" s="585"/>
      <c r="AA355" s="585"/>
    </row>
    <row r="356" spans="1:27" s="551" customFormat="1" ht="11.4" customHeight="1">
      <c r="A356" s="286"/>
      <c r="B356" s="474" t="s">
        <v>361</v>
      </c>
      <c r="C356" s="577" t="s">
        <v>4183</v>
      </c>
      <c r="D356" s="578" t="s">
        <v>2271</v>
      </c>
      <c r="E356" s="578" t="s">
        <v>2048</v>
      </c>
      <c r="F356" s="578" t="s">
        <v>47</v>
      </c>
      <c r="G356" s="578" t="s">
        <v>3962</v>
      </c>
      <c r="H356" s="578" t="s">
        <v>1905</v>
      </c>
      <c r="I356" s="578" t="s">
        <v>3299</v>
      </c>
      <c r="J356" s="578" t="s">
        <v>2083</v>
      </c>
      <c r="K356" s="578" t="s">
        <v>690</v>
      </c>
      <c r="L356" s="579" t="s">
        <v>754</v>
      </c>
      <c r="M356" s="580" t="s">
        <v>1357</v>
      </c>
      <c r="N356" s="578" t="s">
        <v>1408</v>
      </c>
      <c r="O356" s="578" t="s">
        <v>3072</v>
      </c>
      <c r="P356" s="578" t="s">
        <v>1744</v>
      </c>
      <c r="Q356" s="578" t="s">
        <v>2702</v>
      </c>
      <c r="R356" s="578" t="s">
        <v>740</v>
      </c>
      <c r="S356" s="578" t="s">
        <v>742</v>
      </c>
      <c r="T356" s="578" t="s">
        <v>2026</v>
      </c>
      <c r="U356" s="578" t="s">
        <v>1424</v>
      </c>
      <c r="V356" s="578" t="s">
        <v>1571</v>
      </c>
      <c r="W356" s="581" t="s">
        <v>3083</v>
      </c>
      <c r="X356" s="589" t="s">
        <v>361</v>
      </c>
      <c r="Y356" s="286"/>
      <c r="Z356" s="585"/>
      <c r="AA356" s="585"/>
    </row>
    <row r="357" spans="1:27" s="551" customFormat="1" ht="11.4" customHeight="1">
      <c r="A357" s="286"/>
      <c r="B357" s="475" t="s">
        <v>362</v>
      </c>
      <c r="C357" s="577" t="s">
        <v>1846</v>
      </c>
      <c r="D357" s="578" t="s">
        <v>3940</v>
      </c>
      <c r="E357" s="578" t="s">
        <v>3257</v>
      </c>
      <c r="F357" s="578" t="s">
        <v>47</v>
      </c>
      <c r="G357" s="578" t="s">
        <v>742</v>
      </c>
      <c r="H357" s="578" t="s">
        <v>3909</v>
      </c>
      <c r="I357" s="578" t="s">
        <v>2338</v>
      </c>
      <c r="J357" s="578" t="s">
        <v>2270</v>
      </c>
      <c r="K357" s="578" t="s">
        <v>940</v>
      </c>
      <c r="L357" s="579" t="s">
        <v>538</v>
      </c>
      <c r="M357" s="580" t="s">
        <v>3918</v>
      </c>
      <c r="N357" s="578" t="s">
        <v>4094</v>
      </c>
      <c r="O357" s="578" t="s">
        <v>2274</v>
      </c>
      <c r="P357" s="578" t="s">
        <v>4650</v>
      </c>
      <c r="Q357" s="578" t="s">
        <v>1407</v>
      </c>
      <c r="R357" s="578" t="s">
        <v>4363</v>
      </c>
      <c r="S357" s="578" t="s">
        <v>3834</v>
      </c>
      <c r="T357" s="578" t="s">
        <v>4480</v>
      </c>
      <c r="U357" s="578" t="s">
        <v>1874</v>
      </c>
      <c r="V357" s="578" t="s">
        <v>1943</v>
      </c>
      <c r="W357" s="581" t="s">
        <v>4283</v>
      </c>
      <c r="X357" s="590" t="s">
        <v>362</v>
      </c>
      <c r="Y357" s="286"/>
      <c r="Z357" s="585"/>
      <c r="AA357" s="585"/>
    </row>
    <row r="358" spans="1:27" s="551" customFormat="1" ht="11.4" customHeight="1">
      <c r="A358" s="286"/>
      <c r="B358" s="475" t="s">
        <v>4776</v>
      </c>
      <c r="C358" s="577" t="s">
        <v>3776</v>
      </c>
      <c r="D358" s="578" t="s">
        <v>4319</v>
      </c>
      <c r="E358" s="578" t="s">
        <v>2032</v>
      </c>
      <c r="F358" s="578" t="s">
        <v>47</v>
      </c>
      <c r="G358" s="578" t="s">
        <v>699</v>
      </c>
      <c r="H358" s="578" t="s">
        <v>2610</v>
      </c>
      <c r="I358" s="578" t="s">
        <v>4338</v>
      </c>
      <c r="J358" s="578" t="s">
        <v>2846</v>
      </c>
      <c r="K358" s="578" t="s">
        <v>1644</v>
      </c>
      <c r="L358" s="579" t="s">
        <v>4399</v>
      </c>
      <c r="M358" s="580" t="s">
        <v>1999</v>
      </c>
      <c r="N358" s="578" t="s">
        <v>5378</v>
      </c>
      <c r="O358" s="578" t="s">
        <v>1474</v>
      </c>
      <c r="P358" s="578" t="s">
        <v>5379</v>
      </c>
      <c r="Q358" s="578" t="s">
        <v>4097</v>
      </c>
      <c r="R358" s="578" t="s">
        <v>3835</v>
      </c>
      <c r="S358" s="578" t="s">
        <v>4286</v>
      </c>
      <c r="T358" s="578" t="s">
        <v>1569</v>
      </c>
      <c r="U358" s="578" t="s">
        <v>1240</v>
      </c>
      <c r="V358" s="578" t="s">
        <v>2361</v>
      </c>
      <c r="W358" s="581" t="s">
        <v>2286</v>
      </c>
      <c r="X358" s="590" t="s">
        <v>4776</v>
      </c>
      <c r="Y358" s="286"/>
      <c r="Z358" s="585"/>
      <c r="AA358" s="585"/>
    </row>
    <row r="359" spans="1:27" s="438" customFormat="1" ht="11.4" customHeight="1">
      <c r="A359" s="284" t="s">
        <v>160</v>
      </c>
      <c r="B359" s="467" t="s">
        <v>37</v>
      </c>
      <c r="C359" s="570" t="s">
        <v>4336</v>
      </c>
      <c r="D359" s="571" t="s">
        <v>1881</v>
      </c>
      <c r="E359" s="571" t="s">
        <v>2369</v>
      </c>
      <c r="F359" s="571" t="s">
        <v>230</v>
      </c>
      <c r="G359" s="571" t="s">
        <v>4337</v>
      </c>
      <c r="H359" s="571" t="s">
        <v>47</v>
      </c>
      <c r="I359" s="571" t="s">
        <v>230</v>
      </c>
      <c r="J359" s="571" t="s">
        <v>1898</v>
      </c>
      <c r="K359" s="571" t="s">
        <v>3825</v>
      </c>
      <c r="L359" s="572" t="s">
        <v>3757</v>
      </c>
      <c r="M359" s="573" t="s">
        <v>47</v>
      </c>
      <c r="N359" s="571" t="s">
        <v>230</v>
      </c>
      <c r="O359" s="571" t="s">
        <v>4382</v>
      </c>
      <c r="P359" s="571" t="s">
        <v>230</v>
      </c>
      <c r="Q359" s="571" t="s">
        <v>4050</v>
      </c>
      <c r="R359" s="571" t="s">
        <v>445</v>
      </c>
      <c r="S359" s="571" t="s">
        <v>4409</v>
      </c>
      <c r="T359" s="571" t="s">
        <v>4149</v>
      </c>
      <c r="U359" s="571" t="s">
        <v>1901</v>
      </c>
      <c r="V359" s="571" t="s">
        <v>682</v>
      </c>
      <c r="W359" s="574" t="s">
        <v>230</v>
      </c>
      <c r="X359" s="587" t="s">
        <v>37</v>
      </c>
      <c r="Y359" s="284" t="s">
        <v>160</v>
      </c>
      <c r="Z359" s="576"/>
      <c r="AA359" s="576"/>
    </row>
    <row r="360" spans="1:27" s="551" customFormat="1" ht="11.4" customHeight="1">
      <c r="A360" s="286"/>
      <c r="B360" s="473" t="s">
        <v>38</v>
      </c>
      <c r="C360" s="577" t="s">
        <v>2357</v>
      </c>
      <c r="D360" s="578" t="s">
        <v>4425</v>
      </c>
      <c r="E360" s="578" t="s">
        <v>1357</v>
      </c>
      <c r="F360" s="578" t="s">
        <v>47</v>
      </c>
      <c r="G360" s="578" t="s">
        <v>970</v>
      </c>
      <c r="H360" s="578" t="s">
        <v>47</v>
      </c>
      <c r="I360" s="578" t="s">
        <v>2454</v>
      </c>
      <c r="J360" s="578" t="s">
        <v>808</v>
      </c>
      <c r="K360" s="578" t="s">
        <v>4434</v>
      </c>
      <c r="L360" s="579" t="s">
        <v>1589</v>
      </c>
      <c r="M360" s="580" t="s">
        <v>47</v>
      </c>
      <c r="N360" s="578" t="s">
        <v>230</v>
      </c>
      <c r="O360" s="578" t="s">
        <v>1351</v>
      </c>
      <c r="P360" s="578" t="s">
        <v>230</v>
      </c>
      <c r="Q360" s="578" t="s">
        <v>4418</v>
      </c>
      <c r="R360" s="578" t="s">
        <v>2293</v>
      </c>
      <c r="S360" s="578" t="s">
        <v>4308</v>
      </c>
      <c r="T360" s="578" t="s">
        <v>2128</v>
      </c>
      <c r="U360" s="578" t="s">
        <v>1540</v>
      </c>
      <c r="V360" s="578" t="s">
        <v>742</v>
      </c>
      <c r="W360" s="581" t="s">
        <v>230</v>
      </c>
      <c r="X360" s="588" t="s">
        <v>38</v>
      </c>
      <c r="Y360" s="286"/>
      <c r="Z360" s="585"/>
      <c r="AA360" s="585"/>
    </row>
    <row r="361" spans="1:27" s="551" customFormat="1" ht="11.4" customHeight="1">
      <c r="A361" s="286"/>
      <c r="B361" s="474" t="s">
        <v>361</v>
      </c>
      <c r="C361" s="577" t="s">
        <v>3344</v>
      </c>
      <c r="D361" s="578" t="s">
        <v>3962</v>
      </c>
      <c r="E361" s="578" t="s">
        <v>713</v>
      </c>
      <c r="F361" s="578" t="s">
        <v>47</v>
      </c>
      <c r="G361" s="578" t="s">
        <v>828</v>
      </c>
      <c r="H361" s="578" t="s">
        <v>47</v>
      </c>
      <c r="I361" s="578" t="s">
        <v>2470</v>
      </c>
      <c r="J361" s="578" t="s">
        <v>4319</v>
      </c>
      <c r="K361" s="578" t="s">
        <v>485</v>
      </c>
      <c r="L361" s="579" t="s">
        <v>665</v>
      </c>
      <c r="M361" s="580" t="s">
        <v>47</v>
      </c>
      <c r="N361" s="578" t="s">
        <v>230</v>
      </c>
      <c r="O361" s="578" t="s">
        <v>2222</v>
      </c>
      <c r="P361" s="578" t="s">
        <v>230</v>
      </c>
      <c r="Q361" s="578" t="s">
        <v>4651</v>
      </c>
      <c r="R361" s="578" t="s">
        <v>2324</v>
      </c>
      <c r="S361" s="578" t="s">
        <v>3473</v>
      </c>
      <c r="T361" s="578" t="s">
        <v>1210</v>
      </c>
      <c r="U361" s="578" t="s">
        <v>2954</v>
      </c>
      <c r="V361" s="578" t="s">
        <v>2118</v>
      </c>
      <c r="W361" s="581" t="s">
        <v>654</v>
      </c>
      <c r="X361" s="589" t="s">
        <v>361</v>
      </c>
      <c r="Y361" s="286"/>
      <c r="Z361" s="585"/>
      <c r="AA361" s="585"/>
    </row>
    <row r="362" spans="1:27" s="551" customFormat="1" ht="11.4" customHeight="1">
      <c r="A362" s="286"/>
      <c r="B362" s="475" t="s">
        <v>362</v>
      </c>
      <c r="C362" s="577" t="s">
        <v>1437</v>
      </c>
      <c r="D362" s="578" t="s">
        <v>3393</v>
      </c>
      <c r="E362" s="578" t="s">
        <v>2829</v>
      </c>
      <c r="F362" s="578" t="s">
        <v>47</v>
      </c>
      <c r="G362" s="578" t="s">
        <v>4497</v>
      </c>
      <c r="H362" s="578" t="s">
        <v>47</v>
      </c>
      <c r="I362" s="578" t="s">
        <v>2124</v>
      </c>
      <c r="J362" s="578" t="s">
        <v>4509</v>
      </c>
      <c r="K362" s="578" t="s">
        <v>2780</v>
      </c>
      <c r="L362" s="579" t="s">
        <v>1491</v>
      </c>
      <c r="M362" s="580" t="s">
        <v>47</v>
      </c>
      <c r="N362" s="578" t="s">
        <v>230</v>
      </c>
      <c r="O362" s="578" t="s">
        <v>2152</v>
      </c>
      <c r="P362" s="578" t="s">
        <v>230</v>
      </c>
      <c r="Q362" s="578" t="s">
        <v>230</v>
      </c>
      <c r="R362" s="578" t="s">
        <v>2227</v>
      </c>
      <c r="S362" s="578" t="s">
        <v>4614</v>
      </c>
      <c r="T362" s="578" t="s">
        <v>3536</v>
      </c>
      <c r="U362" s="578" t="s">
        <v>4291</v>
      </c>
      <c r="V362" s="578" t="s">
        <v>2822</v>
      </c>
      <c r="W362" s="581" t="s">
        <v>2805</v>
      </c>
      <c r="X362" s="590" t="s">
        <v>362</v>
      </c>
      <c r="Y362" s="286"/>
      <c r="Z362" s="585"/>
      <c r="AA362" s="585"/>
    </row>
    <row r="363" spans="1:27" s="551" customFormat="1" ht="11.4" customHeight="1">
      <c r="A363" s="286"/>
      <c r="B363" s="475" t="s">
        <v>4776</v>
      </c>
      <c r="C363" s="577" t="s">
        <v>2821</v>
      </c>
      <c r="D363" s="578" t="s">
        <v>1561</v>
      </c>
      <c r="E363" s="578" t="s">
        <v>4330</v>
      </c>
      <c r="F363" s="578" t="s">
        <v>47</v>
      </c>
      <c r="G363" s="578" t="s">
        <v>827</v>
      </c>
      <c r="H363" s="578" t="s">
        <v>47</v>
      </c>
      <c r="I363" s="578" t="s">
        <v>2361</v>
      </c>
      <c r="J363" s="578" t="s">
        <v>4542</v>
      </c>
      <c r="K363" s="578" t="s">
        <v>3769</v>
      </c>
      <c r="L363" s="579" t="s">
        <v>4293</v>
      </c>
      <c r="M363" s="580" t="s">
        <v>230</v>
      </c>
      <c r="N363" s="578" t="s">
        <v>3755</v>
      </c>
      <c r="O363" s="578" t="s">
        <v>3815</v>
      </c>
      <c r="P363" s="578" t="s">
        <v>47</v>
      </c>
      <c r="Q363" s="578" t="s">
        <v>230</v>
      </c>
      <c r="R363" s="578" t="s">
        <v>2001</v>
      </c>
      <c r="S363" s="578" t="s">
        <v>4528</v>
      </c>
      <c r="T363" s="578" t="s">
        <v>4416</v>
      </c>
      <c r="U363" s="578" t="s">
        <v>2502</v>
      </c>
      <c r="V363" s="578" t="s">
        <v>2377</v>
      </c>
      <c r="W363" s="581" t="s">
        <v>1340</v>
      </c>
      <c r="X363" s="590" t="s">
        <v>4776</v>
      </c>
      <c r="Y363" s="286"/>
      <c r="Z363" s="585"/>
      <c r="AA363" s="585"/>
    </row>
    <row r="364" spans="1:27" s="438" customFormat="1" ht="11.4" customHeight="1">
      <c r="A364" s="284" t="s">
        <v>161</v>
      </c>
      <c r="B364" s="467" t="s">
        <v>37</v>
      </c>
      <c r="C364" s="570" t="s">
        <v>4369</v>
      </c>
      <c r="D364" s="571" t="s">
        <v>230</v>
      </c>
      <c r="E364" s="571" t="s">
        <v>1959</v>
      </c>
      <c r="F364" s="571" t="s">
        <v>47</v>
      </c>
      <c r="G364" s="571" t="s">
        <v>2262</v>
      </c>
      <c r="H364" s="571" t="s">
        <v>230</v>
      </c>
      <c r="I364" s="571" t="s">
        <v>230</v>
      </c>
      <c r="J364" s="571" t="s">
        <v>230</v>
      </c>
      <c r="K364" s="571" t="s">
        <v>4647</v>
      </c>
      <c r="L364" s="572" t="s">
        <v>2454</v>
      </c>
      <c r="M364" s="573" t="s">
        <v>47</v>
      </c>
      <c r="N364" s="571" t="s">
        <v>230</v>
      </c>
      <c r="O364" s="571" t="s">
        <v>2368</v>
      </c>
      <c r="P364" s="571" t="s">
        <v>47</v>
      </c>
      <c r="Q364" s="571" t="s">
        <v>47</v>
      </c>
      <c r="R364" s="571" t="s">
        <v>47</v>
      </c>
      <c r="S364" s="571" t="s">
        <v>4463</v>
      </c>
      <c r="T364" s="571" t="s">
        <v>2246</v>
      </c>
      <c r="U364" s="571" t="s">
        <v>3507</v>
      </c>
      <c r="V364" s="571" t="s">
        <v>3083</v>
      </c>
      <c r="W364" s="574" t="s">
        <v>230</v>
      </c>
      <c r="X364" s="587" t="s">
        <v>37</v>
      </c>
      <c r="Y364" s="284" t="s">
        <v>161</v>
      </c>
      <c r="Z364" s="576"/>
      <c r="AA364" s="576"/>
    </row>
    <row r="365" spans="1:27" s="551" customFormat="1" ht="11.4" customHeight="1">
      <c r="A365" s="286"/>
      <c r="B365" s="473" t="s">
        <v>38</v>
      </c>
      <c r="C365" s="577" t="s">
        <v>3417</v>
      </c>
      <c r="D365" s="578" t="s">
        <v>230</v>
      </c>
      <c r="E365" s="578" t="s">
        <v>2513</v>
      </c>
      <c r="F365" s="578" t="s">
        <v>47</v>
      </c>
      <c r="G365" s="578" t="s">
        <v>2059</v>
      </c>
      <c r="H365" s="578" t="s">
        <v>230</v>
      </c>
      <c r="I365" s="578" t="s">
        <v>230</v>
      </c>
      <c r="J365" s="578" t="s">
        <v>230</v>
      </c>
      <c r="K365" s="578" t="s">
        <v>2233</v>
      </c>
      <c r="L365" s="579" t="s">
        <v>230</v>
      </c>
      <c r="M365" s="580" t="s">
        <v>47</v>
      </c>
      <c r="N365" s="578" t="s">
        <v>230</v>
      </c>
      <c r="O365" s="578" t="s">
        <v>230</v>
      </c>
      <c r="P365" s="578" t="s">
        <v>47</v>
      </c>
      <c r="Q365" s="578" t="s">
        <v>47</v>
      </c>
      <c r="R365" s="578" t="s">
        <v>230</v>
      </c>
      <c r="S365" s="578" t="s">
        <v>3803</v>
      </c>
      <c r="T365" s="578" t="s">
        <v>404</v>
      </c>
      <c r="U365" s="578" t="s">
        <v>2223</v>
      </c>
      <c r="V365" s="578" t="s">
        <v>1644</v>
      </c>
      <c r="W365" s="581" t="s">
        <v>230</v>
      </c>
      <c r="X365" s="588" t="s">
        <v>38</v>
      </c>
      <c r="Y365" s="286"/>
      <c r="Z365" s="585"/>
      <c r="AA365" s="585"/>
    </row>
    <row r="366" spans="1:27" s="551" customFormat="1" ht="11.4" customHeight="1">
      <c r="A366" s="286"/>
      <c r="B366" s="474" t="s">
        <v>361</v>
      </c>
      <c r="C366" s="577" t="s">
        <v>4066</v>
      </c>
      <c r="D366" s="578" t="s">
        <v>230</v>
      </c>
      <c r="E366" s="578" t="s">
        <v>1947</v>
      </c>
      <c r="F366" s="578" t="s">
        <v>47</v>
      </c>
      <c r="G366" s="578" t="s">
        <v>2244</v>
      </c>
      <c r="H366" s="578" t="s">
        <v>230</v>
      </c>
      <c r="I366" s="578" t="s">
        <v>230</v>
      </c>
      <c r="J366" s="578" t="s">
        <v>230</v>
      </c>
      <c r="K366" s="578" t="s">
        <v>2841</v>
      </c>
      <c r="L366" s="579" t="s">
        <v>2271</v>
      </c>
      <c r="M366" s="580" t="s">
        <v>47</v>
      </c>
      <c r="N366" s="578" t="s">
        <v>230</v>
      </c>
      <c r="O366" s="578" t="s">
        <v>230</v>
      </c>
      <c r="P366" s="578" t="s">
        <v>47</v>
      </c>
      <c r="Q366" s="578" t="s">
        <v>47</v>
      </c>
      <c r="R366" s="578" t="s">
        <v>230</v>
      </c>
      <c r="S366" s="578" t="s">
        <v>4622</v>
      </c>
      <c r="T366" s="578" t="s">
        <v>2368</v>
      </c>
      <c r="U366" s="578" t="s">
        <v>2749</v>
      </c>
      <c r="V366" s="578" t="s">
        <v>4344</v>
      </c>
      <c r="W366" s="581" t="s">
        <v>230</v>
      </c>
      <c r="X366" s="589" t="s">
        <v>361</v>
      </c>
      <c r="Y366" s="286"/>
      <c r="Z366" s="585"/>
      <c r="AA366" s="585"/>
    </row>
    <row r="367" spans="1:27" s="551" customFormat="1" ht="11.4" customHeight="1">
      <c r="A367" s="286"/>
      <c r="B367" s="475" t="s">
        <v>362</v>
      </c>
      <c r="C367" s="577" t="s">
        <v>3148</v>
      </c>
      <c r="D367" s="578" t="s">
        <v>230</v>
      </c>
      <c r="E367" s="578" t="s">
        <v>4369</v>
      </c>
      <c r="F367" s="578" t="s">
        <v>47</v>
      </c>
      <c r="G367" s="578" t="s">
        <v>685</v>
      </c>
      <c r="H367" s="578" t="s">
        <v>230</v>
      </c>
      <c r="I367" s="578" t="s">
        <v>230</v>
      </c>
      <c r="J367" s="578" t="s">
        <v>230</v>
      </c>
      <c r="K367" s="578" t="s">
        <v>4369</v>
      </c>
      <c r="L367" s="579" t="s">
        <v>3388</v>
      </c>
      <c r="M367" s="580" t="s">
        <v>47</v>
      </c>
      <c r="N367" s="578" t="s">
        <v>230</v>
      </c>
      <c r="O367" s="578" t="s">
        <v>230</v>
      </c>
      <c r="P367" s="578" t="s">
        <v>47</v>
      </c>
      <c r="Q367" s="578" t="s">
        <v>47</v>
      </c>
      <c r="R367" s="578" t="s">
        <v>47</v>
      </c>
      <c r="S367" s="578" t="s">
        <v>4619</v>
      </c>
      <c r="T367" s="578" t="s">
        <v>1472</v>
      </c>
      <c r="U367" s="578" t="s">
        <v>2357</v>
      </c>
      <c r="V367" s="578" t="s">
        <v>230</v>
      </c>
      <c r="W367" s="581" t="s">
        <v>230</v>
      </c>
      <c r="X367" s="590" t="s">
        <v>362</v>
      </c>
      <c r="Y367" s="286"/>
      <c r="Z367" s="585"/>
      <c r="AA367" s="585"/>
    </row>
    <row r="368" spans="1:27" s="551" customFormat="1" ht="11.4" customHeight="1">
      <c r="A368" s="286"/>
      <c r="B368" s="475" t="s">
        <v>4776</v>
      </c>
      <c r="C368" s="577" t="s">
        <v>1882</v>
      </c>
      <c r="D368" s="578" t="s">
        <v>230</v>
      </c>
      <c r="E368" s="578" t="s">
        <v>4325</v>
      </c>
      <c r="F368" s="578" t="s">
        <v>47</v>
      </c>
      <c r="G368" s="578" t="s">
        <v>3949</v>
      </c>
      <c r="H368" s="578" t="s">
        <v>230</v>
      </c>
      <c r="I368" s="578" t="s">
        <v>230</v>
      </c>
      <c r="J368" s="578" t="s">
        <v>1569</v>
      </c>
      <c r="K368" s="578" t="s">
        <v>966</v>
      </c>
      <c r="L368" s="579" t="s">
        <v>2102</v>
      </c>
      <c r="M368" s="580" t="s">
        <v>47</v>
      </c>
      <c r="N368" s="578" t="s">
        <v>230</v>
      </c>
      <c r="O368" s="578" t="s">
        <v>230</v>
      </c>
      <c r="P368" s="578" t="s">
        <v>47</v>
      </c>
      <c r="Q368" s="578" t="s">
        <v>230</v>
      </c>
      <c r="R368" s="578" t="s">
        <v>230</v>
      </c>
      <c r="S368" s="578" t="s">
        <v>4623</v>
      </c>
      <c r="T368" s="578" t="s">
        <v>4474</v>
      </c>
      <c r="U368" s="578" t="s">
        <v>1210</v>
      </c>
      <c r="V368" s="578" t="s">
        <v>230</v>
      </c>
      <c r="W368" s="581" t="s">
        <v>230</v>
      </c>
      <c r="X368" s="590" t="s">
        <v>4776</v>
      </c>
      <c r="Y368" s="286"/>
      <c r="Z368" s="585"/>
      <c r="AA368" s="585"/>
    </row>
    <row r="369" spans="1:27" s="438" customFormat="1" ht="11.4" customHeight="1">
      <c r="A369" s="284" t="s">
        <v>162</v>
      </c>
      <c r="B369" s="467" t="s">
        <v>37</v>
      </c>
      <c r="C369" s="570" t="s">
        <v>947</v>
      </c>
      <c r="D369" s="571" t="s">
        <v>2271</v>
      </c>
      <c r="E369" s="571" t="s">
        <v>2344</v>
      </c>
      <c r="F369" s="571" t="s">
        <v>230</v>
      </c>
      <c r="G369" s="571" t="s">
        <v>4354</v>
      </c>
      <c r="H369" s="571" t="s">
        <v>230</v>
      </c>
      <c r="I369" s="571" t="s">
        <v>4228</v>
      </c>
      <c r="J369" s="571" t="s">
        <v>3192</v>
      </c>
      <c r="K369" s="571" t="s">
        <v>3478</v>
      </c>
      <c r="L369" s="572" t="s">
        <v>4354</v>
      </c>
      <c r="M369" s="573" t="s">
        <v>2266</v>
      </c>
      <c r="N369" s="571" t="s">
        <v>4404</v>
      </c>
      <c r="O369" s="571" t="s">
        <v>2252</v>
      </c>
      <c r="P369" s="571" t="s">
        <v>1588</v>
      </c>
      <c r="Q369" s="571" t="s">
        <v>1644</v>
      </c>
      <c r="R369" s="571" t="s">
        <v>2209</v>
      </c>
      <c r="S369" s="571" t="s">
        <v>691</v>
      </c>
      <c r="T369" s="571" t="s">
        <v>2082</v>
      </c>
      <c r="U369" s="571" t="s">
        <v>4329</v>
      </c>
      <c r="V369" s="571" t="s">
        <v>2616</v>
      </c>
      <c r="W369" s="574" t="s">
        <v>3065</v>
      </c>
      <c r="X369" s="587" t="s">
        <v>37</v>
      </c>
      <c r="Y369" s="284" t="s">
        <v>162</v>
      </c>
      <c r="Z369" s="576"/>
      <c r="AA369" s="576"/>
    </row>
    <row r="370" spans="1:27" s="551" customFormat="1" ht="11.4" customHeight="1">
      <c r="A370" s="286"/>
      <c r="B370" s="473" t="s">
        <v>38</v>
      </c>
      <c r="C370" s="577" t="s">
        <v>2749</v>
      </c>
      <c r="D370" s="578" t="s">
        <v>2604</v>
      </c>
      <c r="E370" s="578" t="s">
        <v>4357</v>
      </c>
      <c r="F370" s="578" t="s">
        <v>230</v>
      </c>
      <c r="G370" s="578" t="s">
        <v>826</v>
      </c>
      <c r="H370" s="578" t="s">
        <v>230</v>
      </c>
      <c r="I370" s="578" t="s">
        <v>1552</v>
      </c>
      <c r="J370" s="578" t="s">
        <v>958</v>
      </c>
      <c r="K370" s="578" t="s">
        <v>2095</v>
      </c>
      <c r="L370" s="579" t="s">
        <v>1372</v>
      </c>
      <c r="M370" s="580" t="s">
        <v>2056</v>
      </c>
      <c r="N370" s="578" t="s">
        <v>4642</v>
      </c>
      <c r="O370" s="578" t="s">
        <v>4321</v>
      </c>
      <c r="P370" s="578" t="s">
        <v>2776</v>
      </c>
      <c r="Q370" s="578" t="s">
        <v>2026</v>
      </c>
      <c r="R370" s="578" t="s">
        <v>868</v>
      </c>
      <c r="S370" s="578" t="s">
        <v>2243</v>
      </c>
      <c r="T370" s="578" t="s">
        <v>3033</v>
      </c>
      <c r="U370" s="578" t="s">
        <v>2250</v>
      </c>
      <c r="V370" s="578" t="s">
        <v>918</v>
      </c>
      <c r="W370" s="581" t="s">
        <v>4347</v>
      </c>
      <c r="X370" s="588" t="s">
        <v>38</v>
      </c>
      <c r="Y370" s="286"/>
      <c r="Z370" s="585"/>
      <c r="AA370" s="585"/>
    </row>
    <row r="371" spans="1:27" s="551" customFormat="1" ht="11.4" customHeight="1">
      <c r="A371" s="286"/>
      <c r="B371" s="474" t="s">
        <v>361</v>
      </c>
      <c r="C371" s="577" t="s">
        <v>560</v>
      </c>
      <c r="D371" s="578" t="s">
        <v>4357</v>
      </c>
      <c r="E371" s="578" t="s">
        <v>3776</v>
      </c>
      <c r="F371" s="578" t="s">
        <v>230</v>
      </c>
      <c r="G371" s="578" t="s">
        <v>4374</v>
      </c>
      <c r="H371" s="578" t="s">
        <v>230</v>
      </c>
      <c r="I371" s="578" t="s">
        <v>2095</v>
      </c>
      <c r="J371" s="578" t="s">
        <v>3686</v>
      </c>
      <c r="K371" s="578" t="s">
        <v>2604</v>
      </c>
      <c r="L371" s="579" t="s">
        <v>2807</v>
      </c>
      <c r="M371" s="580" t="s">
        <v>1963</v>
      </c>
      <c r="N371" s="578" t="s">
        <v>2605</v>
      </c>
      <c r="O371" s="578" t="s">
        <v>1487</v>
      </c>
      <c r="P371" s="578" t="s">
        <v>3486</v>
      </c>
      <c r="Q371" s="578" t="s">
        <v>1598</v>
      </c>
      <c r="R371" s="578" t="s">
        <v>845</v>
      </c>
      <c r="S371" s="578" t="s">
        <v>3034</v>
      </c>
      <c r="T371" s="578" t="s">
        <v>1561</v>
      </c>
      <c r="U371" s="578" t="s">
        <v>3053</v>
      </c>
      <c r="V371" s="578" t="s">
        <v>1996</v>
      </c>
      <c r="W371" s="581" t="s">
        <v>4347</v>
      </c>
      <c r="X371" s="589" t="s">
        <v>361</v>
      </c>
      <c r="Y371" s="286"/>
      <c r="Z371" s="585"/>
      <c r="AA371" s="585"/>
    </row>
    <row r="372" spans="1:27" s="551" customFormat="1" ht="11.4" customHeight="1">
      <c r="A372" s="286"/>
      <c r="B372" s="475" t="s">
        <v>362</v>
      </c>
      <c r="C372" s="577" t="s">
        <v>2807</v>
      </c>
      <c r="D372" s="578" t="s">
        <v>3428</v>
      </c>
      <c r="E372" s="578" t="s">
        <v>4218</v>
      </c>
      <c r="F372" s="578" t="s">
        <v>230</v>
      </c>
      <c r="G372" s="578" t="s">
        <v>4351</v>
      </c>
      <c r="H372" s="578" t="s">
        <v>230</v>
      </c>
      <c r="I372" s="578" t="s">
        <v>2048</v>
      </c>
      <c r="J372" s="578" t="s">
        <v>524</v>
      </c>
      <c r="K372" s="578" t="s">
        <v>4329</v>
      </c>
      <c r="L372" s="579" t="s">
        <v>2152</v>
      </c>
      <c r="M372" s="580" t="s">
        <v>4324</v>
      </c>
      <c r="N372" s="578" t="s">
        <v>3160</v>
      </c>
      <c r="O372" s="578" t="s">
        <v>4571</v>
      </c>
      <c r="P372" s="578" t="s">
        <v>4280</v>
      </c>
      <c r="Q372" s="578" t="s">
        <v>897</v>
      </c>
      <c r="R372" s="578" t="s">
        <v>3859</v>
      </c>
      <c r="S372" s="578" t="s">
        <v>4446</v>
      </c>
      <c r="T372" s="578" t="s">
        <v>2368</v>
      </c>
      <c r="U372" s="578" t="s">
        <v>2522</v>
      </c>
      <c r="V372" s="578" t="s">
        <v>2749</v>
      </c>
      <c r="W372" s="581" t="s">
        <v>629</v>
      </c>
      <c r="X372" s="590" t="s">
        <v>362</v>
      </c>
      <c r="Y372" s="286"/>
      <c r="Z372" s="585"/>
      <c r="AA372" s="585"/>
    </row>
    <row r="373" spans="1:27" s="551" customFormat="1" ht="11.4" customHeight="1">
      <c r="A373" s="286"/>
      <c r="B373" s="475" t="s">
        <v>4776</v>
      </c>
      <c r="C373" s="577" t="s">
        <v>4460</v>
      </c>
      <c r="D373" s="578" t="s">
        <v>1491</v>
      </c>
      <c r="E373" s="578" t="s">
        <v>2328</v>
      </c>
      <c r="F373" s="578" t="s">
        <v>230</v>
      </c>
      <c r="G373" s="578" t="s">
        <v>4400</v>
      </c>
      <c r="H373" s="578" t="s">
        <v>230</v>
      </c>
      <c r="I373" s="578" t="s">
        <v>4471</v>
      </c>
      <c r="J373" s="578" t="s">
        <v>4460</v>
      </c>
      <c r="K373" s="578" t="s">
        <v>4095</v>
      </c>
      <c r="L373" s="579" t="s">
        <v>1262</v>
      </c>
      <c r="M373" s="580" t="s">
        <v>3344</v>
      </c>
      <c r="N373" s="578" t="s">
        <v>3852</v>
      </c>
      <c r="O373" s="578" t="s">
        <v>1904</v>
      </c>
      <c r="P373" s="578" t="s">
        <v>1437</v>
      </c>
      <c r="Q373" s="578" t="s">
        <v>3774</v>
      </c>
      <c r="R373" s="578" t="s">
        <v>4426</v>
      </c>
      <c r="S373" s="578" t="s">
        <v>3291</v>
      </c>
      <c r="T373" s="578" t="s">
        <v>4264</v>
      </c>
      <c r="U373" s="578" t="s">
        <v>4299</v>
      </c>
      <c r="V373" s="578" t="s">
        <v>1953</v>
      </c>
      <c r="W373" s="581" t="s">
        <v>737</v>
      </c>
      <c r="X373" s="590" t="s">
        <v>4776</v>
      </c>
      <c r="Y373" s="286"/>
      <c r="Z373" s="585"/>
      <c r="AA373" s="585"/>
    </row>
    <row r="374" spans="1:27" s="438" customFormat="1" ht="11.4" customHeight="1">
      <c r="A374" s="284" t="s">
        <v>163</v>
      </c>
      <c r="B374" s="467" t="s">
        <v>37</v>
      </c>
      <c r="C374" s="570" t="s">
        <v>3962</v>
      </c>
      <c r="D374" s="571" t="s">
        <v>2794</v>
      </c>
      <c r="E374" s="571" t="s">
        <v>952</v>
      </c>
      <c r="F374" s="571" t="s">
        <v>1600</v>
      </c>
      <c r="G374" s="571" t="s">
        <v>3862</v>
      </c>
      <c r="H374" s="571" t="s">
        <v>4447</v>
      </c>
      <c r="I374" s="571" t="s">
        <v>4363</v>
      </c>
      <c r="J374" s="571" t="s">
        <v>4497</v>
      </c>
      <c r="K374" s="571" t="s">
        <v>811</v>
      </c>
      <c r="L374" s="572" t="s">
        <v>1582</v>
      </c>
      <c r="M374" s="573" t="s">
        <v>1612</v>
      </c>
      <c r="N374" s="571" t="s">
        <v>4521</v>
      </c>
      <c r="O374" s="571" t="s">
        <v>3713</v>
      </c>
      <c r="P374" s="571" t="s">
        <v>4423</v>
      </c>
      <c r="Q374" s="571" t="s">
        <v>2040</v>
      </c>
      <c r="R374" s="571" t="s">
        <v>3128</v>
      </c>
      <c r="S374" s="571" t="s">
        <v>1000</v>
      </c>
      <c r="T374" s="571" t="s">
        <v>2514</v>
      </c>
      <c r="U374" s="571" t="s">
        <v>2704</v>
      </c>
      <c r="V374" s="571" t="s">
        <v>1560</v>
      </c>
      <c r="W374" s="574" t="s">
        <v>1457</v>
      </c>
      <c r="X374" s="587" t="s">
        <v>37</v>
      </c>
      <c r="Y374" s="284" t="s">
        <v>163</v>
      </c>
      <c r="Z374" s="576"/>
      <c r="AA374" s="576"/>
    </row>
    <row r="375" spans="1:27" s="551" customFormat="1" ht="11.4" customHeight="1">
      <c r="A375" s="286"/>
      <c r="B375" s="473" t="s">
        <v>38</v>
      </c>
      <c r="C375" s="577" t="s">
        <v>2361</v>
      </c>
      <c r="D375" s="578" t="s">
        <v>2244</v>
      </c>
      <c r="E375" s="578" t="s">
        <v>4368</v>
      </c>
      <c r="F375" s="578" t="s">
        <v>828</v>
      </c>
      <c r="G375" s="578" t="s">
        <v>2311</v>
      </c>
      <c r="H375" s="578" t="s">
        <v>3559</v>
      </c>
      <c r="I375" s="578" t="s">
        <v>3962</v>
      </c>
      <c r="J375" s="578" t="s">
        <v>1901</v>
      </c>
      <c r="K375" s="578" t="s">
        <v>1531</v>
      </c>
      <c r="L375" s="579" t="s">
        <v>3731</v>
      </c>
      <c r="M375" s="580" t="s">
        <v>3685</v>
      </c>
      <c r="N375" s="578" t="s">
        <v>958</v>
      </c>
      <c r="O375" s="578" t="s">
        <v>4115</v>
      </c>
      <c r="P375" s="578" t="s">
        <v>2070</v>
      </c>
      <c r="Q375" s="578" t="s">
        <v>4322</v>
      </c>
      <c r="R375" s="578" t="s">
        <v>933</v>
      </c>
      <c r="S375" s="578" t="s">
        <v>4415</v>
      </c>
      <c r="T375" s="578" t="s">
        <v>3142</v>
      </c>
      <c r="U375" s="578" t="s">
        <v>4333</v>
      </c>
      <c r="V375" s="578" t="s">
        <v>2383</v>
      </c>
      <c r="W375" s="581" t="s">
        <v>2834</v>
      </c>
      <c r="X375" s="588" t="s">
        <v>38</v>
      </c>
      <c r="Y375" s="286"/>
      <c r="Z375" s="585"/>
      <c r="AA375" s="585"/>
    </row>
    <row r="376" spans="1:27" s="551" customFormat="1" ht="11.4" customHeight="1">
      <c r="A376" s="286"/>
      <c r="B376" s="474" t="s">
        <v>361</v>
      </c>
      <c r="C376" s="577" t="s">
        <v>4284</v>
      </c>
      <c r="D376" s="578" t="s">
        <v>3761</v>
      </c>
      <c r="E376" s="578" t="s">
        <v>1462</v>
      </c>
      <c r="F376" s="578" t="s">
        <v>1983</v>
      </c>
      <c r="G376" s="578" t="s">
        <v>2531</v>
      </c>
      <c r="H376" s="578" t="s">
        <v>920</v>
      </c>
      <c r="I376" s="578" t="s">
        <v>4325</v>
      </c>
      <c r="J376" s="578" t="s">
        <v>3968</v>
      </c>
      <c r="K376" s="578" t="s">
        <v>2270</v>
      </c>
      <c r="L376" s="579" t="s">
        <v>2223</v>
      </c>
      <c r="M376" s="580" t="s">
        <v>785</v>
      </c>
      <c r="N376" s="578" t="s">
        <v>952</v>
      </c>
      <c r="O376" s="578" t="s">
        <v>921</v>
      </c>
      <c r="P376" s="578" t="s">
        <v>690</v>
      </c>
      <c r="Q376" s="578" t="s">
        <v>742</v>
      </c>
      <c r="R376" s="578" t="s">
        <v>978</v>
      </c>
      <c r="S376" s="578" t="s">
        <v>4296</v>
      </c>
      <c r="T376" s="578" t="s">
        <v>1561</v>
      </c>
      <c r="U376" s="578" t="s">
        <v>2202</v>
      </c>
      <c r="V376" s="578" t="s">
        <v>3500</v>
      </c>
      <c r="W376" s="581" t="s">
        <v>824</v>
      </c>
      <c r="X376" s="589" t="s">
        <v>361</v>
      </c>
      <c r="Y376" s="286"/>
      <c r="Z376" s="585"/>
      <c r="AA376" s="585"/>
    </row>
    <row r="377" spans="1:27" s="551" customFormat="1" ht="11.4" customHeight="1">
      <c r="A377" s="286"/>
      <c r="B377" s="475" t="s">
        <v>362</v>
      </c>
      <c r="C377" s="577" t="s">
        <v>4337</v>
      </c>
      <c r="D377" s="578" t="s">
        <v>1598</v>
      </c>
      <c r="E377" s="578" t="s">
        <v>1898</v>
      </c>
      <c r="F377" s="578" t="s">
        <v>3409</v>
      </c>
      <c r="G377" s="578" t="s">
        <v>2784</v>
      </c>
      <c r="H377" s="578" t="s">
        <v>3917</v>
      </c>
      <c r="I377" s="578" t="s">
        <v>4476</v>
      </c>
      <c r="J377" s="578" t="s">
        <v>3974</v>
      </c>
      <c r="K377" s="578" t="s">
        <v>689</v>
      </c>
      <c r="L377" s="579" t="s">
        <v>3178</v>
      </c>
      <c r="M377" s="580" t="s">
        <v>857</v>
      </c>
      <c r="N377" s="578" t="s">
        <v>4391</v>
      </c>
      <c r="O377" s="578" t="s">
        <v>3108</v>
      </c>
      <c r="P377" s="578" t="s">
        <v>3022</v>
      </c>
      <c r="Q377" s="578" t="s">
        <v>3108</v>
      </c>
      <c r="R377" s="578" t="s">
        <v>2297</v>
      </c>
      <c r="S377" s="578" t="s">
        <v>4101</v>
      </c>
      <c r="T377" s="578" t="s">
        <v>2222</v>
      </c>
      <c r="U377" s="578" t="s">
        <v>1889</v>
      </c>
      <c r="V377" s="578" t="s">
        <v>4324</v>
      </c>
      <c r="W377" s="581" t="s">
        <v>3759</v>
      </c>
      <c r="X377" s="590" t="s">
        <v>362</v>
      </c>
      <c r="Y377" s="286"/>
      <c r="Z377" s="585"/>
      <c r="AA377" s="585"/>
    </row>
    <row r="378" spans="1:27" s="551" customFormat="1" ht="11.4" customHeight="1">
      <c r="A378" s="286"/>
      <c r="B378" s="475" t="s">
        <v>4776</v>
      </c>
      <c r="C378" s="577" t="s">
        <v>3053</v>
      </c>
      <c r="D378" s="578" t="s">
        <v>1403</v>
      </c>
      <c r="E378" s="578" t="s">
        <v>4477</v>
      </c>
      <c r="F378" s="578" t="s">
        <v>4319</v>
      </c>
      <c r="G378" s="578" t="s">
        <v>2807</v>
      </c>
      <c r="H378" s="578" t="s">
        <v>4276</v>
      </c>
      <c r="I378" s="578" t="s">
        <v>3041</v>
      </c>
      <c r="J378" s="578" t="s">
        <v>4220</v>
      </c>
      <c r="K378" s="578" t="s">
        <v>4120</v>
      </c>
      <c r="L378" s="579" t="s">
        <v>2102</v>
      </c>
      <c r="M378" s="580" t="s">
        <v>2059</v>
      </c>
      <c r="N378" s="578" t="s">
        <v>1664</v>
      </c>
      <c r="O378" s="578" t="s">
        <v>5380</v>
      </c>
      <c r="P378" s="578" t="s">
        <v>2013</v>
      </c>
      <c r="Q378" s="578" t="s">
        <v>2319</v>
      </c>
      <c r="R378" s="578" t="s">
        <v>737</v>
      </c>
      <c r="S378" s="578" t="s">
        <v>1754</v>
      </c>
      <c r="T378" s="578" t="s">
        <v>4416</v>
      </c>
      <c r="U378" s="578" t="s">
        <v>3455</v>
      </c>
      <c r="V378" s="578" t="s">
        <v>4471</v>
      </c>
      <c r="W378" s="581" t="s">
        <v>2663</v>
      </c>
      <c r="X378" s="590" t="s">
        <v>4776</v>
      </c>
      <c r="Y378" s="286"/>
      <c r="Z378" s="585"/>
      <c r="AA378" s="585"/>
    </row>
    <row r="379" spans="1:27" s="438" customFormat="1" ht="11.4" customHeight="1">
      <c r="A379" s="284" t="s">
        <v>164</v>
      </c>
      <c r="B379" s="467" t="s">
        <v>37</v>
      </c>
      <c r="C379" s="570" t="s">
        <v>2676</v>
      </c>
      <c r="D379" s="571" t="s">
        <v>3187</v>
      </c>
      <c r="E379" s="571" t="s">
        <v>1185</v>
      </c>
      <c r="F379" s="571" t="s">
        <v>230</v>
      </c>
      <c r="G379" s="571" t="s">
        <v>941</v>
      </c>
      <c r="H379" s="571" t="s">
        <v>230</v>
      </c>
      <c r="I379" s="571" t="s">
        <v>2170</v>
      </c>
      <c r="J379" s="571" t="s">
        <v>4434</v>
      </c>
      <c r="K379" s="571" t="s">
        <v>1798</v>
      </c>
      <c r="L379" s="572" t="s">
        <v>3963</v>
      </c>
      <c r="M379" s="573" t="s">
        <v>230</v>
      </c>
      <c r="N379" s="571" t="s">
        <v>230</v>
      </c>
      <c r="O379" s="571" t="s">
        <v>4120</v>
      </c>
      <c r="P379" s="571" t="s">
        <v>230</v>
      </c>
      <c r="Q379" s="571" t="s">
        <v>4385</v>
      </c>
      <c r="R379" s="571" t="s">
        <v>2375</v>
      </c>
      <c r="S379" s="571" t="s">
        <v>1912</v>
      </c>
      <c r="T379" s="571" t="s">
        <v>3831</v>
      </c>
      <c r="U379" s="571" t="s">
        <v>3602</v>
      </c>
      <c r="V379" s="571" t="s">
        <v>230</v>
      </c>
      <c r="W379" s="574" t="s">
        <v>2339</v>
      </c>
      <c r="X379" s="587" t="s">
        <v>37</v>
      </c>
      <c r="Y379" s="284" t="s">
        <v>164</v>
      </c>
      <c r="Z379" s="576"/>
      <c r="AA379" s="576"/>
    </row>
    <row r="380" spans="1:27" s="551" customFormat="1" ht="11.4" customHeight="1">
      <c r="A380" s="286"/>
      <c r="B380" s="473" t="s">
        <v>38</v>
      </c>
      <c r="C380" s="577" t="s">
        <v>2794</v>
      </c>
      <c r="D380" s="578" t="s">
        <v>1947</v>
      </c>
      <c r="E380" s="578" t="s">
        <v>3486</v>
      </c>
      <c r="F380" s="578" t="s">
        <v>230</v>
      </c>
      <c r="G380" s="578" t="s">
        <v>2372</v>
      </c>
      <c r="H380" s="578" t="s">
        <v>230</v>
      </c>
      <c r="I380" s="578" t="s">
        <v>3918</v>
      </c>
      <c r="J380" s="578" t="s">
        <v>1511</v>
      </c>
      <c r="K380" s="578" t="s">
        <v>2449</v>
      </c>
      <c r="L380" s="579" t="s">
        <v>3114</v>
      </c>
      <c r="M380" s="580" t="s">
        <v>230</v>
      </c>
      <c r="N380" s="578" t="s">
        <v>230</v>
      </c>
      <c r="O380" s="578" t="s">
        <v>2078</v>
      </c>
      <c r="P380" s="578" t="s">
        <v>230</v>
      </c>
      <c r="Q380" s="578" t="s">
        <v>230</v>
      </c>
      <c r="R380" s="578" t="s">
        <v>944</v>
      </c>
      <c r="S380" s="578" t="s">
        <v>745</v>
      </c>
      <c r="T380" s="578" t="s">
        <v>2368</v>
      </c>
      <c r="U380" s="578" t="s">
        <v>3393</v>
      </c>
      <c r="V380" s="578" t="s">
        <v>2463</v>
      </c>
      <c r="W380" s="581" t="s">
        <v>230</v>
      </c>
      <c r="X380" s="588" t="s">
        <v>38</v>
      </c>
      <c r="Y380" s="286"/>
      <c r="Z380" s="585"/>
      <c r="AA380" s="585"/>
    </row>
    <row r="381" spans="1:27" s="551" customFormat="1" ht="11.4" customHeight="1">
      <c r="A381" s="286"/>
      <c r="B381" s="474" t="s">
        <v>361</v>
      </c>
      <c r="C381" s="577" t="s">
        <v>2082</v>
      </c>
      <c r="D381" s="578" t="s">
        <v>947</v>
      </c>
      <c r="E381" s="578" t="s">
        <v>1761</v>
      </c>
      <c r="F381" s="578" t="s">
        <v>47</v>
      </c>
      <c r="G381" s="578" t="s">
        <v>694</v>
      </c>
      <c r="H381" s="578" t="s">
        <v>230</v>
      </c>
      <c r="I381" s="578" t="s">
        <v>230</v>
      </c>
      <c r="J381" s="578" t="s">
        <v>969</v>
      </c>
      <c r="K381" s="578" t="s">
        <v>4345</v>
      </c>
      <c r="L381" s="579" t="s">
        <v>958</v>
      </c>
      <c r="M381" s="580" t="s">
        <v>230</v>
      </c>
      <c r="N381" s="578" t="s">
        <v>230</v>
      </c>
      <c r="O381" s="578" t="s">
        <v>2804</v>
      </c>
      <c r="P381" s="578" t="s">
        <v>230</v>
      </c>
      <c r="Q381" s="578" t="s">
        <v>230</v>
      </c>
      <c r="R381" s="578" t="s">
        <v>230</v>
      </c>
      <c r="S381" s="578" t="s">
        <v>3272</v>
      </c>
      <c r="T381" s="578" t="s">
        <v>2245</v>
      </c>
      <c r="U381" s="578" t="s">
        <v>3100</v>
      </c>
      <c r="V381" s="578" t="s">
        <v>713</v>
      </c>
      <c r="W381" s="581" t="s">
        <v>230</v>
      </c>
      <c r="X381" s="589" t="s">
        <v>361</v>
      </c>
      <c r="Y381" s="286"/>
      <c r="Z381" s="585"/>
      <c r="AA381" s="585"/>
    </row>
    <row r="382" spans="1:27" s="551" customFormat="1" ht="11.4" customHeight="1">
      <c r="A382" s="286"/>
      <c r="B382" s="475" t="s">
        <v>362</v>
      </c>
      <c r="C382" s="577" t="s">
        <v>4325</v>
      </c>
      <c r="D382" s="578" t="s">
        <v>230</v>
      </c>
      <c r="E382" s="578" t="s">
        <v>4486</v>
      </c>
      <c r="F382" s="578" t="s">
        <v>47</v>
      </c>
      <c r="G382" s="578" t="s">
        <v>947</v>
      </c>
      <c r="H382" s="578" t="s">
        <v>230</v>
      </c>
      <c r="I382" s="578" t="s">
        <v>230</v>
      </c>
      <c r="J382" s="578" t="s">
        <v>3578</v>
      </c>
      <c r="K382" s="578" t="s">
        <v>3022</v>
      </c>
      <c r="L382" s="579" t="s">
        <v>4316</v>
      </c>
      <c r="M382" s="580" t="s">
        <v>230</v>
      </c>
      <c r="N382" s="578" t="s">
        <v>3530</v>
      </c>
      <c r="O382" s="578" t="s">
        <v>1222</v>
      </c>
      <c r="P382" s="578" t="s">
        <v>230</v>
      </c>
      <c r="Q382" s="578" t="s">
        <v>230</v>
      </c>
      <c r="R382" s="578" t="s">
        <v>2076</v>
      </c>
      <c r="S382" s="578" t="s">
        <v>3393</v>
      </c>
      <c r="T382" s="578" t="s">
        <v>3419</v>
      </c>
      <c r="U382" s="578" t="s">
        <v>528</v>
      </c>
      <c r="V382" s="578" t="s">
        <v>1943</v>
      </c>
      <c r="W382" s="581" t="s">
        <v>3145</v>
      </c>
      <c r="X382" s="590" t="s">
        <v>362</v>
      </c>
      <c r="Y382" s="286"/>
      <c r="Z382" s="585"/>
      <c r="AA382" s="585"/>
    </row>
    <row r="383" spans="1:27" s="551" customFormat="1" ht="11.4" customHeight="1">
      <c r="A383" s="286"/>
      <c r="B383" s="475" t="s">
        <v>4776</v>
      </c>
      <c r="C383" s="577" t="s">
        <v>3785</v>
      </c>
      <c r="D383" s="578" t="s">
        <v>4370</v>
      </c>
      <c r="E383" s="578" t="s">
        <v>4476</v>
      </c>
      <c r="F383" s="578" t="s">
        <v>47</v>
      </c>
      <c r="G383" s="578" t="s">
        <v>2023</v>
      </c>
      <c r="H383" s="578" t="s">
        <v>230</v>
      </c>
      <c r="I383" s="578" t="s">
        <v>230</v>
      </c>
      <c r="J383" s="578" t="s">
        <v>3527</v>
      </c>
      <c r="K383" s="578" t="s">
        <v>4471</v>
      </c>
      <c r="L383" s="579" t="s">
        <v>4285</v>
      </c>
      <c r="M383" s="580" t="s">
        <v>230</v>
      </c>
      <c r="N383" s="578" t="s">
        <v>5381</v>
      </c>
      <c r="O383" s="578" t="s">
        <v>4537</v>
      </c>
      <c r="P383" s="578" t="s">
        <v>47</v>
      </c>
      <c r="Q383" s="578" t="s">
        <v>230</v>
      </c>
      <c r="R383" s="578" t="s">
        <v>3064</v>
      </c>
      <c r="S383" s="578" t="s">
        <v>949</v>
      </c>
      <c r="T383" s="578" t="s">
        <v>743</v>
      </c>
      <c r="U383" s="578" t="s">
        <v>2605</v>
      </c>
      <c r="V383" s="578" t="s">
        <v>230</v>
      </c>
      <c r="W383" s="581" t="s">
        <v>910</v>
      </c>
      <c r="X383" s="590" t="s">
        <v>4776</v>
      </c>
      <c r="Y383" s="286"/>
      <c r="Z383" s="585"/>
      <c r="AA383" s="585"/>
    </row>
    <row r="384" spans="1:27" s="438" customFormat="1" ht="11.4" customHeight="1">
      <c r="A384" s="284" t="s">
        <v>165</v>
      </c>
      <c r="B384" s="467" t="s">
        <v>37</v>
      </c>
      <c r="C384" s="570" t="s">
        <v>3118</v>
      </c>
      <c r="D384" s="571" t="s">
        <v>230</v>
      </c>
      <c r="E384" s="571" t="s">
        <v>2070</v>
      </c>
      <c r="F384" s="571" t="s">
        <v>47</v>
      </c>
      <c r="G384" s="571" t="s">
        <v>598</v>
      </c>
      <c r="H384" s="571" t="s">
        <v>230</v>
      </c>
      <c r="I384" s="571" t="s">
        <v>230</v>
      </c>
      <c r="J384" s="571" t="s">
        <v>3962</v>
      </c>
      <c r="K384" s="571" t="s">
        <v>844</v>
      </c>
      <c r="L384" s="572" t="s">
        <v>230</v>
      </c>
      <c r="M384" s="573" t="s">
        <v>230</v>
      </c>
      <c r="N384" s="571" t="s">
        <v>3543</v>
      </c>
      <c r="O384" s="571" t="s">
        <v>2245</v>
      </c>
      <c r="P384" s="571" t="s">
        <v>1769</v>
      </c>
      <c r="Q384" s="571" t="s">
        <v>230</v>
      </c>
      <c r="R384" s="571" t="s">
        <v>230</v>
      </c>
      <c r="S384" s="571" t="s">
        <v>4358</v>
      </c>
      <c r="T384" s="571" t="s">
        <v>4391</v>
      </c>
      <c r="U384" s="571" t="s">
        <v>3438</v>
      </c>
      <c r="V384" s="571" t="s">
        <v>1950</v>
      </c>
      <c r="W384" s="574" t="s">
        <v>4432</v>
      </c>
      <c r="X384" s="587" t="s">
        <v>37</v>
      </c>
      <c r="Y384" s="284" t="s">
        <v>165</v>
      </c>
      <c r="Z384" s="576"/>
      <c r="AA384" s="576"/>
    </row>
    <row r="385" spans="1:27" s="551" customFormat="1" ht="11.4" customHeight="1">
      <c r="A385" s="286"/>
      <c r="B385" s="473" t="s">
        <v>38</v>
      </c>
      <c r="C385" s="577" t="s">
        <v>1596</v>
      </c>
      <c r="D385" s="578" t="s">
        <v>230</v>
      </c>
      <c r="E385" s="578" t="s">
        <v>3756</v>
      </c>
      <c r="F385" s="578" t="s">
        <v>47</v>
      </c>
      <c r="G385" s="578" t="s">
        <v>3685</v>
      </c>
      <c r="H385" s="578" t="s">
        <v>230</v>
      </c>
      <c r="I385" s="578" t="s">
        <v>230</v>
      </c>
      <c r="J385" s="578" t="s">
        <v>3859</v>
      </c>
      <c r="K385" s="578" t="s">
        <v>2005</v>
      </c>
      <c r="L385" s="579" t="s">
        <v>816</v>
      </c>
      <c r="M385" s="580" t="s">
        <v>230</v>
      </c>
      <c r="N385" s="578" t="s">
        <v>230</v>
      </c>
      <c r="O385" s="578" t="s">
        <v>4627</v>
      </c>
      <c r="P385" s="578" t="s">
        <v>230</v>
      </c>
      <c r="Q385" s="578" t="s">
        <v>47</v>
      </c>
      <c r="R385" s="578" t="s">
        <v>3828</v>
      </c>
      <c r="S385" s="578" t="s">
        <v>2401</v>
      </c>
      <c r="T385" s="578" t="s">
        <v>4462</v>
      </c>
      <c r="U385" s="578" t="s">
        <v>3324</v>
      </c>
      <c r="V385" s="578" t="s">
        <v>1846</v>
      </c>
      <c r="W385" s="581" t="s">
        <v>230</v>
      </c>
      <c r="X385" s="588" t="s">
        <v>38</v>
      </c>
      <c r="Y385" s="286"/>
      <c r="Z385" s="585"/>
      <c r="AA385" s="585"/>
    </row>
    <row r="386" spans="1:27" s="551" customFormat="1" ht="11.4" customHeight="1">
      <c r="A386" s="286"/>
      <c r="B386" s="474" t="s">
        <v>361</v>
      </c>
      <c r="C386" s="577" t="s">
        <v>3465</v>
      </c>
      <c r="D386" s="578" t="s">
        <v>230</v>
      </c>
      <c r="E386" s="578" t="s">
        <v>3087</v>
      </c>
      <c r="F386" s="578" t="s">
        <v>47</v>
      </c>
      <c r="G386" s="578" t="s">
        <v>4268</v>
      </c>
      <c r="H386" s="578" t="s">
        <v>230</v>
      </c>
      <c r="I386" s="578" t="s">
        <v>230</v>
      </c>
      <c r="J386" s="578" t="s">
        <v>1396</v>
      </c>
      <c r="K386" s="578" t="s">
        <v>4369</v>
      </c>
      <c r="L386" s="579" t="s">
        <v>230</v>
      </c>
      <c r="M386" s="580" t="s">
        <v>230</v>
      </c>
      <c r="N386" s="578" t="s">
        <v>230</v>
      </c>
      <c r="O386" s="578" t="s">
        <v>1825</v>
      </c>
      <c r="P386" s="578" t="s">
        <v>230</v>
      </c>
      <c r="Q386" s="578" t="s">
        <v>47</v>
      </c>
      <c r="R386" s="578" t="s">
        <v>1922</v>
      </c>
      <c r="S386" s="578" t="s">
        <v>406</v>
      </c>
      <c r="T386" s="578" t="s">
        <v>1644</v>
      </c>
      <c r="U386" s="578" t="s">
        <v>1971</v>
      </c>
      <c r="V386" s="578" t="s">
        <v>2045</v>
      </c>
      <c r="W386" s="581" t="s">
        <v>1779</v>
      </c>
      <c r="X386" s="589" t="s">
        <v>361</v>
      </c>
      <c r="Y386" s="286"/>
      <c r="Z386" s="585"/>
      <c r="AA386" s="585"/>
    </row>
    <row r="387" spans="1:27" s="551" customFormat="1" ht="11.4" customHeight="1">
      <c r="A387" s="286"/>
      <c r="B387" s="475" t="s">
        <v>362</v>
      </c>
      <c r="C387" s="577" t="s">
        <v>808</v>
      </c>
      <c r="D387" s="578" t="s">
        <v>4324</v>
      </c>
      <c r="E387" s="578" t="s">
        <v>4436</v>
      </c>
      <c r="F387" s="578" t="s">
        <v>47</v>
      </c>
      <c r="G387" s="578" t="s">
        <v>3427</v>
      </c>
      <c r="H387" s="578" t="s">
        <v>230</v>
      </c>
      <c r="I387" s="578" t="s">
        <v>230</v>
      </c>
      <c r="J387" s="578" t="s">
        <v>2467</v>
      </c>
      <c r="K387" s="578" t="s">
        <v>2383</v>
      </c>
      <c r="L387" s="579" t="s">
        <v>2519</v>
      </c>
      <c r="M387" s="580" t="s">
        <v>230</v>
      </c>
      <c r="N387" s="578" t="s">
        <v>230</v>
      </c>
      <c r="O387" s="578" t="s">
        <v>4550</v>
      </c>
      <c r="P387" s="578" t="s">
        <v>230</v>
      </c>
      <c r="Q387" s="578" t="s">
        <v>47</v>
      </c>
      <c r="R387" s="578" t="s">
        <v>230</v>
      </c>
      <c r="S387" s="578" t="s">
        <v>962</v>
      </c>
      <c r="T387" s="578" t="s">
        <v>2128</v>
      </c>
      <c r="U387" s="578" t="s">
        <v>4482</v>
      </c>
      <c r="V387" s="578" t="s">
        <v>2040</v>
      </c>
      <c r="W387" s="581" t="s">
        <v>2003</v>
      </c>
      <c r="X387" s="590" t="s">
        <v>362</v>
      </c>
      <c r="Y387" s="286"/>
      <c r="Z387" s="585"/>
      <c r="AA387" s="585"/>
    </row>
    <row r="388" spans="1:27" s="551" customFormat="1" ht="11.4" customHeight="1">
      <c r="A388" s="286"/>
      <c r="B388" s="475" t="s">
        <v>4776</v>
      </c>
      <c r="C388" s="577" t="s">
        <v>1540</v>
      </c>
      <c r="D388" s="578" t="s">
        <v>230</v>
      </c>
      <c r="E388" s="578" t="s">
        <v>2124</v>
      </c>
      <c r="F388" s="578" t="s">
        <v>47</v>
      </c>
      <c r="G388" s="578" t="s">
        <v>2271</v>
      </c>
      <c r="H388" s="578" t="s">
        <v>230</v>
      </c>
      <c r="I388" s="578" t="s">
        <v>230</v>
      </c>
      <c r="J388" s="578" t="s">
        <v>4502</v>
      </c>
      <c r="K388" s="578" t="s">
        <v>3802</v>
      </c>
      <c r="L388" s="579" t="s">
        <v>2827</v>
      </c>
      <c r="M388" s="580" t="s">
        <v>230</v>
      </c>
      <c r="N388" s="578" t="s">
        <v>230</v>
      </c>
      <c r="O388" s="578" t="s">
        <v>2615</v>
      </c>
      <c r="P388" s="578" t="s">
        <v>230</v>
      </c>
      <c r="Q388" s="578" t="s">
        <v>230</v>
      </c>
      <c r="R388" s="578" t="s">
        <v>4462</v>
      </c>
      <c r="S388" s="578" t="s">
        <v>2804</v>
      </c>
      <c r="T388" s="578" t="s">
        <v>1962</v>
      </c>
      <c r="U388" s="578" t="s">
        <v>3930</v>
      </c>
      <c r="V388" s="578" t="s">
        <v>795</v>
      </c>
      <c r="W388" s="581" t="s">
        <v>2450</v>
      </c>
      <c r="X388" s="590" t="s">
        <v>4776</v>
      </c>
      <c r="Y388" s="286"/>
      <c r="Z388" s="585"/>
      <c r="AA388" s="585"/>
    </row>
    <row r="389" spans="1:27" s="438" customFormat="1" ht="11.4" customHeight="1">
      <c r="A389" s="284" t="s">
        <v>166</v>
      </c>
      <c r="B389" s="467" t="s">
        <v>37</v>
      </c>
      <c r="C389" s="570" t="s">
        <v>4365</v>
      </c>
      <c r="D389" s="571" t="s">
        <v>3241</v>
      </c>
      <c r="E389" s="571" t="s">
        <v>2692</v>
      </c>
      <c r="F389" s="571" t="s">
        <v>47</v>
      </c>
      <c r="G389" s="571" t="s">
        <v>968</v>
      </c>
      <c r="H389" s="571" t="s">
        <v>230</v>
      </c>
      <c r="I389" s="571" t="s">
        <v>230</v>
      </c>
      <c r="J389" s="571" t="s">
        <v>750</v>
      </c>
      <c r="K389" s="571" t="s">
        <v>4485</v>
      </c>
      <c r="L389" s="572" t="s">
        <v>971</v>
      </c>
      <c r="M389" s="573" t="s">
        <v>1546</v>
      </c>
      <c r="N389" s="571" t="s">
        <v>2938</v>
      </c>
      <c r="O389" s="571" t="s">
        <v>1623</v>
      </c>
      <c r="P389" s="571" t="s">
        <v>230</v>
      </c>
      <c r="Q389" s="571" t="s">
        <v>230</v>
      </c>
      <c r="R389" s="571" t="s">
        <v>687</v>
      </c>
      <c r="S389" s="571" t="s">
        <v>2118</v>
      </c>
      <c r="T389" s="571" t="s">
        <v>4336</v>
      </c>
      <c r="U389" s="571" t="s">
        <v>2456</v>
      </c>
      <c r="V389" s="571" t="s">
        <v>4462</v>
      </c>
      <c r="W389" s="574" t="s">
        <v>2803</v>
      </c>
      <c r="X389" s="587" t="s">
        <v>37</v>
      </c>
      <c r="Y389" s="284" t="s">
        <v>166</v>
      </c>
      <c r="Z389" s="576"/>
      <c r="AA389" s="576"/>
    </row>
    <row r="390" spans="1:27" s="551" customFormat="1" ht="11.4" customHeight="1">
      <c r="A390" s="286"/>
      <c r="B390" s="473" t="s">
        <v>38</v>
      </c>
      <c r="C390" s="577" t="s">
        <v>3253</v>
      </c>
      <c r="D390" s="578" t="s">
        <v>1863</v>
      </c>
      <c r="E390" s="578" t="s">
        <v>4183</v>
      </c>
      <c r="F390" s="578" t="s">
        <v>47</v>
      </c>
      <c r="G390" s="578" t="s">
        <v>4344</v>
      </c>
      <c r="H390" s="578" t="s">
        <v>230</v>
      </c>
      <c r="I390" s="578" t="s">
        <v>230</v>
      </c>
      <c r="J390" s="578" t="s">
        <v>4046</v>
      </c>
      <c r="K390" s="578" t="s">
        <v>3427</v>
      </c>
      <c r="L390" s="579" t="s">
        <v>700</v>
      </c>
      <c r="M390" s="580" t="s">
        <v>938</v>
      </c>
      <c r="N390" s="578" t="s">
        <v>3741</v>
      </c>
      <c r="O390" s="578" t="s">
        <v>1920</v>
      </c>
      <c r="P390" s="578" t="s">
        <v>230</v>
      </c>
      <c r="Q390" s="578" t="s">
        <v>230</v>
      </c>
      <c r="R390" s="578" t="s">
        <v>969</v>
      </c>
      <c r="S390" s="578" t="s">
        <v>2265</v>
      </c>
      <c r="T390" s="578" t="s">
        <v>1462</v>
      </c>
      <c r="U390" s="578" t="s">
        <v>1287</v>
      </c>
      <c r="V390" s="578" t="s">
        <v>4608</v>
      </c>
      <c r="W390" s="581" t="s">
        <v>767</v>
      </c>
      <c r="X390" s="588" t="s">
        <v>38</v>
      </c>
      <c r="Y390" s="286"/>
      <c r="Z390" s="585"/>
      <c r="AA390" s="585"/>
    </row>
    <row r="391" spans="1:27" s="551" customFormat="1" ht="11.4" customHeight="1">
      <c r="A391" s="286"/>
      <c r="B391" s="474" t="s">
        <v>361</v>
      </c>
      <c r="C391" s="577" t="s">
        <v>2188</v>
      </c>
      <c r="D391" s="578" t="s">
        <v>1947</v>
      </c>
      <c r="E391" s="578" t="s">
        <v>3178</v>
      </c>
      <c r="F391" s="578" t="s">
        <v>47</v>
      </c>
      <c r="G391" s="578" t="s">
        <v>3757</v>
      </c>
      <c r="H391" s="578" t="s">
        <v>230</v>
      </c>
      <c r="I391" s="578" t="s">
        <v>230</v>
      </c>
      <c r="J391" s="578" t="s">
        <v>2005</v>
      </c>
      <c r="K391" s="578" t="s">
        <v>1943</v>
      </c>
      <c r="L391" s="579" t="s">
        <v>4183</v>
      </c>
      <c r="M391" s="580" t="s">
        <v>995</v>
      </c>
      <c r="N391" s="578" t="s">
        <v>3270</v>
      </c>
      <c r="O391" s="578" t="s">
        <v>3295</v>
      </c>
      <c r="P391" s="578" t="s">
        <v>230</v>
      </c>
      <c r="Q391" s="578" t="s">
        <v>3072</v>
      </c>
      <c r="R391" s="578" t="s">
        <v>1897</v>
      </c>
      <c r="S391" s="578" t="s">
        <v>4262</v>
      </c>
      <c r="T391" s="578" t="s">
        <v>2026</v>
      </c>
      <c r="U391" s="578" t="s">
        <v>4464</v>
      </c>
      <c r="V391" s="578" t="s">
        <v>230</v>
      </c>
      <c r="W391" s="581" t="s">
        <v>473</v>
      </c>
      <c r="X391" s="589" t="s">
        <v>361</v>
      </c>
      <c r="Y391" s="286"/>
      <c r="Z391" s="585"/>
      <c r="AA391" s="585"/>
    </row>
    <row r="392" spans="1:27" s="551" customFormat="1" ht="11.4" customHeight="1">
      <c r="A392" s="286"/>
      <c r="B392" s="475" t="s">
        <v>362</v>
      </c>
      <c r="C392" s="577" t="s">
        <v>2045</v>
      </c>
      <c r="D392" s="578" t="s">
        <v>4487</v>
      </c>
      <c r="E392" s="578" t="s">
        <v>826</v>
      </c>
      <c r="F392" s="578" t="s">
        <v>47</v>
      </c>
      <c r="G392" s="578" t="s">
        <v>2040</v>
      </c>
      <c r="H392" s="578" t="s">
        <v>230</v>
      </c>
      <c r="I392" s="578" t="s">
        <v>230</v>
      </c>
      <c r="J392" s="578" t="s">
        <v>3595</v>
      </c>
      <c r="K392" s="578" t="s">
        <v>2102</v>
      </c>
      <c r="L392" s="579" t="s">
        <v>1597</v>
      </c>
      <c r="M392" s="580" t="s">
        <v>1959</v>
      </c>
      <c r="N392" s="578" t="s">
        <v>4279</v>
      </c>
      <c r="O392" s="578" t="s">
        <v>4653</v>
      </c>
      <c r="P392" s="578" t="s">
        <v>230</v>
      </c>
      <c r="Q392" s="578" t="s">
        <v>230</v>
      </c>
      <c r="R392" s="578" t="s">
        <v>1609</v>
      </c>
      <c r="S392" s="578" t="s">
        <v>4502</v>
      </c>
      <c r="T392" s="578" t="s">
        <v>3366</v>
      </c>
      <c r="U392" s="578" t="s">
        <v>4385</v>
      </c>
      <c r="V392" s="578" t="s">
        <v>4388</v>
      </c>
      <c r="W392" s="581" t="s">
        <v>4487</v>
      </c>
      <c r="X392" s="590" t="s">
        <v>362</v>
      </c>
      <c r="Y392" s="286"/>
      <c r="Z392" s="585"/>
      <c r="AA392" s="585"/>
    </row>
    <row r="393" spans="1:27" s="551" customFormat="1" ht="11.4" customHeight="1">
      <c r="A393" s="286"/>
      <c r="B393" s="475" t="s">
        <v>4776</v>
      </c>
      <c r="C393" s="577" t="s">
        <v>962</v>
      </c>
      <c r="D393" s="578" t="s">
        <v>4471</v>
      </c>
      <c r="E393" s="578" t="s">
        <v>2391</v>
      </c>
      <c r="F393" s="578" t="s">
        <v>47</v>
      </c>
      <c r="G393" s="578" t="s">
        <v>4288</v>
      </c>
      <c r="H393" s="578" t="s">
        <v>230</v>
      </c>
      <c r="I393" s="578" t="s">
        <v>230</v>
      </c>
      <c r="J393" s="578" t="s">
        <v>2492</v>
      </c>
      <c r="K393" s="578" t="s">
        <v>2403</v>
      </c>
      <c r="L393" s="579" t="s">
        <v>795</v>
      </c>
      <c r="M393" s="580" t="s">
        <v>657</v>
      </c>
      <c r="N393" s="578" t="s">
        <v>4613</v>
      </c>
      <c r="O393" s="578" t="s">
        <v>2500</v>
      </c>
      <c r="P393" s="578" t="s">
        <v>230</v>
      </c>
      <c r="Q393" s="578" t="s">
        <v>230</v>
      </c>
      <c r="R393" s="578" t="s">
        <v>4290</v>
      </c>
      <c r="S393" s="578" t="s">
        <v>525</v>
      </c>
      <c r="T393" s="578" t="s">
        <v>1569</v>
      </c>
      <c r="U393" s="578" t="s">
        <v>3546</v>
      </c>
      <c r="V393" s="578" t="s">
        <v>2024</v>
      </c>
      <c r="W393" s="581" t="s">
        <v>2635</v>
      </c>
      <c r="X393" s="590" t="s">
        <v>4776</v>
      </c>
      <c r="Y393" s="286"/>
      <c r="Z393" s="585"/>
      <c r="AA393" s="585"/>
    </row>
    <row r="394" spans="1:27" s="438" customFormat="1" ht="11.4" customHeight="1">
      <c r="A394" s="284" t="s">
        <v>167</v>
      </c>
      <c r="B394" s="467" t="s">
        <v>37</v>
      </c>
      <c r="C394" s="570" t="s">
        <v>4433</v>
      </c>
      <c r="D394" s="571" t="s">
        <v>4175</v>
      </c>
      <c r="E394" s="571" t="s">
        <v>2383</v>
      </c>
      <c r="F394" s="571" t="s">
        <v>47</v>
      </c>
      <c r="G394" s="571" t="s">
        <v>3835</v>
      </c>
      <c r="H394" s="571" t="s">
        <v>230</v>
      </c>
      <c r="I394" s="571" t="s">
        <v>230</v>
      </c>
      <c r="J394" s="571" t="s">
        <v>230</v>
      </c>
      <c r="K394" s="571" t="s">
        <v>946</v>
      </c>
      <c r="L394" s="572" t="s">
        <v>230</v>
      </c>
      <c r="M394" s="573" t="s">
        <v>230</v>
      </c>
      <c r="N394" s="571" t="s">
        <v>2851</v>
      </c>
      <c r="O394" s="571" t="s">
        <v>4424</v>
      </c>
      <c r="P394" s="571" t="s">
        <v>47</v>
      </c>
      <c r="Q394" s="571" t="s">
        <v>230</v>
      </c>
      <c r="R394" s="571" t="s">
        <v>230</v>
      </c>
      <c r="S394" s="571" t="s">
        <v>3962</v>
      </c>
      <c r="T394" s="571" t="s">
        <v>4371</v>
      </c>
      <c r="U394" s="571" t="s">
        <v>1558</v>
      </c>
      <c r="V394" s="571" t="s">
        <v>230</v>
      </c>
      <c r="W394" s="574" t="s">
        <v>230</v>
      </c>
      <c r="X394" s="587" t="s">
        <v>37</v>
      </c>
      <c r="Y394" s="284" t="s">
        <v>167</v>
      </c>
      <c r="Z394" s="576"/>
      <c r="AA394" s="576"/>
    </row>
    <row r="395" spans="1:27" s="551" customFormat="1" ht="11.4" customHeight="1">
      <c r="A395" s="286"/>
      <c r="B395" s="473" t="s">
        <v>38</v>
      </c>
      <c r="C395" s="577" t="s">
        <v>3967</v>
      </c>
      <c r="D395" s="578" t="s">
        <v>3595</v>
      </c>
      <c r="E395" s="578" t="s">
        <v>771</v>
      </c>
      <c r="F395" s="578" t="s">
        <v>47</v>
      </c>
      <c r="G395" s="578" t="s">
        <v>2847</v>
      </c>
      <c r="H395" s="578" t="s">
        <v>230</v>
      </c>
      <c r="I395" s="578" t="s">
        <v>230</v>
      </c>
      <c r="J395" s="578" t="s">
        <v>230</v>
      </c>
      <c r="K395" s="578" t="s">
        <v>2454</v>
      </c>
      <c r="L395" s="579" t="s">
        <v>230</v>
      </c>
      <c r="M395" s="580" t="s">
        <v>230</v>
      </c>
      <c r="N395" s="578" t="s">
        <v>230</v>
      </c>
      <c r="O395" s="578" t="s">
        <v>230</v>
      </c>
      <c r="P395" s="578" t="s">
        <v>47</v>
      </c>
      <c r="Q395" s="578" t="s">
        <v>230</v>
      </c>
      <c r="R395" s="578" t="s">
        <v>230</v>
      </c>
      <c r="S395" s="578" t="s">
        <v>2023</v>
      </c>
      <c r="T395" s="578" t="s">
        <v>826</v>
      </c>
      <c r="U395" s="578" t="s">
        <v>1540</v>
      </c>
      <c r="V395" s="578" t="s">
        <v>943</v>
      </c>
      <c r="W395" s="581" t="s">
        <v>230</v>
      </c>
      <c r="X395" s="588" t="s">
        <v>38</v>
      </c>
      <c r="Y395" s="286"/>
      <c r="Z395" s="585"/>
      <c r="AA395" s="585"/>
    </row>
    <row r="396" spans="1:27" s="551" customFormat="1" ht="11.4" customHeight="1">
      <c r="A396" s="286"/>
      <c r="B396" s="474" t="s">
        <v>361</v>
      </c>
      <c r="C396" s="577" t="s">
        <v>2645</v>
      </c>
      <c r="D396" s="578" t="s">
        <v>3963</v>
      </c>
      <c r="E396" s="578" t="s">
        <v>2829</v>
      </c>
      <c r="F396" s="578" t="s">
        <v>47</v>
      </c>
      <c r="G396" s="578" t="s">
        <v>1453</v>
      </c>
      <c r="H396" s="578" t="s">
        <v>230</v>
      </c>
      <c r="I396" s="578" t="s">
        <v>230</v>
      </c>
      <c r="J396" s="578" t="s">
        <v>230</v>
      </c>
      <c r="K396" s="578" t="s">
        <v>2170</v>
      </c>
      <c r="L396" s="579" t="s">
        <v>230</v>
      </c>
      <c r="M396" s="580" t="s">
        <v>47</v>
      </c>
      <c r="N396" s="578" t="s">
        <v>230</v>
      </c>
      <c r="O396" s="578" t="s">
        <v>230</v>
      </c>
      <c r="P396" s="578" t="s">
        <v>47</v>
      </c>
      <c r="Q396" s="578" t="s">
        <v>230</v>
      </c>
      <c r="R396" s="578" t="s">
        <v>4324</v>
      </c>
      <c r="S396" s="578" t="s">
        <v>2128</v>
      </c>
      <c r="T396" s="578" t="s">
        <v>949</v>
      </c>
      <c r="U396" s="578" t="s">
        <v>1548</v>
      </c>
      <c r="V396" s="578" t="s">
        <v>230</v>
      </c>
      <c r="W396" s="581" t="s">
        <v>230</v>
      </c>
      <c r="X396" s="589" t="s">
        <v>361</v>
      </c>
      <c r="Y396" s="286"/>
      <c r="Z396" s="585"/>
      <c r="AA396" s="585"/>
    </row>
    <row r="397" spans="1:27" s="551" customFormat="1" ht="11.4" customHeight="1">
      <c r="A397" s="286"/>
      <c r="B397" s="475" t="s">
        <v>362</v>
      </c>
      <c r="C397" s="577" t="s">
        <v>4225</v>
      </c>
      <c r="D397" s="578" t="s">
        <v>816</v>
      </c>
      <c r="E397" s="578" t="s">
        <v>4473</v>
      </c>
      <c r="F397" s="578" t="s">
        <v>47</v>
      </c>
      <c r="G397" s="578" t="s">
        <v>2616</v>
      </c>
      <c r="H397" s="578" t="s">
        <v>230</v>
      </c>
      <c r="I397" s="578" t="s">
        <v>230</v>
      </c>
      <c r="J397" s="578" t="s">
        <v>230</v>
      </c>
      <c r="K397" s="578" t="s">
        <v>1799</v>
      </c>
      <c r="L397" s="579" t="s">
        <v>230</v>
      </c>
      <c r="M397" s="580" t="s">
        <v>47</v>
      </c>
      <c r="N397" s="578" t="s">
        <v>230</v>
      </c>
      <c r="O397" s="578" t="s">
        <v>230</v>
      </c>
      <c r="P397" s="578" t="s">
        <v>47</v>
      </c>
      <c r="Q397" s="578" t="s">
        <v>230</v>
      </c>
      <c r="R397" s="578" t="s">
        <v>230</v>
      </c>
      <c r="S397" s="578" t="s">
        <v>4220</v>
      </c>
      <c r="T397" s="578" t="s">
        <v>4382</v>
      </c>
      <c r="U397" s="578" t="s">
        <v>1504</v>
      </c>
      <c r="V397" s="578" t="s">
        <v>230</v>
      </c>
      <c r="W397" s="581" t="s">
        <v>230</v>
      </c>
      <c r="X397" s="590" t="s">
        <v>362</v>
      </c>
      <c r="Y397" s="286"/>
      <c r="Z397" s="585"/>
      <c r="AA397" s="585"/>
    </row>
    <row r="398" spans="1:27" s="551" customFormat="1" ht="11.4" customHeight="1">
      <c r="A398" s="286"/>
      <c r="B398" s="475" t="s">
        <v>4776</v>
      </c>
      <c r="C398" s="577" t="s">
        <v>2785</v>
      </c>
      <c r="D398" s="578" t="s">
        <v>3022</v>
      </c>
      <c r="E398" s="578" t="s">
        <v>896</v>
      </c>
      <c r="F398" s="578" t="s">
        <v>47</v>
      </c>
      <c r="G398" s="578" t="s">
        <v>1209</v>
      </c>
      <c r="H398" s="578" t="s">
        <v>230</v>
      </c>
      <c r="I398" s="578" t="s">
        <v>230</v>
      </c>
      <c r="J398" s="578" t="s">
        <v>1816</v>
      </c>
      <c r="K398" s="578" t="s">
        <v>2827</v>
      </c>
      <c r="L398" s="579" t="s">
        <v>230</v>
      </c>
      <c r="M398" s="580" t="s">
        <v>47</v>
      </c>
      <c r="N398" s="578" t="s">
        <v>230</v>
      </c>
      <c r="O398" s="578" t="s">
        <v>230</v>
      </c>
      <c r="P398" s="578" t="s">
        <v>230</v>
      </c>
      <c r="Q398" s="578" t="s">
        <v>4480</v>
      </c>
      <c r="R398" s="578" t="s">
        <v>230</v>
      </c>
      <c r="S398" s="578" t="s">
        <v>3034</v>
      </c>
      <c r="T398" s="578" t="s">
        <v>3910</v>
      </c>
      <c r="U398" s="578" t="s">
        <v>4427</v>
      </c>
      <c r="V398" s="578" t="s">
        <v>230</v>
      </c>
      <c r="W398" s="581" t="s">
        <v>230</v>
      </c>
      <c r="X398" s="590" t="s">
        <v>4776</v>
      </c>
      <c r="Y398" s="286"/>
      <c r="Z398" s="585"/>
      <c r="AA398" s="585"/>
    </row>
    <row r="399" spans="1:27" s="438" customFormat="1" ht="11.4" customHeight="1">
      <c r="A399" s="284" t="s">
        <v>168</v>
      </c>
      <c r="B399" s="467" t="s">
        <v>37</v>
      </c>
      <c r="C399" s="570" t="s">
        <v>969</v>
      </c>
      <c r="D399" s="571" t="s">
        <v>4365</v>
      </c>
      <c r="E399" s="571" t="s">
        <v>1340</v>
      </c>
      <c r="F399" s="571" t="s">
        <v>47</v>
      </c>
      <c r="G399" s="571" t="s">
        <v>784</v>
      </c>
      <c r="H399" s="571" t="s">
        <v>3567</v>
      </c>
      <c r="I399" s="571" t="s">
        <v>1396</v>
      </c>
      <c r="J399" s="571" t="s">
        <v>2277</v>
      </c>
      <c r="K399" s="571" t="s">
        <v>946</v>
      </c>
      <c r="L399" s="572" t="s">
        <v>4433</v>
      </c>
      <c r="M399" s="573" t="s">
        <v>230</v>
      </c>
      <c r="N399" s="571" t="s">
        <v>2604</v>
      </c>
      <c r="O399" s="571" t="s">
        <v>2245</v>
      </c>
      <c r="P399" s="571" t="s">
        <v>47</v>
      </c>
      <c r="Q399" s="571" t="s">
        <v>47</v>
      </c>
      <c r="R399" s="571" t="s">
        <v>2329</v>
      </c>
      <c r="S399" s="571" t="s">
        <v>406</v>
      </c>
      <c r="T399" s="571" t="s">
        <v>1226</v>
      </c>
      <c r="U399" s="571" t="s">
        <v>2622</v>
      </c>
      <c r="V399" s="571" t="s">
        <v>2329</v>
      </c>
      <c r="W399" s="574" t="s">
        <v>230</v>
      </c>
      <c r="X399" s="587" t="s">
        <v>37</v>
      </c>
      <c r="Y399" s="284" t="s">
        <v>168</v>
      </c>
      <c r="Z399" s="576"/>
      <c r="AA399" s="576"/>
    </row>
    <row r="400" spans="1:27" s="551" customFormat="1" ht="11.4" customHeight="1">
      <c r="A400" s="286"/>
      <c r="B400" s="473" t="s">
        <v>38</v>
      </c>
      <c r="C400" s="577" t="s">
        <v>4473</v>
      </c>
      <c r="D400" s="578" t="s">
        <v>4345</v>
      </c>
      <c r="E400" s="578" t="s">
        <v>4318</v>
      </c>
      <c r="F400" s="578" t="s">
        <v>47</v>
      </c>
      <c r="G400" s="578" t="s">
        <v>775</v>
      </c>
      <c r="H400" s="578" t="s">
        <v>1210</v>
      </c>
      <c r="I400" s="578" t="s">
        <v>4367</v>
      </c>
      <c r="J400" s="578" t="s">
        <v>2851</v>
      </c>
      <c r="K400" s="578" t="s">
        <v>1858</v>
      </c>
      <c r="L400" s="579" t="s">
        <v>754</v>
      </c>
      <c r="M400" s="580" t="s">
        <v>230</v>
      </c>
      <c r="N400" s="578" t="s">
        <v>2338</v>
      </c>
      <c r="O400" s="578" t="s">
        <v>4407</v>
      </c>
      <c r="P400" s="578" t="s">
        <v>47</v>
      </c>
      <c r="Q400" s="578" t="s">
        <v>47</v>
      </c>
      <c r="R400" s="578" t="s">
        <v>4497</v>
      </c>
      <c r="S400" s="578" t="s">
        <v>1985</v>
      </c>
      <c r="T400" s="578" t="s">
        <v>2188</v>
      </c>
      <c r="U400" s="578" t="s">
        <v>4370</v>
      </c>
      <c r="V400" s="578" t="s">
        <v>3114</v>
      </c>
      <c r="W400" s="581" t="s">
        <v>230</v>
      </c>
      <c r="X400" s="588" t="s">
        <v>38</v>
      </c>
      <c r="Y400" s="286"/>
      <c r="Z400" s="585"/>
      <c r="AA400" s="585"/>
    </row>
    <row r="401" spans="1:27" s="551" customFormat="1" ht="11.4" customHeight="1">
      <c r="A401" s="286"/>
      <c r="B401" s="474" t="s">
        <v>361</v>
      </c>
      <c r="C401" s="577" t="s">
        <v>693</v>
      </c>
      <c r="D401" s="578" t="s">
        <v>4324</v>
      </c>
      <c r="E401" s="578" t="s">
        <v>4358</v>
      </c>
      <c r="F401" s="578" t="s">
        <v>47</v>
      </c>
      <c r="G401" s="578" t="s">
        <v>4485</v>
      </c>
      <c r="H401" s="578" t="s">
        <v>2090</v>
      </c>
      <c r="I401" s="578" t="s">
        <v>3110</v>
      </c>
      <c r="J401" s="578" t="s">
        <v>1866</v>
      </c>
      <c r="K401" s="578" t="s">
        <v>4175</v>
      </c>
      <c r="L401" s="579" t="s">
        <v>1943</v>
      </c>
      <c r="M401" s="580" t="s">
        <v>230</v>
      </c>
      <c r="N401" s="578" t="s">
        <v>3823</v>
      </c>
      <c r="O401" s="578" t="s">
        <v>660</v>
      </c>
      <c r="P401" s="578" t="s">
        <v>47</v>
      </c>
      <c r="Q401" s="578" t="s">
        <v>47</v>
      </c>
      <c r="R401" s="578" t="s">
        <v>697</v>
      </c>
      <c r="S401" s="578" t="s">
        <v>1991</v>
      </c>
      <c r="T401" s="578" t="s">
        <v>2369</v>
      </c>
      <c r="U401" s="578" t="s">
        <v>2257</v>
      </c>
      <c r="V401" s="578" t="s">
        <v>2715</v>
      </c>
      <c r="W401" s="581" t="s">
        <v>230</v>
      </c>
      <c r="X401" s="589" t="s">
        <v>361</v>
      </c>
      <c r="Y401" s="286"/>
      <c r="Z401" s="585"/>
      <c r="AA401" s="585"/>
    </row>
    <row r="402" spans="1:27" s="551" customFormat="1" ht="11.4" customHeight="1">
      <c r="A402" s="286"/>
      <c r="B402" s="475" t="s">
        <v>362</v>
      </c>
      <c r="C402" s="577" t="s">
        <v>4475</v>
      </c>
      <c r="D402" s="578" t="s">
        <v>2514</v>
      </c>
      <c r="E402" s="578" t="s">
        <v>1947</v>
      </c>
      <c r="F402" s="578" t="s">
        <v>47</v>
      </c>
      <c r="G402" s="578" t="s">
        <v>2264</v>
      </c>
      <c r="H402" s="578" t="s">
        <v>4115</v>
      </c>
      <c r="I402" s="578" t="s">
        <v>2357</v>
      </c>
      <c r="J402" s="578" t="s">
        <v>2033</v>
      </c>
      <c r="K402" s="578" t="s">
        <v>1596</v>
      </c>
      <c r="L402" s="579" t="s">
        <v>230</v>
      </c>
      <c r="M402" s="580" t="s">
        <v>230</v>
      </c>
      <c r="N402" s="578" t="s">
        <v>2023</v>
      </c>
      <c r="O402" s="578" t="s">
        <v>3466</v>
      </c>
      <c r="P402" s="578" t="s">
        <v>47</v>
      </c>
      <c r="Q402" s="578" t="s">
        <v>47</v>
      </c>
      <c r="R402" s="578" t="s">
        <v>1935</v>
      </c>
      <c r="S402" s="578" t="s">
        <v>4305</v>
      </c>
      <c r="T402" s="578" t="s">
        <v>4354</v>
      </c>
      <c r="U402" s="578" t="s">
        <v>4370</v>
      </c>
      <c r="V402" s="578" t="s">
        <v>2286</v>
      </c>
      <c r="W402" s="581" t="s">
        <v>230</v>
      </c>
      <c r="X402" s="590" t="s">
        <v>362</v>
      </c>
      <c r="Y402" s="286"/>
      <c r="Z402" s="585"/>
      <c r="AA402" s="585"/>
    </row>
    <row r="403" spans="1:27" s="551" customFormat="1" ht="11.4" customHeight="1">
      <c r="A403" s="286"/>
      <c r="B403" s="475" t="s">
        <v>4776</v>
      </c>
      <c r="C403" s="577" t="s">
        <v>1898</v>
      </c>
      <c r="D403" s="578" t="s">
        <v>230</v>
      </c>
      <c r="E403" s="578" t="s">
        <v>4346</v>
      </c>
      <c r="F403" s="578" t="s">
        <v>47</v>
      </c>
      <c r="G403" s="578" t="s">
        <v>4371</v>
      </c>
      <c r="H403" s="578" t="s">
        <v>2515</v>
      </c>
      <c r="I403" s="578" t="s">
        <v>4220</v>
      </c>
      <c r="J403" s="578" t="s">
        <v>3590</v>
      </c>
      <c r="K403" s="578" t="s">
        <v>1863</v>
      </c>
      <c r="L403" s="579" t="s">
        <v>230</v>
      </c>
      <c r="M403" s="580" t="s">
        <v>909</v>
      </c>
      <c r="N403" s="578" t="s">
        <v>1569</v>
      </c>
      <c r="O403" s="578" t="s">
        <v>5382</v>
      </c>
      <c r="P403" s="578" t="s">
        <v>47</v>
      </c>
      <c r="Q403" s="578" t="s">
        <v>47</v>
      </c>
      <c r="R403" s="578" t="s">
        <v>2075</v>
      </c>
      <c r="S403" s="578" t="s">
        <v>4328</v>
      </c>
      <c r="T403" s="578" t="s">
        <v>2807</v>
      </c>
      <c r="U403" s="578" t="s">
        <v>4220</v>
      </c>
      <c r="V403" s="578" t="s">
        <v>4352</v>
      </c>
      <c r="W403" s="581" t="s">
        <v>230</v>
      </c>
      <c r="X403" s="590" t="s">
        <v>4776</v>
      </c>
      <c r="Y403" s="286"/>
      <c r="Z403" s="585"/>
      <c r="AA403" s="585"/>
    </row>
    <row r="404" spans="1:27" s="438" customFormat="1" ht="11.4" customHeight="1">
      <c r="A404" s="284" t="s">
        <v>169</v>
      </c>
      <c r="B404" s="467" t="s">
        <v>37</v>
      </c>
      <c r="C404" s="570" t="s">
        <v>1747</v>
      </c>
      <c r="D404" s="571" t="s">
        <v>2351</v>
      </c>
      <c r="E404" s="571" t="s">
        <v>3595</v>
      </c>
      <c r="F404" s="571" t="s">
        <v>230</v>
      </c>
      <c r="G404" s="571" t="s">
        <v>1373</v>
      </c>
      <c r="H404" s="571" t="s">
        <v>3776</v>
      </c>
      <c r="I404" s="571" t="s">
        <v>230</v>
      </c>
      <c r="J404" s="571" t="s">
        <v>4418</v>
      </c>
      <c r="K404" s="571" t="s">
        <v>4365</v>
      </c>
      <c r="L404" s="572" t="s">
        <v>941</v>
      </c>
      <c r="M404" s="573" t="s">
        <v>2076</v>
      </c>
      <c r="N404" s="571" t="s">
        <v>1559</v>
      </c>
      <c r="O404" s="571" t="s">
        <v>3221</v>
      </c>
      <c r="P404" s="571" t="s">
        <v>3510</v>
      </c>
      <c r="Q404" s="571" t="s">
        <v>2676</v>
      </c>
      <c r="R404" s="571" t="s">
        <v>476</v>
      </c>
      <c r="S404" s="571" t="s">
        <v>1983</v>
      </c>
      <c r="T404" s="571" t="s">
        <v>2514</v>
      </c>
      <c r="U404" s="571" t="s">
        <v>2663</v>
      </c>
      <c r="V404" s="571" t="s">
        <v>2934</v>
      </c>
      <c r="W404" s="574" t="s">
        <v>1468</v>
      </c>
      <c r="X404" s="587" t="s">
        <v>37</v>
      </c>
      <c r="Y404" s="284" t="s">
        <v>169</v>
      </c>
      <c r="Z404" s="576"/>
      <c r="AA404" s="576"/>
    </row>
    <row r="405" spans="1:27" s="551" customFormat="1" ht="11.4" customHeight="1">
      <c r="A405" s="286"/>
      <c r="B405" s="473" t="s">
        <v>38</v>
      </c>
      <c r="C405" s="577" t="s">
        <v>2271</v>
      </c>
      <c r="D405" s="578" t="s">
        <v>4344</v>
      </c>
      <c r="E405" s="578" t="s">
        <v>2513</v>
      </c>
      <c r="F405" s="578" t="s">
        <v>230</v>
      </c>
      <c r="G405" s="578" t="s">
        <v>3270</v>
      </c>
      <c r="H405" s="578" t="s">
        <v>1550</v>
      </c>
      <c r="I405" s="578" t="s">
        <v>230</v>
      </c>
      <c r="J405" s="578" t="s">
        <v>3974</v>
      </c>
      <c r="K405" s="578" t="s">
        <v>3859</v>
      </c>
      <c r="L405" s="579" t="s">
        <v>2668</v>
      </c>
      <c r="M405" s="580" t="s">
        <v>3825</v>
      </c>
      <c r="N405" s="578" t="s">
        <v>3573</v>
      </c>
      <c r="O405" s="578" t="s">
        <v>2828</v>
      </c>
      <c r="P405" s="578" t="s">
        <v>828</v>
      </c>
      <c r="Q405" s="578" t="s">
        <v>2622</v>
      </c>
      <c r="R405" s="578" t="s">
        <v>3538</v>
      </c>
      <c r="S405" s="578" t="s">
        <v>1597</v>
      </c>
      <c r="T405" s="578" t="s">
        <v>3776</v>
      </c>
      <c r="U405" s="578" t="s">
        <v>2369</v>
      </c>
      <c r="V405" s="578" t="s">
        <v>3247</v>
      </c>
      <c r="W405" s="581" t="s">
        <v>230</v>
      </c>
      <c r="X405" s="588" t="s">
        <v>38</v>
      </c>
      <c r="Y405" s="286"/>
      <c r="Z405" s="585"/>
      <c r="AA405" s="585"/>
    </row>
    <row r="406" spans="1:27" s="551" customFormat="1" ht="11.4" customHeight="1">
      <c r="A406" s="286"/>
      <c r="B406" s="474" t="s">
        <v>361</v>
      </c>
      <c r="C406" s="577" t="s">
        <v>4475</v>
      </c>
      <c r="D406" s="578" t="s">
        <v>2749</v>
      </c>
      <c r="E406" s="578" t="s">
        <v>1337</v>
      </c>
      <c r="F406" s="578" t="s">
        <v>230</v>
      </c>
      <c r="G406" s="578" t="s">
        <v>3903</v>
      </c>
      <c r="H406" s="578" t="s">
        <v>2137</v>
      </c>
      <c r="I406" s="578" t="s">
        <v>230</v>
      </c>
      <c r="J406" s="578" t="s">
        <v>1349</v>
      </c>
      <c r="K406" s="578" t="s">
        <v>3847</v>
      </c>
      <c r="L406" s="579" t="s">
        <v>2401</v>
      </c>
      <c r="M406" s="580" t="s">
        <v>1859</v>
      </c>
      <c r="N406" s="578" t="s">
        <v>2222</v>
      </c>
      <c r="O406" s="578" t="s">
        <v>1316</v>
      </c>
      <c r="P406" s="578" t="s">
        <v>3578</v>
      </c>
      <c r="Q406" s="578" t="s">
        <v>2689</v>
      </c>
      <c r="R406" s="578" t="s">
        <v>943</v>
      </c>
      <c r="S406" s="578" t="s">
        <v>1898</v>
      </c>
      <c r="T406" s="578" t="s">
        <v>4409</v>
      </c>
      <c r="U406" s="578" t="s">
        <v>2814</v>
      </c>
      <c r="V406" s="578" t="s">
        <v>3595</v>
      </c>
      <c r="W406" s="581" t="s">
        <v>687</v>
      </c>
      <c r="X406" s="589" t="s">
        <v>361</v>
      </c>
      <c r="Y406" s="286"/>
      <c r="Z406" s="585"/>
      <c r="AA406" s="585"/>
    </row>
    <row r="407" spans="1:27" s="551" customFormat="1" ht="11.4" customHeight="1">
      <c r="A407" s="286"/>
      <c r="B407" s="475" t="s">
        <v>362</v>
      </c>
      <c r="C407" s="577" t="s">
        <v>1597</v>
      </c>
      <c r="D407" s="578" t="s">
        <v>699</v>
      </c>
      <c r="E407" s="578" t="s">
        <v>2372</v>
      </c>
      <c r="F407" s="578" t="s">
        <v>230</v>
      </c>
      <c r="G407" s="578" t="s">
        <v>700</v>
      </c>
      <c r="H407" s="578" t="s">
        <v>2954</v>
      </c>
      <c r="I407" s="578" t="s">
        <v>230</v>
      </c>
      <c r="J407" s="578" t="s">
        <v>1462</v>
      </c>
      <c r="K407" s="578" t="s">
        <v>3253</v>
      </c>
      <c r="L407" s="579" t="s">
        <v>4291</v>
      </c>
      <c r="M407" s="580" t="s">
        <v>2847</v>
      </c>
      <c r="N407" s="578" t="s">
        <v>3051</v>
      </c>
      <c r="O407" s="578" t="s">
        <v>1806</v>
      </c>
      <c r="P407" s="578" t="s">
        <v>902</v>
      </c>
      <c r="Q407" s="578" t="s">
        <v>3438</v>
      </c>
      <c r="R407" s="578" t="s">
        <v>2027</v>
      </c>
      <c r="S407" s="578" t="s">
        <v>3769</v>
      </c>
      <c r="T407" s="578" t="s">
        <v>3831</v>
      </c>
      <c r="U407" s="578" t="s">
        <v>3831</v>
      </c>
      <c r="V407" s="578" t="s">
        <v>1643</v>
      </c>
      <c r="W407" s="581" t="s">
        <v>3128</v>
      </c>
      <c r="X407" s="590" t="s">
        <v>362</v>
      </c>
      <c r="Y407" s="286"/>
      <c r="Z407" s="585"/>
      <c r="AA407" s="585"/>
    </row>
    <row r="408" spans="1:27" s="551" customFormat="1" ht="11.4" customHeight="1">
      <c r="A408" s="286"/>
      <c r="B408" s="475" t="s">
        <v>4776</v>
      </c>
      <c r="C408" s="577" t="s">
        <v>1257</v>
      </c>
      <c r="D408" s="578" t="s">
        <v>1932</v>
      </c>
      <c r="E408" s="578" t="s">
        <v>3120</v>
      </c>
      <c r="F408" s="578" t="s">
        <v>230</v>
      </c>
      <c r="G408" s="578" t="s">
        <v>3393</v>
      </c>
      <c r="H408" s="578" t="s">
        <v>876</v>
      </c>
      <c r="I408" s="578" t="s">
        <v>230</v>
      </c>
      <c r="J408" s="578" t="s">
        <v>3428</v>
      </c>
      <c r="K408" s="578" t="s">
        <v>4356</v>
      </c>
      <c r="L408" s="579" t="s">
        <v>4115</v>
      </c>
      <c r="M408" s="580" t="s">
        <v>2219</v>
      </c>
      <c r="N408" s="578" t="s">
        <v>2524</v>
      </c>
      <c r="O408" s="578" t="s">
        <v>1474</v>
      </c>
      <c r="P408" s="578" t="s">
        <v>230</v>
      </c>
      <c r="Q408" s="578" t="s">
        <v>4354</v>
      </c>
      <c r="R408" s="578" t="s">
        <v>1530</v>
      </c>
      <c r="S408" s="578" t="s">
        <v>2265</v>
      </c>
      <c r="T408" s="578" t="s">
        <v>4460</v>
      </c>
      <c r="U408" s="578" t="s">
        <v>4287</v>
      </c>
      <c r="V408" s="578" t="s">
        <v>1357</v>
      </c>
      <c r="W408" s="581" t="s">
        <v>2427</v>
      </c>
      <c r="X408" s="590" t="s">
        <v>4776</v>
      </c>
      <c r="Y408" s="286"/>
      <c r="Z408" s="585"/>
      <c r="AA408" s="585"/>
    </row>
    <row r="409" spans="1:27" s="438" customFormat="1" ht="11.4" customHeight="1">
      <c r="A409" s="281" t="s">
        <v>30</v>
      </c>
      <c r="B409" s="52" t="s">
        <v>37</v>
      </c>
      <c r="C409" s="1347" t="s">
        <v>817</v>
      </c>
      <c r="D409" s="1348" t="s">
        <v>627</v>
      </c>
      <c r="E409" s="1348" t="s">
        <v>1831</v>
      </c>
      <c r="F409" s="1348" t="s">
        <v>2015</v>
      </c>
      <c r="G409" s="1348" t="s">
        <v>3763</v>
      </c>
      <c r="H409" s="1348" t="s">
        <v>3542</v>
      </c>
      <c r="I409" s="1348" t="s">
        <v>4304</v>
      </c>
      <c r="J409" s="1348" t="s">
        <v>4354</v>
      </c>
      <c r="K409" s="1348" t="s">
        <v>3465</v>
      </c>
      <c r="L409" s="1349" t="s">
        <v>3417</v>
      </c>
      <c r="M409" s="1350" t="s">
        <v>945</v>
      </c>
      <c r="N409" s="1348" t="s">
        <v>3474</v>
      </c>
      <c r="O409" s="1348" t="s">
        <v>4375</v>
      </c>
      <c r="P409" s="1348" t="s">
        <v>3903</v>
      </c>
      <c r="Q409" s="1348" t="s">
        <v>3367</v>
      </c>
      <c r="R409" s="1348" t="s">
        <v>3590</v>
      </c>
      <c r="S409" s="1348" t="s">
        <v>4210</v>
      </c>
      <c r="T409" s="1348" t="s">
        <v>4462</v>
      </c>
      <c r="U409" s="1348" t="s">
        <v>1833</v>
      </c>
      <c r="V409" s="1348" t="s">
        <v>626</v>
      </c>
      <c r="W409" s="1351" t="s">
        <v>818</v>
      </c>
      <c r="X409" s="575" t="s">
        <v>37</v>
      </c>
      <c r="Y409" s="281" t="s">
        <v>30</v>
      </c>
      <c r="Z409" s="576"/>
      <c r="AA409" s="576"/>
    </row>
    <row r="410" spans="1:27" s="551" customFormat="1" ht="11.4" customHeight="1">
      <c r="A410" s="283"/>
      <c r="B410" s="55" t="s">
        <v>38</v>
      </c>
      <c r="C410" s="1352" t="s">
        <v>3834</v>
      </c>
      <c r="D410" s="1353" t="s">
        <v>1947</v>
      </c>
      <c r="E410" s="1353" t="s">
        <v>3536</v>
      </c>
      <c r="F410" s="1353" t="s">
        <v>1267</v>
      </c>
      <c r="G410" s="1353" t="s">
        <v>4285</v>
      </c>
      <c r="H410" s="1353" t="s">
        <v>230</v>
      </c>
      <c r="I410" s="1353" t="s">
        <v>230</v>
      </c>
      <c r="J410" s="1353" t="s">
        <v>682</v>
      </c>
      <c r="K410" s="1353" t="s">
        <v>4363</v>
      </c>
      <c r="L410" s="1354" t="s">
        <v>4343</v>
      </c>
      <c r="M410" s="1355" t="s">
        <v>3971</v>
      </c>
      <c r="N410" s="1353" t="s">
        <v>2660</v>
      </c>
      <c r="O410" s="1353" t="s">
        <v>4634</v>
      </c>
      <c r="P410" s="1353" t="s">
        <v>1341</v>
      </c>
      <c r="Q410" s="1353" t="s">
        <v>3769</v>
      </c>
      <c r="R410" s="1353" t="s">
        <v>3299</v>
      </c>
      <c r="S410" s="1353" t="s">
        <v>3909</v>
      </c>
      <c r="T410" s="1353" t="s">
        <v>3567</v>
      </c>
      <c r="U410" s="1353" t="s">
        <v>1787</v>
      </c>
      <c r="V410" s="1353" t="s">
        <v>1582</v>
      </c>
      <c r="W410" s="1356" t="s">
        <v>936</v>
      </c>
      <c r="X410" s="582" t="s">
        <v>38</v>
      </c>
      <c r="Y410" s="283"/>
      <c r="Z410" s="583"/>
      <c r="AA410" s="583"/>
    </row>
    <row r="411" spans="1:27" s="551" customFormat="1" ht="11.4" customHeight="1">
      <c r="A411" s="283"/>
      <c r="B411" s="465" t="s">
        <v>361</v>
      </c>
      <c r="C411" s="1352" t="s">
        <v>4200</v>
      </c>
      <c r="D411" s="1353" t="s">
        <v>1969</v>
      </c>
      <c r="E411" s="1353" t="s">
        <v>4461</v>
      </c>
      <c r="F411" s="1353" t="s">
        <v>230</v>
      </c>
      <c r="G411" s="1353" t="s">
        <v>3944</v>
      </c>
      <c r="H411" s="1353" t="s">
        <v>230</v>
      </c>
      <c r="I411" s="1353" t="s">
        <v>2102</v>
      </c>
      <c r="J411" s="1353" t="s">
        <v>3151</v>
      </c>
      <c r="K411" s="1353" t="s">
        <v>1969</v>
      </c>
      <c r="L411" s="1354" t="s">
        <v>742</v>
      </c>
      <c r="M411" s="1355" t="s">
        <v>857</v>
      </c>
      <c r="N411" s="1353" t="s">
        <v>4493</v>
      </c>
      <c r="O411" s="1353" t="s">
        <v>4072</v>
      </c>
      <c r="P411" s="1353" t="s">
        <v>2068</v>
      </c>
      <c r="Q411" s="1353" t="s">
        <v>3367</v>
      </c>
      <c r="R411" s="1353" t="s">
        <v>1597</v>
      </c>
      <c r="S411" s="1353" t="s">
        <v>4392</v>
      </c>
      <c r="T411" s="1353" t="s">
        <v>4322</v>
      </c>
      <c r="U411" s="1353" t="s">
        <v>4428</v>
      </c>
      <c r="V411" s="1353" t="s">
        <v>1349</v>
      </c>
      <c r="W411" s="1356" t="s">
        <v>3386</v>
      </c>
      <c r="X411" s="584" t="s">
        <v>361</v>
      </c>
      <c r="Y411" s="283"/>
      <c r="Z411" s="585"/>
      <c r="AA411" s="585"/>
    </row>
    <row r="412" spans="1:27" s="551" customFormat="1" ht="11.4" customHeight="1">
      <c r="A412" s="283"/>
      <c r="B412" s="466" t="s">
        <v>362</v>
      </c>
      <c r="C412" s="1352" t="s">
        <v>3196</v>
      </c>
      <c r="D412" s="1353" t="s">
        <v>1465</v>
      </c>
      <c r="E412" s="1353" t="s">
        <v>3693</v>
      </c>
      <c r="F412" s="1353" t="s">
        <v>885</v>
      </c>
      <c r="G412" s="1353" t="s">
        <v>4405</v>
      </c>
      <c r="H412" s="1353" t="s">
        <v>4442</v>
      </c>
      <c r="I412" s="1353" t="s">
        <v>2376</v>
      </c>
      <c r="J412" s="1353" t="s">
        <v>4477</v>
      </c>
      <c r="K412" s="1353" t="s">
        <v>1446</v>
      </c>
      <c r="L412" s="1354" t="s">
        <v>3763</v>
      </c>
      <c r="M412" s="1355" t="s">
        <v>685</v>
      </c>
      <c r="N412" s="1353" t="s">
        <v>4594</v>
      </c>
      <c r="O412" s="1353" t="s">
        <v>4265</v>
      </c>
      <c r="P412" s="1353" t="s">
        <v>682</v>
      </c>
      <c r="Q412" s="1353" t="s">
        <v>4482</v>
      </c>
      <c r="R412" s="1353" t="s">
        <v>682</v>
      </c>
      <c r="S412" s="1353" t="s">
        <v>2388</v>
      </c>
      <c r="T412" s="1353" t="s">
        <v>3109</v>
      </c>
      <c r="U412" s="1353" t="s">
        <v>4614</v>
      </c>
      <c r="V412" s="1353" t="s">
        <v>1586</v>
      </c>
      <c r="W412" s="1356" t="s">
        <v>4323</v>
      </c>
      <c r="X412" s="586" t="s">
        <v>362</v>
      </c>
      <c r="Y412" s="283"/>
      <c r="Z412" s="585"/>
      <c r="AA412" s="585"/>
    </row>
    <row r="413" spans="1:27" s="551" customFormat="1" ht="11.4" customHeight="1">
      <c r="A413" s="283"/>
      <c r="B413" s="466" t="s">
        <v>4776</v>
      </c>
      <c r="C413" s="1352" t="s">
        <v>4395</v>
      </c>
      <c r="D413" s="1353" t="s">
        <v>3033</v>
      </c>
      <c r="E413" s="1353" t="s">
        <v>4396</v>
      </c>
      <c r="F413" s="1353" t="s">
        <v>4614</v>
      </c>
      <c r="G413" s="1353" t="s">
        <v>2655</v>
      </c>
      <c r="H413" s="1353" t="s">
        <v>3737</v>
      </c>
      <c r="I413" s="1353" t="s">
        <v>5358</v>
      </c>
      <c r="J413" s="1353" t="s">
        <v>3925</v>
      </c>
      <c r="K413" s="1353" t="s">
        <v>3834</v>
      </c>
      <c r="L413" s="1354" t="s">
        <v>3104</v>
      </c>
      <c r="M413" s="1355" t="s">
        <v>2689</v>
      </c>
      <c r="N413" s="1353" t="s">
        <v>2448</v>
      </c>
      <c r="O413" s="1353" t="s">
        <v>1539</v>
      </c>
      <c r="P413" s="1353" t="s">
        <v>3055</v>
      </c>
      <c r="Q413" s="1353" t="s">
        <v>1460</v>
      </c>
      <c r="R413" s="1353" t="s">
        <v>3366</v>
      </c>
      <c r="S413" s="1353" t="s">
        <v>4389</v>
      </c>
      <c r="T413" s="1353" t="s">
        <v>4277</v>
      </c>
      <c r="U413" s="1353" t="s">
        <v>5361</v>
      </c>
      <c r="V413" s="1353" t="s">
        <v>3503</v>
      </c>
      <c r="W413" s="1356" t="s">
        <v>4325</v>
      </c>
      <c r="X413" s="586" t="s">
        <v>4776</v>
      </c>
      <c r="Y413" s="283"/>
      <c r="Z413" s="585"/>
      <c r="AA413" s="585"/>
    </row>
    <row r="414" spans="1:27" s="438" customFormat="1" ht="11.4" customHeight="1">
      <c r="A414" s="284" t="s">
        <v>170</v>
      </c>
      <c r="B414" s="467" t="s">
        <v>37</v>
      </c>
      <c r="C414" s="570" t="s">
        <v>3963</v>
      </c>
      <c r="D414" s="571" t="s">
        <v>3955</v>
      </c>
      <c r="E414" s="571" t="s">
        <v>450</v>
      </c>
      <c r="F414" s="571" t="s">
        <v>47</v>
      </c>
      <c r="G414" s="571" t="s">
        <v>2829</v>
      </c>
      <c r="H414" s="571" t="s">
        <v>230</v>
      </c>
      <c r="I414" s="571" t="s">
        <v>230</v>
      </c>
      <c r="J414" s="571" t="s">
        <v>2514</v>
      </c>
      <c r="K414" s="571" t="s">
        <v>2362</v>
      </c>
      <c r="L414" s="572" t="s">
        <v>2311</v>
      </c>
      <c r="M414" s="573" t="s">
        <v>230</v>
      </c>
      <c r="N414" s="571" t="s">
        <v>230</v>
      </c>
      <c r="O414" s="571" t="s">
        <v>3067</v>
      </c>
      <c r="P414" s="571" t="s">
        <v>230</v>
      </c>
      <c r="Q414" s="571" t="s">
        <v>230</v>
      </c>
      <c r="R414" s="571" t="s">
        <v>417</v>
      </c>
      <c r="S414" s="571" t="s">
        <v>2170</v>
      </c>
      <c r="T414" s="571" t="s">
        <v>3067</v>
      </c>
      <c r="U414" s="571" t="s">
        <v>4336</v>
      </c>
      <c r="V414" s="571" t="s">
        <v>230</v>
      </c>
      <c r="W414" s="574" t="s">
        <v>230</v>
      </c>
      <c r="X414" s="587" t="s">
        <v>37</v>
      </c>
      <c r="Y414" s="284" t="s">
        <v>170</v>
      </c>
      <c r="Z414" s="576"/>
      <c r="AA414" s="576"/>
    </row>
    <row r="415" spans="1:27" s="551" customFormat="1" ht="11.4" customHeight="1">
      <c r="A415" s="286"/>
      <c r="B415" s="473" t="s">
        <v>38</v>
      </c>
      <c r="C415" s="577" t="s">
        <v>3557</v>
      </c>
      <c r="D415" s="578" t="s">
        <v>3270</v>
      </c>
      <c r="E415" s="578" t="s">
        <v>4363</v>
      </c>
      <c r="F415" s="578" t="s">
        <v>47</v>
      </c>
      <c r="G415" s="578" t="s">
        <v>2645</v>
      </c>
      <c r="H415" s="578" t="s">
        <v>230</v>
      </c>
      <c r="I415" s="578" t="s">
        <v>230</v>
      </c>
      <c r="J415" s="578" t="s">
        <v>2001</v>
      </c>
      <c r="K415" s="578" t="s">
        <v>942</v>
      </c>
      <c r="L415" s="579" t="s">
        <v>2286</v>
      </c>
      <c r="M415" s="580" t="s">
        <v>47</v>
      </c>
      <c r="N415" s="578" t="s">
        <v>230</v>
      </c>
      <c r="O415" s="578" t="s">
        <v>817</v>
      </c>
      <c r="P415" s="578" t="s">
        <v>230</v>
      </c>
      <c r="Q415" s="578" t="s">
        <v>230</v>
      </c>
      <c r="R415" s="578" t="s">
        <v>4268</v>
      </c>
      <c r="S415" s="578" t="s">
        <v>3918</v>
      </c>
      <c r="T415" s="578" t="s">
        <v>3387</v>
      </c>
      <c r="U415" s="578" t="s">
        <v>2814</v>
      </c>
      <c r="V415" s="578" t="s">
        <v>230</v>
      </c>
      <c r="W415" s="581" t="s">
        <v>230</v>
      </c>
      <c r="X415" s="588" t="s">
        <v>38</v>
      </c>
      <c r="Y415" s="286"/>
      <c r="Z415" s="585"/>
      <c r="AA415" s="585"/>
    </row>
    <row r="416" spans="1:27" s="551" customFormat="1" ht="11.4" customHeight="1">
      <c r="A416" s="286"/>
      <c r="B416" s="474" t="s">
        <v>361</v>
      </c>
      <c r="C416" s="577" t="s">
        <v>2246</v>
      </c>
      <c r="D416" s="578" t="s">
        <v>2240</v>
      </c>
      <c r="E416" s="578" t="s">
        <v>4355</v>
      </c>
      <c r="F416" s="578" t="s">
        <v>47</v>
      </c>
      <c r="G416" s="578" t="s">
        <v>2715</v>
      </c>
      <c r="H416" s="578" t="s">
        <v>230</v>
      </c>
      <c r="I416" s="578" t="s">
        <v>230</v>
      </c>
      <c r="J416" s="578" t="s">
        <v>2011</v>
      </c>
      <c r="K416" s="578" t="s">
        <v>2689</v>
      </c>
      <c r="L416" s="579" t="s">
        <v>3120</v>
      </c>
      <c r="M416" s="580" t="s">
        <v>47</v>
      </c>
      <c r="N416" s="578" t="s">
        <v>230</v>
      </c>
      <c r="O416" s="578" t="s">
        <v>1465</v>
      </c>
      <c r="P416" s="578" t="s">
        <v>230</v>
      </c>
      <c r="Q416" s="578" t="s">
        <v>230</v>
      </c>
      <c r="R416" s="578" t="s">
        <v>4519</v>
      </c>
      <c r="S416" s="578" t="s">
        <v>1981</v>
      </c>
      <c r="T416" s="578" t="s">
        <v>3498</v>
      </c>
      <c r="U416" s="578" t="s">
        <v>230</v>
      </c>
      <c r="V416" s="578" t="s">
        <v>1881</v>
      </c>
      <c r="W416" s="581" t="s">
        <v>230</v>
      </c>
      <c r="X416" s="589" t="s">
        <v>361</v>
      </c>
      <c r="Y416" s="286"/>
      <c r="Z416" s="585"/>
      <c r="AA416" s="585"/>
    </row>
    <row r="417" spans="1:27" s="551" customFormat="1" ht="11.4" customHeight="1">
      <c r="A417" s="286"/>
      <c r="B417" s="475" t="s">
        <v>362</v>
      </c>
      <c r="C417" s="577" t="s">
        <v>2344</v>
      </c>
      <c r="D417" s="578" t="s">
        <v>1996</v>
      </c>
      <c r="E417" s="578" t="s">
        <v>4338</v>
      </c>
      <c r="F417" s="578" t="s">
        <v>47</v>
      </c>
      <c r="G417" s="578" t="s">
        <v>4325</v>
      </c>
      <c r="H417" s="578" t="s">
        <v>230</v>
      </c>
      <c r="I417" s="578" t="s">
        <v>230</v>
      </c>
      <c r="J417" s="578" t="s">
        <v>230</v>
      </c>
      <c r="K417" s="578" t="s">
        <v>2847</v>
      </c>
      <c r="L417" s="579" t="s">
        <v>3774</v>
      </c>
      <c r="M417" s="580" t="s">
        <v>47</v>
      </c>
      <c r="N417" s="578" t="s">
        <v>230</v>
      </c>
      <c r="O417" s="578" t="s">
        <v>230</v>
      </c>
      <c r="P417" s="578" t="s">
        <v>230</v>
      </c>
      <c r="Q417" s="578" t="s">
        <v>230</v>
      </c>
      <c r="R417" s="578" t="s">
        <v>3963</v>
      </c>
      <c r="S417" s="578" t="s">
        <v>4371</v>
      </c>
      <c r="T417" s="578" t="s">
        <v>3367</v>
      </c>
      <c r="U417" s="578" t="s">
        <v>230</v>
      </c>
      <c r="V417" s="578" t="s">
        <v>1349</v>
      </c>
      <c r="W417" s="581" t="s">
        <v>230</v>
      </c>
      <c r="X417" s="590" t="s">
        <v>362</v>
      </c>
      <c r="Y417" s="286"/>
      <c r="Z417" s="585"/>
      <c r="AA417" s="585"/>
    </row>
    <row r="418" spans="1:27" s="551" customFormat="1" ht="11.4" customHeight="1">
      <c r="A418" s="286"/>
      <c r="B418" s="475" t="s">
        <v>4776</v>
      </c>
      <c r="C418" s="577" t="s">
        <v>4372</v>
      </c>
      <c r="D418" s="578" t="s">
        <v>1462</v>
      </c>
      <c r="E418" s="578" t="s">
        <v>1891</v>
      </c>
      <c r="F418" s="578" t="s">
        <v>47</v>
      </c>
      <c r="G418" s="578" t="s">
        <v>2238</v>
      </c>
      <c r="H418" s="578" t="s">
        <v>230</v>
      </c>
      <c r="I418" s="578" t="s">
        <v>230</v>
      </c>
      <c r="J418" s="578" t="s">
        <v>230</v>
      </c>
      <c r="K418" s="578" t="s">
        <v>2680</v>
      </c>
      <c r="L418" s="579" t="s">
        <v>3944</v>
      </c>
      <c r="M418" s="580" t="s">
        <v>47</v>
      </c>
      <c r="N418" s="578" t="s">
        <v>230</v>
      </c>
      <c r="O418" s="578" t="s">
        <v>3100</v>
      </c>
      <c r="P418" s="578" t="s">
        <v>230</v>
      </c>
      <c r="Q418" s="578" t="s">
        <v>230</v>
      </c>
      <c r="R418" s="578" t="s">
        <v>713</v>
      </c>
      <c r="S418" s="578" t="s">
        <v>3257</v>
      </c>
      <c r="T418" s="578" t="s">
        <v>4388</v>
      </c>
      <c r="U418" s="578" t="s">
        <v>4446</v>
      </c>
      <c r="V418" s="578" t="s">
        <v>4524</v>
      </c>
      <c r="W418" s="581" t="s">
        <v>230</v>
      </c>
      <c r="X418" s="590" t="s">
        <v>4776</v>
      </c>
      <c r="Y418" s="286"/>
      <c r="Z418" s="585"/>
      <c r="AA418" s="585"/>
    </row>
    <row r="419" spans="1:27" s="438" customFormat="1" ht="11.4" customHeight="1">
      <c r="A419" s="284" t="s">
        <v>171</v>
      </c>
      <c r="B419" s="467" t="s">
        <v>37</v>
      </c>
      <c r="C419" s="570" t="s">
        <v>4393</v>
      </c>
      <c r="D419" s="571" t="s">
        <v>230</v>
      </c>
      <c r="E419" s="571" t="s">
        <v>3565</v>
      </c>
      <c r="F419" s="571" t="s">
        <v>230</v>
      </c>
      <c r="G419" s="571" t="s">
        <v>1548</v>
      </c>
      <c r="H419" s="571" t="s">
        <v>230</v>
      </c>
      <c r="I419" s="571" t="s">
        <v>1561</v>
      </c>
      <c r="J419" s="571" t="s">
        <v>1831</v>
      </c>
      <c r="K419" s="571" t="s">
        <v>3802</v>
      </c>
      <c r="L419" s="572" t="s">
        <v>918</v>
      </c>
      <c r="M419" s="573" t="s">
        <v>767</v>
      </c>
      <c r="N419" s="571" t="s">
        <v>4311</v>
      </c>
      <c r="O419" s="571" t="s">
        <v>4542</v>
      </c>
      <c r="P419" s="571" t="s">
        <v>3148</v>
      </c>
      <c r="Q419" s="571" t="s">
        <v>2127</v>
      </c>
      <c r="R419" s="571" t="s">
        <v>3955</v>
      </c>
      <c r="S419" s="571" t="s">
        <v>3181</v>
      </c>
      <c r="T419" s="571" t="s">
        <v>3008</v>
      </c>
      <c r="U419" s="571" t="s">
        <v>4372</v>
      </c>
      <c r="V419" s="571" t="s">
        <v>3967</v>
      </c>
      <c r="W419" s="574" t="s">
        <v>1963</v>
      </c>
      <c r="X419" s="587" t="s">
        <v>37</v>
      </c>
      <c r="Y419" s="284" t="s">
        <v>171</v>
      </c>
      <c r="Z419" s="576"/>
      <c r="AA419" s="576"/>
    </row>
    <row r="420" spans="1:27" s="551" customFormat="1" ht="11.4" customHeight="1">
      <c r="A420" s="286"/>
      <c r="B420" s="473" t="s">
        <v>38</v>
      </c>
      <c r="C420" s="577" t="s">
        <v>1351</v>
      </c>
      <c r="D420" s="578" t="s">
        <v>230</v>
      </c>
      <c r="E420" s="578" t="s">
        <v>3539</v>
      </c>
      <c r="F420" s="578" t="s">
        <v>230</v>
      </c>
      <c r="G420" s="578" t="s">
        <v>2252</v>
      </c>
      <c r="H420" s="578" t="s">
        <v>230</v>
      </c>
      <c r="I420" s="578" t="s">
        <v>4218</v>
      </c>
      <c r="J420" s="578" t="s">
        <v>3968</v>
      </c>
      <c r="K420" s="578" t="s">
        <v>740</v>
      </c>
      <c r="L420" s="579" t="s">
        <v>4066</v>
      </c>
      <c r="M420" s="580" t="s">
        <v>978</v>
      </c>
      <c r="N420" s="578" t="s">
        <v>4619</v>
      </c>
      <c r="O420" s="578" t="s">
        <v>3491</v>
      </c>
      <c r="P420" s="578" t="s">
        <v>2456</v>
      </c>
      <c r="Q420" s="578" t="s">
        <v>4326</v>
      </c>
      <c r="R420" s="578" t="s">
        <v>744</v>
      </c>
      <c r="S420" s="578" t="s">
        <v>1904</v>
      </c>
      <c r="T420" s="578" t="s">
        <v>3389</v>
      </c>
      <c r="U420" s="578" t="s">
        <v>2704</v>
      </c>
      <c r="V420" s="578" t="s">
        <v>3381</v>
      </c>
      <c r="W420" s="581" t="s">
        <v>2367</v>
      </c>
      <c r="X420" s="588" t="s">
        <v>38</v>
      </c>
      <c r="Y420" s="286"/>
      <c r="Z420" s="585"/>
      <c r="AA420" s="585"/>
    </row>
    <row r="421" spans="1:27" s="551" customFormat="1" ht="11.4" customHeight="1">
      <c r="A421" s="286"/>
      <c r="B421" s="474" t="s">
        <v>361</v>
      </c>
      <c r="C421" s="577" t="s">
        <v>1962</v>
      </c>
      <c r="D421" s="578" t="s">
        <v>230</v>
      </c>
      <c r="E421" s="578" t="s">
        <v>4305</v>
      </c>
      <c r="F421" s="578" t="s">
        <v>230</v>
      </c>
      <c r="G421" s="578" t="s">
        <v>4476</v>
      </c>
      <c r="H421" s="578" t="s">
        <v>230</v>
      </c>
      <c r="I421" s="578" t="s">
        <v>4340</v>
      </c>
      <c r="J421" s="578" t="s">
        <v>3527</v>
      </c>
      <c r="K421" s="578" t="s">
        <v>3272</v>
      </c>
      <c r="L421" s="579" t="s">
        <v>4476</v>
      </c>
      <c r="M421" s="580" t="s">
        <v>1380</v>
      </c>
      <c r="N421" s="578" t="s">
        <v>4387</v>
      </c>
      <c r="O421" s="578" t="s">
        <v>1281</v>
      </c>
      <c r="P421" s="578" t="s">
        <v>1408</v>
      </c>
      <c r="Q421" s="578" t="s">
        <v>3921</v>
      </c>
      <c r="R421" s="578" t="s">
        <v>1567</v>
      </c>
      <c r="S421" s="578" t="s">
        <v>4592</v>
      </c>
      <c r="T421" s="578" t="s">
        <v>3565</v>
      </c>
      <c r="U421" s="578" t="s">
        <v>4285</v>
      </c>
      <c r="V421" s="578" t="s">
        <v>2082</v>
      </c>
      <c r="W421" s="581" t="s">
        <v>1609</v>
      </c>
      <c r="X421" s="589" t="s">
        <v>361</v>
      </c>
      <c r="Y421" s="286"/>
      <c r="Z421" s="585"/>
      <c r="AA421" s="585"/>
    </row>
    <row r="422" spans="1:27" s="551" customFormat="1" ht="11.4" customHeight="1">
      <c r="A422" s="286"/>
      <c r="B422" s="475" t="s">
        <v>362</v>
      </c>
      <c r="C422" s="577" t="s">
        <v>4151</v>
      </c>
      <c r="D422" s="578" t="s">
        <v>230</v>
      </c>
      <c r="E422" s="578" t="s">
        <v>4212</v>
      </c>
      <c r="F422" s="578" t="s">
        <v>230</v>
      </c>
      <c r="G422" s="578" t="s">
        <v>961</v>
      </c>
      <c r="H422" s="578" t="s">
        <v>999</v>
      </c>
      <c r="I422" s="578" t="s">
        <v>230</v>
      </c>
      <c r="J422" s="578" t="s">
        <v>711</v>
      </c>
      <c r="K422" s="578" t="s">
        <v>795</v>
      </c>
      <c r="L422" s="579" t="s">
        <v>2265</v>
      </c>
      <c r="M422" s="580" t="s">
        <v>2383</v>
      </c>
      <c r="N422" s="578" t="s">
        <v>4654</v>
      </c>
      <c r="O422" s="578" t="s">
        <v>4413</v>
      </c>
      <c r="P422" s="578" t="s">
        <v>3387</v>
      </c>
      <c r="Q422" s="578" t="s">
        <v>3397</v>
      </c>
      <c r="R422" s="578" t="s">
        <v>4336</v>
      </c>
      <c r="S422" s="578" t="s">
        <v>4398</v>
      </c>
      <c r="T422" s="578" t="s">
        <v>4652</v>
      </c>
      <c r="U422" s="578" t="s">
        <v>4407</v>
      </c>
      <c r="V422" s="578" t="s">
        <v>4325</v>
      </c>
      <c r="W422" s="581" t="s">
        <v>4337</v>
      </c>
      <c r="X422" s="590" t="s">
        <v>362</v>
      </c>
      <c r="Y422" s="286"/>
      <c r="Z422" s="585"/>
      <c r="AA422" s="585"/>
    </row>
    <row r="423" spans="1:27" s="551" customFormat="1" ht="11.4" customHeight="1">
      <c r="A423" s="286"/>
      <c r="B423" s="475" t="s">
        <v>4776</v>
      </c>
      <c r="C423" s="577" t="s">
        <v>2673</v>
      </c>
      <c r="D423" s="578" t="s">
        <v>230</v>
      </c>
      <c r="E423" s="578" t="s">
        <v>5383</v>
      </c>
      <c r="F423" s="578" t="s">
        <v>230</v>
      </c>
      <c r="G423" s="578" t="s">
        <v>3913</v>
      </c>
      <c r="H423" s="578" t="s">
        <v>1662</v>
      </c>
      <c r="I423" s="578" t="s">
        <v>230</v>
      </c>
      <c r="J423" s="578" t="s">
        <v>916</v>
      </c>
      <c r="K423" s="578" t="s">
        <v>1909</v>
      </c>
      <c r="L423" s="579" t="s">
        <v>3060</v>
      </c>
      <c r="M423" s="580" t="s">
        <v>2367</v>
      </c>
      <c r="N423" s="578" t="s">
        <v>5384</v>
      </c>
      <c r="O423" s="578" t="s">
        <v>1461</v>
      </c>
      <c r="P423" s="578" t="s">
        <v>691</v>
      </c>
      <c r="Q423" s="578" t="s">
        <v>2041</v>
      </c>
      <c r="R423" s="578" t="s">
        <v>2068</v>
      </c>
      <c r="S423" s="578" t="s">
        <v>5385</v>
      </c>
      <c r="T423" s="578" t="s">
        <v>4501</v>
      </c>
      <c r="U423" s="578" t="s">
        <v>1748</v>
      </c>
      <c r="V423" s="578" t="s">
        <v>2704</v>
      </c>
      <c r="W423" s="581" t="s">
        <v>4285</v>
      </c>
      <c r="X423" s="590" t="s">
        <v>4776</v>
      </c>
      <c r="Y423" s="286"/>
      <c r="Z423" s="585"/>
      <c r="AA423" s="585"/>
    </row>
    <row r="424" spans="1:27" s="438" customFormat="1" ht="11.4" customHeight="1">
      <c r="A424" s="284" t="s">
        <v>172</v>
      </c>
      <c r="B424" s="467" t="s">
        <v>37</v>
      </c>
      <c r="C424" s="570" t="s">
        <v>1953</v>
      </c>
      <c r="D424" s="571" t="s">
        <v>230</v>
      </c>
      <c r="E424" s="571" t="s">
        <v>3451</v>
      </c>
      <c r="F424" s="571" t="s">
        <v>230</v>
      </c>
      <c r="G424" s="571" t="s">
        <v>1205</v>
      </c>
      <c r="H424" s="571" t="s">
        <v>1551</v>
      </c>
      <c r="I424" s="571" t="s">
        <v>230</v>
      </c>
      <c r="J424" s="571" t="s">
        <v>811</v>
      </c>
      <c r="K424" s="571" t="s">
        <v>1947</v>
      </c>
      <c r="L424" s="572" t="s">
        <v>1357</v>
      </c>
      <c r="M424" s="573" t="s">
        <v>3292</v>
      </c>
      <c r="N424" s="571" t="s">
        <v>3213</v>
      </c>
      <c r="O424" s="571" t="s">
        <v>2355</v>
      </c>
      <c r="P424" s="571" t="s">
        <v>563</v>
      </c>
      <c r="Q424" s="571" t="s">
        <v>742</v>
      </c>
      <c r="R424" s="571" t="s">
        <v>1560</v>
      </c>
      <c r="S424" s="571" t="s">
        <v>4460</v>
      </c>
      <c r="T424" s="571" t="s">
        <v>3388</v>
      </c>
      <c r="U424" s="571" t="s">
        <v>4286</v>
      </c>
      <c r="V424" s="571" t="s">
        <v>3158</v>
      </c>
      <c r="W424" s="574" t="s">
        <v>4364</v>
      </c>
      <c r="X424" s="587" t="s">
        <v>37</v>
      </c>
      <c r="Y424" s="284" t="s">
        <v>172</v>
      </c>
      <c r="Z424" s="576"/>
      <c r="AA424" s="576"/>
    </row>
    <row r="425" spans="1:27" s="551" customFormat="1" ht="11.4" customHeight="1">
      <c r="A425" s="286"/>
      <c r="B425" s="473" t="s">
        <v>38</v>
      </c>
      <c r="C425" s="577" t="s">
        <v>2474</v>
      </c>
      <c r="D425" s="578" t="s">
        <v>230</v>
      </c>
      <c r="E425" s="578" t="s">
        <v>1504</v>
      </c>
      <c r="F425" s="578" t="s">
        <v>230</v>
      </c>
      <c r="G425" s="578" t="s">
        <v>2605</v>
      </c>
      <c r="H425" s="578" t="s">
        <v>230</v>
      </c>
      <c r="I425" s="578" t="s">
        <v>1240</v>
      </c>
      <c r="J425" s="578" t="s">
        <v>3083</v>
      </c>
      <c r="K425" s="578" t="s">
        <v>997</v>
      </c>
      <c r="L425" s="579" t="s">
        <v>4355</v>
      </c>
      <c r="M425" s="580" t="s">
        <v>600</v>
      </c>
      <c r="N425" s="578" t="s">
        <v>4656</v>
      </c>
      <c r="O425" s="578" t="s">
        <v>1504</v>
      </c>
      <c r="P425" s="578" t="s">
        <v>818</v>
      </c>
      <c r="Q425" s="578" t="s">
        <v>1396</v>
      </c>
      <c r="R425" s="578" t="s">
        <v>3368</v>
      </c>
      <c r="S425" s="578" t="s">
        <v>1466</v>
      </c>
      <c r="T425" s="578" t="s">
        <v>4471</v>
      </c>
      <c r="U425" s="578" t="s">
        <v>3376</v>
      </c>
      <c r="V425" s="578" t="s">
        <v>2692</v>
      </c>
      <c r="W425" s="581" t="s">
        <v>1131</v>
      </c>
      <c r="X425" s="588" t="s">
        <v>38</v>
      </c>
      <c r="Y425" s="286"/>
      <c r="Z425" s="585"/>
      <c r="AA425" s="585"/>
    </row>
    <row r="426" spans="1:27" s="551" customFormat="1" ht="11.4" customHeight="1">
      <c r="A426" s="286"/>
      <c r="B426" s="474" t="s">
        <v>361</v>
      </c>
      <c r="C426" s="577" t="s">
        <v>4298</v>
      </c>
      <c r="D426" s="578" t="s">
        <v>230</v>
      </c>
      <c r="E426" s="578" t="s">
        <v>1447</v>
      </c>
      <c r="F426" s="578" t="s">
        <v>230</v>
      </c>
      <c r="G426" s="578" t="s">
        <v>2754</v>
      </c>
      <c r="H426" s="578" t="s">
        <v>1209</v>
      </c>
      <c r="I426" s="578" t="s">
        <v>230</v>
      </c>
      <c r="J426" s="578" t="s">
        <v>2311</v>
      </c>
      <c r="K426" s="578" t="s">
        <v>2463</v>
      </c>
      <c r="L426" s="579" t="s">
        <v>4481</v>
      </c>
      <c r="M426" s="580" t="s">
        <v>845</v>
      </c>
      <c r="N426" s="578" t="s">
        <v>4210</v>
      </c>
      <c r="O426" s="578" t="s">
        <v>4459</v>
      </c>
      <c r="P426" s="578" t="s">
        <v>2398</v>
      </c>
      <c r="Q426" s="578" t="s">
        <v>626</v>
      </c>
      <c r="R426" s="578" t="s">
        <v>4485</v>
      </c>
      <c r="S426" s="578" t="s">
        <v>4452</v>
      </c>
      <c r="T426" s="578" t="s">
        <v>3763</v>
      </c>
      <c r="U426" s="578" t="s">
        <v>4246</v>
      </c>
      <c r="V426" s="578" t="s">
        <v>230</v>
      </c>
      <c r="W426" s="581" t="s">
        <v>230</v>
      </c>
      <c r="X426" s="589" t="s">
        <v>361</v>
      </c>
      <c r="Y426" s="286"/>
      <c r="Z426" s="585"/>
      <c r="AA426" s="585"/>
    </row>
    <row r="427" spans="1:27" s="551" customFormat="1" ht="11.4" customHeight="1">
      <c r="A427" s="286"/>
      <c r="B427" s="475" t="s">
        <v>362</v>
      </c>
      <c r="C427" s="577" t="s">
        <v>4492</v>
      </c>
      <c r="D427" s="578" t="s">
        <v>230</v>
      </c>
      <c r="E427" s="578" t="s">
        <v>1377</v>
      </c>
      <c r="F427" s="578" t="s">
        <v>230</v>
      </c>
      <c r="G427" s="578" t="s">
        <v>1842</v>
      </c>
      <c r="H427" s="578" t="s">
        <v>4459</v>
      </c>
      <c r="I427" s="578" t="s">
        <v>230</v>
      </c>
      <c r="J427" s="578" t="s">
        <v>4360</v>
      </c>
      <c r="K427" s="578" t="s">
        <v>3096</v>
      </c>
      <c r="L427" s="579" t="s">
        <v>3774</v>
      </c>
      <c r="M427" s="580" t="s">
        <v>3954</v>
      </c>
      <c r="N427" s="578" t="s">
        <v>2725</v>
      </c>
      <c r="O427" s="578" t="s">
        <v>4287</v>
      </c>
      <c r="P427" s="578" t="s">
        <v>1560</v>
      </c>
      <c r="Q427" s="578" t="s">
        <v>2804</v>
      </c>
      <c r="R427" s="578" t="s">
        <v>2938</v>
      </c>
      <c r="S427" s="578" t="s">
        <v>3576</v>
      </c>
      <c r="T427" s="578" t="s">
        <v>961</v>
      </c>
      <c r="U427" s="578" t="s">
        <v>3736</v>
      </c>
      <c r="V427" s="578" t="s">
        <v>230</v>
      </c>
      <c r="W427" s="581" t="s">
        <v>2847</v>
      </c>
      <c r="X427" s="590" t="s">
        <v>362</v>
      </c>
      <c r="Y427" s="286"/>
      <c r="Z427" s="585"/>
      <c r="AA427" s="585"/>
    </row>
    <row r="428" spans="1:27" s="551" customFormat="1" ht="11.4" customHeight="1">
      <c r="A428" s="286"/>
      <c r="B428" s="475" t="s">
        <v>4776</v>
      </c>
      <c r="C428" s="577" t="s">
        <v>3480</v>
      </c>
      <c r="D428" s="578" t="s">
        <v>230</v>
      </c>
      <c r="E428" s="578" t="s">
        <v>5386</v>
      </c>
      <c r="F428" s="578" t="s">
        <v>230</v>
      </c>
      <c r="G428" s="578" t="s">
        <v>2006</v>
      </c>
      <c r="H428" s="578" t="s">
        <v>4115</v>
      </c>
      <c r="I428" s="578" t="s">
        <v>230</v>
      </c>
      <c r="J428" s="578" t="s">
        <v>4288</v>
      </c>
      <c r="K428" s="578" t="s">
        <v>2390</v>
      </c>
      <c r="L428" s="579" t="s">
        <v>3196</v>
      </c>
      <c r="M428" s="580" t="s">
        <v>700</v>
      </c>
      <c r="N428" s="578" t="s">
        <v>3842</v>
      </c>
      <c r="O428" s="578" t="s">
        <v>4472</v>
      </c>
      <c r="P428" s="578" t="s">
        <v>4321</v>
      </c>
      <c r="Q428" s="578" t="s">
        <v>3498</v>
      </c>
      <c r="R428" s="578" t="s">
        <v>4480</v>
      </c>
      <c r="S428" s="578" t="s">
        <v>920</v>
      </c>
      <c r="T428" s="578" t="s">
        <v>3072</v>
      </c>
      <c r="U428" s="578" t="s">
        <v>3943</v>
      </c>
      <c r="V428" s="578" t="s">
        <v>4269</v>
      </c>
      <c r="W428" s="581" t="s">
        <v>968</v>
      </c>
      <c r="X428" s="590" t="s">
        <v>4776</v>
      </c>
      <c r="Y428" s="286"/>
      <c r="Z428" s="585"/>
      <c r="AA428" s="585"/>
    </row>
    <row r="429" spans="1:27" s="438" customFormat="1" ht="11.4" customHeight="1">
      <c r="A429" s="284" t="s">
        <v>173</v>
      </c>
      <c r="B429" s="467" t="s">
        <v>37</v>
      </c>
      <c r="C429" s="570" t="s">
        <v>2013</v>
      </c>
      <c r="D429" s="571" t="s">
        <v>47</v>
      </c>
      <c r="E429" s="571" t="s">
        <v>3802</v>
      </c>
      <c r="F429" s="571" t="s">
        <v>47</v>
      </c>
      <c r="G429" s="571" t="s">
        <v>4423</v>
      </c>
      <c r="H429" s="571" t="s">
        <v>230</v>
      </c>
      <c r="I429" s="571" t="s">
        <v>230</v>
      </c>
      <c r="J429" s="571" t="s">
        <v>47</v>
      </c>
      <c r="K429" s="571" t="s">
        <v>1600</v>
      </c>
      <c r="L429" s="572" t="s">
        <v>1588</v>
      </c>
      <c r="M429" s="573" t="s">
        <v>230</v>
      </c>
      <c r="N429" s="571" t="s">
        <v>230</v>
      </c>
      <c r="O429" s="571" t="s">
        <v>1483</v>
      </c>
      <c r="P429" s="571" t="s">
        <v>230</v>
      </c>
      <c r="Q429" s="571" t="s">
        <v>2328</v>
      </c>
      <c r="R429" s="571" t="s">
        <v>1500</v>
      </c>
      <c r="S429" s="571" t="s">
        <v>1552</v>
      </c>
      <c r="T429" s="571" t="s">
        <v>2048</v>
      </c>
      <c r="U429" s="571" t="s">
        <v>2827</v>
      </c>
      <c r="V429" s="571" t="s">
        <v>230</v>
      </c>
      <c r="W429" s="574" t="s">
        <v>230</v>
      </c>
      <c r="X429" s="587" t="s">
        <v>37</v>
      </c>
      <c r="Y429" s="284" t="s">
        <v>173</v>
      </c>
      <c r="Z429" s="576"/>
      <c r="AA429" s="576"/>
    </row>
    <row r="430" spans="1:27" s="551" customFormat="1" ht="11.4" customHeight="1">
      <c r="A430" s="286"/>
      <c r="B430" s="473" t="s">
        <v>38</v>
      </c>
      <c r="C430" s="577" t="s">
        <v>3949</v>
      </c>
      <c r="D430" s="578" t="s">
        <v>47</v>
      </c>
      <c r="E430" s="578" t="s">
        <v>2414</v>
      </c>
      <c r="F430" s="578" t="s">
        <v>47</v>
      </c>
      <c r="G430" s="578" t="s">
        <v>2071</v>
      </c>
      <c r="H430" s="578" t="s">
        <v>230</v>
      </c>
      <c r="I430" s="578" t="s">
        <v>230</v>
      </c>
      <c r="J430" s="578" t="s">
        <v>47</v>
      </c>
      <c r="K430" s="578" t="s">
        <v>940</v>
      </c>
      <c r="L430" s="579" t="s">
        <v>1396</v>
      </c>
      <c r="M430" s="580" t="s">
        <v>230</v>
      </c>
      <c r="N430" s="578" t="s">
        <v>230</v>
      </c>
      <c r="O430" s="578" t="s">
        <v>4398</v>
      </c>
      <c r="P430" s="578" t="s">
        <v>230</v>
      </c>
      <c r="Q430" s="578" t="s">
        <v>3160</v>
      </c>
      <c r="R430" s="578" t="s">
        <v>1192</v>
      </c>
      <c r="S430" s="578" t="s">
        <v>745</v>
      </c>
      <c r="T430" s="578" t="s">
        <v>2938</v>
      </c>
      <c r="U430" s="578" t="s">
        <v>4476</v>
      </c>
      <c r="V430" s="578" t="s">
        <v>230</v>
      </c>
      <c r="W430" s="581" t="s">
        <v>230</v>
      </c>
      <c r="X430" s="588" t="s">
        <v>38</v>
      </c>
      <c r="Y430" s="286"/>
      <c r="Z430" s="585"/>
      <c r="AA430" s="585"/>
    </row>
    <row r="431" spans="1:27" s="551" customFormat="1" ht="11.4" customHeight="1">
      <c r="A431" s="286"/>
      <c r="B431" s="474" t="s">
        <v>361</v>
      </c>
      <c r="C431" s="577" t="s">
        <v>3324</v>
      </c>
      <c r="D431" s="578" t="s">
        <v>47</v>
      </c>
      <c r="E431" s="578" t="s">
        <v>2090</v>
      </c>
      <c r="F431" s="578" t="s">
        <v>47</v>
      </c>
      <c r="G431" s="578" t="s">
        <v>1909</v>
      </c>
      <c r="H431" s="578" t="s">
        <v>230</v>
      </c>
      <c r="I431" s="578" t="s">
        <v>230</v>
      </c>
      <c r="J431" s="578" t="s">
        <v>47</v>
      </c>
      <c r="K431" s="578" t="s">
        <v>2036</v>
      </c>
      <c r="L431" s="579" t="s">
        <v>1582</v>
      </c>
      <c r="M431" s="580" t="s">
        <v>230</v>
      </c>
      <c r="N431" s="578" t="s">
        <v>4629</v>
      </c>
      <c r="O431" s="578" t="s">
        <v>1260</v>
      </c>
      <c r="P431" s="578" t="s">
        <v>230</v>
      </c>
      <c r="Q431" s="578" t="s">
        <v>4413</v>
      </c>
      <c r="R431" s="578" t="s">
        <v>771</v>
      </c>
      <c r="S431" s="578" t="s">
        <v>2118</v>
      </c>
      <c r="T431" s="578" t="s">
        <v>4359</v>
      </c>
      <c r="U431" s="578" t="s">
        <v>1625</v>
      </c>
      <c r="V431" s="578" t="s">
        <v>230</v>
      </c>
      <c r="W431" s="581" t="s">
        <v>230</v>
      </c>
      <c r="X431" s="589" t="s">
        <v>361</v>
      </c>
      <c r="Y431" s="286"/>
      <c r="Z431" s="585"/>
      <c r="AA431" s="585"/>
    </row>
    <row r="432" spans="1:27" s="551" customFormat="1" ht="11.4" customHeight="1">
      <c r="A432" s="286"/>
      <c r="B432" s="475" t="s">
        <v>362</v>
      </c>
      <c r="C432" s="577" t="s">
        <v>2942</v>
      </c>
      <c r="D432" s="578" t="s">
        <v>47</v>
      </c>
      <c r="E432" s="578" t="s">
        <v>2807</v>
      </c>
      <c r="F432" s="578" t="s">
        <v>47</v>
      </c>
      <c r="G432" s="578" t="s">
        <v>3596</v>
      </c>
      <c r="H432" s="578" t="s">
        <v>230</v>
      </c>
      <c r="I432" s="578" t="s">
        <v>230</v>
      </c>
      <c r="J432" s="578" t="s">
        <v>230</v>
      </c>
      <c r="K432" s="578" t="s">
        <v>1833</v>
      </c>
      <c r="L432" s="579" t="s">
        <v>3940</v>
      </c>
      <c r="M432" s="580" t="s">
        <v>230</v>
      </c>
      <c r="N432" s="578" t="s">
        <v>4657</v>
      </c>
      <c r="O432" s="578" t="s">
        <v>727</v>
      </c>
      <c r="P432" s="578" t="s">
        <v>230</v>
      </c>
      <c r="Q432" s="578" t="s">
        <v>2603</v>
      </c>
      <c r="R432" s="578" t="s">
        <v>3570</v>
      </c>
      <c r="S432" s="578" t="s">
        <v>2036</v>
      </c>
      <c r="T432" s="578" t="s">
        <v>2807</v>
      </c>
      <c r="U432" s="578" t="s">
        <v>230</v>
      </c>
      <c r="V432" s="578" t="s">
        <v>230</v>
      </c>
      <c r="W432" s="581" t="s">
        <v>230</v>
      </c>
      <c r="X432" s="590" t="s">
        <v>362</v>
      </c>
      <c r="Y432" s="286"/>
      <c r="Z432" s="585"/>
      <c r="AA432" s="585"/>
    </row>
    <row r="433" spans="1:27" s="551" customFormat="1" ht="11.4" customHeight="1">
      <c r="A433" s="286"/>
      <c r="B433" s="475" t="s">
        <v>4776</v>
      </c>
      <c r="C433" s="577" t="s">
        <v>2137</v>
      </c>
      <c r="D433" s="578" t="s">
        <v>47</v>
      </c>
      <c r="E433" s="578" t="s">
        <v>3485</v>
      </c>
      <c r="F433" s="578" t="s">
        <v>47</v>
      </c>
      <c r="G433" s="578" t="s">
        <v>4536</v>
      </c>
      <c r="H433" s="578" t="s">
        <v>230</v>
      </c>
      <c r="I433" s="578" t="s">
        <v>230</v>
      </c>
      <c r="J433" s="578" t="s">
        <v>230</v>
      </c>
      <c r="K433" s="578" t="s">
        <v>1905</v>
      </c>
      <c r="L433" s="579" t="s">
        <v>2827</v>
      </c>
      <c r="M433" s="580" t="s">
        <v>230</v>
      </c>
      <c r="N433" s="578" t="s">
        <v>2593</v>
      </c>
      <c r="O433" s="578" t="s">
        <v>846</v>
      </c>
      <c r="P433" s="578" t="s">
        <v>230</v>
      </c>
      <c r="Q433" s="578" t="s">
        <v>4212</v>
      </c>
      <c r="R433" s="578" t="s">
        <v>4431</v>
      </c>
      <c r="S433" s="578" t="s">
        <v>2823</v>
      </c>
      <c r="T433" s="578" t="s">
        <v>4096</v>
      </c>
      <c r="U433" s="578" t="s">
        <v>2127</v>
      </c>
      <c r="V433" s="578" t="s">
        <v>230</v>
      </c>
      <c r="W433" s="581" t="s">
        <v>230</v>
      </c>
      <c r="X433" s="590" t="s">
        <v>4776</v>
      </c>
      <c r="Y433" s="286"/>
      <c r="Z433" s="585"/>
      <c r="AA433" s="585"/>
    </row>
    <row r="434" spans="1:27" s="438" customFormat="1" ht="11.4" customHeight="1">
      <c r="A434" s="284" t="s">
        <v>174</v>
      </c>
      <c r="B434" s="467" t="s">
        <v>37</v>
      </c>
      <c r="C434" s="570" t="s">
        <v>2128</v>
      </c>
      <c r="D434" s="571" t="s">
        <v>47</v>
      </c>
      <c r="E434" s="571" t="s">
        <v>3307</v>
      </c>
      <c r="F434" s="571" t="s">
        <v>916</v>
      </c>
      <c r="G434" s="571" t="s">
        <v>1410</v>
      </c>
      <c r="H434" s="571" t="s">
        <v>4631</v>
      </c>
      <c r="I434" s="571" t="s">
        <v>4364</v>
      </c>
      <c r="J434" s="571" t="s">
        <v>2918</v>
      </c>
      <c r="K434" s="571" t="s">
        <v>4149</v>
      </c>
      <c r="L434" s="572" t="s">
        <v>4360</v>
      </c>
      <c r="M434" s="573" t="s">
        <v>4267</v>
      </c>
      <c r="N434" s="571" t="s">
        <v>4658</v>
      </c>
      <c r="O434" s="571" t="s">
        <v>3033</v>
      </c>
      <c r="P434" s="571" t="s">
        <v>771</v>
      </c>
      <c r="Q434" s="571" t="s">
        <v>1398</v>
      </c>
      <c r="R434" s="571" t="s">
        <v>3503</v>
      </c>
      <c r="S434" s="571" t="s">
        <v>2815</v>
      </c>
      <c r="T434" s="571" t="s">
        <v>2015</v>
      </c>
      <c r="U434" s="571" t="s">
        <v>3008</v>
      </c>
      <c r="V434" s="571" t="s">
        <v>230</v>
      </c>
      <c r="W434" s="574" t="s">
        <v>230</v>
      </c>
      <c r="X434" s="587" t="s">
        <v>37</v>
      </c>
      <c r="Y434" s="284" t="s">
        <v>174</v>
      </c>
      <c r="Z434" s="576"/>
      <c r="AA434" s="576"/>
    </row>
    <row r="435" spans="1:27" s="551" customFormat="1" ht="11.4" customHeight="1">
      <c r="A435" s="286"/>
      <c r="B435" s="473" t="s">
        <v>38</v>
      </c>
      <c r="C435" s="577" t="s">
        <v>1472</v>
      </c>
      <c r="D435" s="578" t="s">
        <v>47</v>
      </c>
      <c r="E435" s="578" t="s">
        <v>2846</v>
      </c>
      <c r="F435" s="578" t="s">
        <v>1622</v>
      </c>
      <c r="G435" s="578" t="s">
        <v>713</v>
      </c>
      <c r="H435" s="578" t="s">
        <v>4414</v>
      </c>
      <c r="I435" s="578" t="s">
        <v>1634</v>
      </c>
      <c r="J435" s="578" t="s">
        <v>4375</v>
      </c>
      <c r="K435" s="578" t="s">
        <v>1846</v>
      </c>
      <c r="L435" s="579" t="s">
        <v>3367</v>
      </c>
      <c r="M435" s="580" t="s">
        <v>4335</v>
      </c>
      <c r="N435" s="578" t="s">
        <v>848</v>
      </c>
      <c r="O435" s="578" t="s">
        <v>3033</v>
      </c>
      <c r="P435" s="578" t="s">
        <v>655</v>
      </c>
      <c r="Q435" s="578" t="s">
        <v>4052</v>
      </c>
      <c r="R435" s="578" t="s">
        <v>4401</v>
      </c>
      <c r="S435" s="578" t="s">
        <v>4360</v>
      </c>
      <c r="T435" s="578" t="s">
        <v>2390</v>
      </c>
      <c r="U435" s="578" t="s">
        <v>3944</v>
      </c>
      <c r="V435" s="578" t="s">
        <v>230</v>
      </c>
      <c r="W435" s="581" t="s">
        <v>230</v>
      </c>
      <c r="X435" s="588" t="s">
        <v>38</v>
      </c>
      <c r="Y435" s="286"/>
      <c r="Z435" s="585"/>
      <c r="AA435" s="585"/>
    </row>
    <row r="436" spans="1:27" s="551" customFormat="1" ht="11.4" customHeight="1">
      <c r="A436" s="286"/>
      <c r="B436" s="474" t="s">
        <v>361</v>
      </c>
      <c r="C436" s="577" t="s">
        <v>4094</v>
      </c>
      <c r="D436" s="578" t="s">
        <v>47</v>
      </c>
      <c r="E436" s="578" t="s">
        <v>2560</v>
      </c>
      <c r="F436" s="578" t="s">
        <v>230</v>
      </c>
      <c r="G436" s="578" t="s">
        <v>1571</v>
      </c>
      <c r="H436" s="578" t="s">
        <v>536</v>
      </c>
      <c r="I436" s="578" t="s">
        <v>230</v>
      </c>
      <c r="J436" s="578" t="s">
        <v>1824</v>
      </c>
      <c r="K436" s="578" t="s">
        <v>3178</v>
      </c>
      <c r="L436" s="579" t="s">
        <v>2823</v>
      </c>
      <c r="M436" s="580" t="s">
        <v>940</v>
      </c>
      <c r="N436" s="578" t="s">
        <v>1805</v>
      </c>
      <c r="O436" s="578" t="s">
        <v>1870</v>
      </c>
      <c r="P436" s="578" t="s">
        <v>626</v>
      </c>
      <c r="Q436" s="578" t="s">
        <v>1806</v>
      </c>
      <c r="R436" s="578" t="s">
        <v>3576</v>
      </c>
      <c r="S436" s="578" t="s">
        <v>3861</v>
      </c>
      <c r="T436" s="578" t="s">
        <v>2026</v>
      </c>
      <c r="U436" s="578" t="s">
        <v>3546</v>
      </c>
      <c r="V436" s="578" t="s">
        <v>230</v>
      </c>
      <c r="W436" s="581" t="s">
        <v>230</v>
      </c>
      <c r="X436" s="589" t="s">
        <v>361</v>
      </c>
      <c r="Y436" s="286"/>
      <c r="Z436" s="585"/>
      <c r="AA436" s="585"/>
    </row>
    <row r="437" spans="1:27" s="551" customFormat="1" ht="11.4" customHeight="1">
      <c r="A437" s="286"/>
      <c r="B437" s="475" t="s">
        <v>362</v>
      </c>
      <c r="C437" s="577" t="s">
        <v>2918</v>
      </c>
      <c r="D437" s="578" t="s">
        <v>47</v>
      </c>
      <c r="E437" s="578" t="s">
        <v>4286</v>
      </c>
      <c r="F437" s="578" t="s">
        <v>4659</v>
      </c>
      <c r="G437" s="578" t="s">
        <v>3008</v>
      </c>
      <c r="H437" s="578" t="s">
        <v>533</v>
      </c>
      <c r="I437" s="578" t="s">
        <v>3741</v>
      </c>
      <c r="J437" s="578" t="s">
        <v>4427</v>
      </c>
      <c r="K437" s="578" t="s">
        <v>1909</v>
      </c>
      <c r="L437" s="579" t="s">
        <v>2515</v>
      </c>
      <c r="M437" s="580" t="s">
        <v>1761</v>
      </c>
      <c r="N437" s="578" t="s">
        <v>1509</v>
      </c>
      <c r="O437" s="578" t="s">
        <v>1281</v>
      </c>
      <c r="P437" s="578" t="s">
        <v>4149</v>
      </c>
      <c r="Q437" s="578" t="s">
        <v>1227</v>
      </c>
      <c r="R437" s="578" t="s">
        <v>3861</v>
      </c>
      <c r="S437" s="578" t="s">
        <v>2624</v>
      </c>
      <c r="T437" s="578" t="s">
        <v>1351</v>
      </c>
      <c r="U437" s="578" t="s">
        <v>4517</v>
      </c>
      <c r="V437" s="578" t="s">
        <v>230</v>
      </c>
      <c r="W437" s="581" t="s">
        <v>230</v>
      </c>
      <c r="X437" s="590" t="s">
        <v>362</v>
      </c>
      <c r="Y437" s="286"/>
      <c r="Z437" s="585"/>
      <c r="AA437" s="585"/>
    </row>
    <row r="438" spans="1:27" s="551" customFormat="1" ht="11.4" customHeight="1">
      <c r="A438" s="286"/>
      <c r="B438" s="475" t="s">
        <v>4776</v>
      </c>
      <c r="C438" s="577" t="s">
        <v>3874</v>
      </c>
      <c r="D438" s="578" t="s">
        <v>47</v>
      </c>
      <c r="E438" s="578" t="s">
        <v>2823</v>
      </c>
      <c r="F438" s="578" t="s">
        <v>230</v>
      </c>
      <c r="G438" s="578" t="s">
        <v>1874</v>
      </c>
      <c r="H438" s="578" t="s">
        <v>1654</v>
      </c>
      <c r="I438" s="578" t="s">
        <v>230</v>
      </c>
      <c r="J438" s="578" t="s">
        <v>5387</v>
      </c>
      <c r="K438" s="578" t="s">
        <v>3785</v>
      </c>
      <c r="L438" s="579" t="s">
        <v>4420</v>
      </c>
      <c r="M438" s="580" t="s">
        <v>941</v>
      </c>
      <c r="N438" s="578" t="s">
        <v>4581</v>
      </c>
      <c r="O438" s="578" t="s">
        <v>2679</v>
      </c>
      <c r="P438" s="578" t="s">
        <v>230</v>
      </c>
      <c r="Q438" s="578" t="s">
        <v>3471</v>
      </c>
      <c r="R438" s="578" t="s">
        <v>1483</v>
      </c>
      <c r="S438" s="578" t="s">
        <v>2328</v>
      </c>
      <c r="T438" s="578" t="s">
        <v>4094</v>
      </c>
      <c r="U438" s="578" t="s">
        <v>3502</v>
      </c>
      <c r="V438" s="578" t="s">
        <v>3393</v>
      </c>
      <c r="W438" s="581" t="s">
        <v>230</v>
      </c>
      <c r="X438" s="590" t="s">
        <v>4776</v>
      </c>
      <c r="Y438" s="286"/>
      <c r="Z438" s="585"/>
      <c r="AA438" s="585"/>
    </row>
    <row r="439" spans="1:27" s="438" customFormat="1" ht="11.4" customHeight="1">
      <c r="A439" s="284" t="s">
        <v>175</v>
      </c>
      <c r="B439" s="467" t="s">
        <v>37</v>
      </c>
      <c r="C439" s="570" t="s">
        <v>1465</v>
      </c>
      <c r="D439" s="571" t="s">
        <v>4363</v>
      </c>
      <c r="E439" s="571" t="s">
        <v>3309</v>
      </c>
      <c r="F439" s="571" t="s">
        <v>2815</v>
      </c>
      <c r="G439" s="571" t="s">
        <v>3498</v>
      </c>
      <c r="H439" s="571" t="s">
        <v>4289</v>
      </c>
      <c r="I439" s="571" t="s">
        <v>4484</v>
      </c>
      <c r="J439" s="571" t="s">
        <v>4484</v>
      </c>
      <c r="K439" s="571" t="s">
        <v>2784</v>
      </c>
      <c r="L439" s="572" t="s">
        <v>4361</v>
      </c>
      <c r="M439" s="573" t="s">
        <v>862</v>
      </c>
      <c r="N439" s="571" t="s">
        <v>4660</v>
      </c>
      <c r="O439" s="571" t="s">
        <v>3832</v>
      </c>
      <c r="P439" s="571" t="s">
        <v>2704</v>
      </c>
      <c r="Q439" s="571" t="s">
        <v>3686</v>
      </c>
      <c r="R439" s="571" t="s">
        <v>4435</v>
      </c>
      <c r="S439" s="571" t="s">
        <v>3067</v>
      </c>
      <c r="T439" s="571" t="s">
        <v>2749</v>
      </c>
      <c r="U439" s="571" t="s">
        <v>3507</v>
      </c>
      <c r="V439" s="571" t="s">
        <v>3570</v>
      </c>
      <c r="W439" s="574" t="s">
        <v>2046</v>
      </c>
      <c r="X439" s="587" t="s">
        <v>37</v>
      </c>
      <c r="Y439" s="284" t="s">
        <v>175</v>
      </c>
      <c r="Z439" s="576"/>
      <c r="AA439" s="576"/>
    </row>
    <row r="440" spans="1:27" s="551" customFormat="1" ht="11.4" customHeight="1">
      <c r="A440" s="286"/>
      <c r="B440" s="473" t="s">
        <v>38</v>
      </c>
      <c r="C440" s="577" t="s">
        <v>1586</v>
      </c>
      <c r="D440" s="578" t="s">
        <v>3409</v>
      </c>
      <c r="E440" s="578" t="s">
        <v>795</v>
      </c>
      <c r="F440" s="578" t="s">
        <v>1586</v>
      </c>
      <c r="G440" s="578" t="s">
        <v>1540</v>
      </c>
      <c r="H440" s="578" t="s">
        <v>1536</v>
      </c>
      <c r="I440" s="578" t="s">
        <v>2680</v>
      </c>
      <c r="J440" s="578" t="s">
        <v>2311</v>
      </c>
      <c r="K440" s="578" t="s">
        <v>4316</v>
      </c>
      <c r="L440" s="579" t="s">
        <v>4269</v>
      </c>
      <c r="M440" s="580" t="s">
        <v>622</v>
      </c>
      <c r="N440" s="578" t="s">
        <v>3368</v>
      </c>
      <c r="O440" s="578" t="s">
        <v>2737</v>
      </c>
      <c r="P440" s="578" t="s">
        <v>4339</v>
      </c>
      <c r="Q440" s="578" t="s">
        <v>2474</v>
      </c>
      <c r="R440" s="578" t="s">
        <v>1585</v>
      </c>
      <c r="S440" s="578" t="s">
        <v>1540</v>
      </c>
      <c r="T440" s="578" t="s">
        <v>805</v>
      </c>
      <c r="U440" s="578" t="s">
        <v>902</v>
      </c>
      <c r="V440" s="578" t="s">
        <v>4358</v>
      </c>
      <c r="W440" s="581" t="s">
        <v>3158</v>
      </c>
      <c r="X440" s="588" t="s">
        <v>38</v>
      </c>
      <c r="Y440" s="286"/>
      <c r="Z440" s="585"/>
      <c r="AA440" s="585"/>
    </row>
    <row r="441" spans="1:27" s="551" customFormat="1" ht="11.4" customHeight="1">
      <c r="A441" s="286"/>
      <c r="B441" s="474" t="s">
        <v>361</v>
      </c>
      <c r="C441" s="577" t="s">
        <v>406</v>
      </c>
      <c r="D441" s="578" t="s">
        <v>4374</v>
      </c>
      <c r="E441" s="578" t="s">
        <v>2075</v>
      </c>
      <c r="F441" s="578" t="s">
        <v>828</v>
      </c>
      <c r="G441" s="578" t="s">
        <v>1491</v>
      </c>
      <c r="H441" s="578" t="s">
        <v>4494</v>
      </c>
      <c r="I441" s="578" t="s">
        <v>4336</v>
      </c>
      <c r="J441" s="578" t="s">
        <v>4487</v>
      </c>
      <c r="K441" s="578" t="s">
        <v>827</v>
      </c>
      <c r="L441" s="579" t="s">
        <v>1551</v>
      </c>
      <c r="M441" s="580" t="s">
        <v>654</v>
      </c>
      <c r="N441" s="578" t="s">
        <v>1191</v>
      </c>
      <c r="O441" s="578" t="s">
        <v>4359</v>
      </c>
      <c r="P441" s="578" t="s">
        <v>230</v>
      </c>
      <c r="Q441" s="578" t="s">
        <v>524</v>
      </c>
      <c r="R441" s="578" t="s">
        <v>546</v>
      </c>
      <c r="S441" s="578" t="s">
        <v>1909</v>
      </c>
      <c r="T441" s="578" t="s">
        <v>3498</v>
      </c>
      <c r="U441" s="578" t="s">
        <v>958</v>
      </c>
      <c r="V441" s="578" t="s">
        <v>230</v>
      </c>
      <c r="W441" s="581" t="s">
        <v>2469</v>
      </c>
      <c r="X441" s="589" t="s">
        <v>361</v>
      </c>
      <c r="Y441" s="286"/>
      <c r="Z441" s="585"/>
      <c r="AA441" s="585"/>
    </row>
    <row r="442" spans="1:27" s="551" customFormat="1" ht="11.4" customHeight="1">
      <c r="A442" s="286"/>
      <c r="B442" s="475" t="s">
        <v>362</v>
      </c>
      <c r="C442" s="577" t="s">
        <v>2052</v>
      </c>
      <c r="D442" s="578" t="s">
        <v>3109</v>
      </c>
      <c r="E442" s="578" t="s">
        <v>1870</v>
      </c>
      <c r="F442" s="578" t="s">
        <v>3090</v>
      </c>
      <c r="G442" s="578" t="s">
        <v>4349</v>
      </c>
      <c r="H442" s="578" t="s">
        <v>4299</v>
      </c>
      <c r="I442" s="578" t="s">
        <v>3686</v>
      </c>
      <c r="J442" s="578" t="s">
        <v>902</v>
      </c>
      <c r="K442" s="578" t="s">
        <v>2785</v>
      </c>
      <c r="L442" s="579" t="s">
        <v>2692</v>
      </c>
      <c r="M442" s="580" t="s">
        <v>775</v>
      </c>
      <c r="N442" s="578" t="s">
        <v>1579</v>
      </c>
      <c r="O442" s="578" t="s">
        <v>4094</v>
      </c>
      <c r="P442" s="578" t="s">
        <v>230</v>
      </c>
      <c r="Q442" s="578" t="s">
        <v>2304</v>
      </c>
      <c r="R442" s="578" t="s">
        <v>2329</v>
      </c>
      <c r="S442" s="578" t="s">
        <v>1424</v>
      </c>
      <c r="T442" s="578" t="s">
        <v>1307</v>
      </c>
      <c r="U442" s="578" t="s">
        <v>2715</v>
      </c>
      <c r="V442" s="578" t="s">
        <v>230</v>
      </c>
      <c r="W442" s="581" t="s">
        <v>868</v>
      </c>
      <c r="X442" s="590" t="s">
        <v>362</v>
      </c>
      <c r="Y442" s="286"/>
      <c r="Z442" s="585"/>
      <c r="AA442" s="585"/>
    </row>
    <row r="443" spans="1:27" s="551" customFormat="1" ht="11.4" customHeight="1">
      <c r="A443" s="286"/>
      <c r="B443" s="475" t="s">
        <v>4776</v>
      </c>
      <c r="C443" s="577" t="s">
        <v>4326</v>
      </c>
      <c r="D443" s="578" t="s">
        <v>4550</v>
      </c>
      <c r="E443" s="578" t="s">
        <v>4289</v>
      </c>
      <c r="F443" s="578" t="s">
        <v>4360</v>
      </c>
      <c r="G443" s="578" t="s">
        <v>3921</v>
      </c>
      <c r="H443" s="578" t="s">
        <v>3492</v>
      </c>
      <c r="I443" s="578" t="s">
        <v>878</v>
      </c>
      <c r="J443" s="578" t="s">
        <v>3949</v>
      </c>
      <c r="K443" s="578" t="s">
        <v>4193</v>
      </c>
      <c r="L443" s="579" t="s">
        <v>1985</v>
      </c>
      <c r="M443" s="580" t="s">
        <v>230</v>
      </c>
      <c r="N443" s="578" t="s">
        <v>4277</v>
      </c>
      <c r="O443" s="578" t="s">
        <v>3408</v>
      </c>
      <c r="P443" s="578" t="s">
        <v>3910</v>
      </c>
      <c r="Q443" s="578" t="s">
        <v>4612</v>
      </c>
      <c r="R443" s="578" t="s">
        <v>1983</v>
      </c>
      <c r="S443" s="578" t="s">
        <v>967</v>
      </c>
      <c r="T443" s="578" t="s">
        <v>4123</v>
      </c>
      <c r="U443" s="578" t="s">
        <v>4285</v>
      </c>
      <c r="V443" s="578" t="s">
        <v>812</v>
      </c>
      <c r="W443" s="581" t="s">
        <v>230</v>
      </c>
      <c r="X443" s="590" t="s">
        <v>4776</v>
      </c>
      <c r="Y443" s="286"/>
      <c r="Z443" s="585"/>
      <c r="AA443" s="585"/>
    </row>
    <row r="444" spans="1:27" s="438" customFormat="1" ht="11.4" customHeight="1">
      <c r="A444" s="284" t="s">
        <v>176</v>
      </c>
      <c r="B444" s="467" t="s">
        <v>37</v>
      </c>
      <c r="C444" s="570" t="s">
        <v>4391</v>
      </c>
      <c r="D444" s="571" t="s">
        <v>2780</v>
      </c>
      <c r="E444" s="571" t="s">
        <v>1575</v>
      </c>
      <c r="F444" s="571" t="s">
        <v>230</v>
      </c>
      <c r="G444" s="571" t="s">
        <v>4324</v>
      </c>
      <c r="H444" s="571" t="s">
        <v>1623</v>
      </c>
      <c r="I444" s="571" t="s">
        <v>230</v>
      </c>
      <c r="J444" s="571" t="s">
        <v>3322</v>
      </c>
      <c r="K444" s="571" t="s">
        <v>969</v>
      </c>
      <c r="L444" s="572" t="s">
        <v>3847</v>
      </c>
      <c r="M444" s="573" t="s">
        <v>996</v>
      </c>
      <c r="N444" s="571" t="s">
        <v>3769</v>
      </c>
      <c r="O444" s="571" t="s">
        <v>4451</v>
      </c>
      <c r="P444" s="571" t="s">
        <v>4436</v>
      </c>
      <c r="Q444" s="571" t="s">
        <v>694</v>
      </c>
      <c r="R444" s="571" t="s">
        <v>973</v>
      </c>
      <c r="S444" s="571" t="s">
        <v>3831</v>
      </c>
      <c r="T444" s="571" t="s">
        <v>902</v>
      </c>
      <c r="U444" s="571" t="s">
        <v>947</v>
      </c>
      <c r="V444" s="571" t="s">
        <v>2209</v>
      </c>
      <c r="W444" s="574" t="s">
        <v>769</v>
      </c>
      <c r="X444" s="587" t="s">
        <v>37</v>
      </c>
      <c r="Y444" s="284" t="s">
        <v>176</v>
      </c>
      <c r="Z444" s="576"/>
      <c r="AA444" s="576"/>
    </row>
    <row r="445" spans="1:27" s="551" customFormat="1" ht="11.4" customHeight="1">
      <c r="A445" s="286"/>
      <c r="B445" s="473" t="s">
        <v>38</v>
      </c>
      <c r="C445" s="577" t="s">
        <v>1465</v>
      </c>
      <c r="D445" s="578" t="s">
        <v>4324</v>
      </c>
      <c r="E445" s="578" t="s">
        <v>2514</v>
      </c>
      <c r="F445" s="578" t="s">
        <v>230</v>
      </c>
      <c r="G445" s="578" t="s">
        <v>3322</v>
      </c>
      <c r="H445" s="578" t="s">
        <v>4456</v>
      </c>
      <c r="I445" s="578" t="s">
        <v>230</v>
      </c>
      <c r="J445" s="578" t="s">
        <v>1891</v>
      </c>
      <c r="K445" s="578" t="s">
        <v>4519</v>
      </c>
      <c r="L445" s="579" t="s">
        <v>3224</v>
      </c>
      <c r="M445" s="580" t="s">
        <v>1655</v>
      </c>
      <c r="N445" s="578" t="s">
        <v>230</v>
      </c>
      <c r="O445" s="578" t="s">
        <v>1971</v>
      </c>
      <c r="P445" s="578" t="s">
        <v>230</v>
      </c>
      <c r="Q445" s="578" t="s">
        <v>4364</v>
      </c>
      <c r="R445" s="578" t="s">
        <v>1959</v>
      </c>
      <c r="S445" s="578" t="s">
        <v>2376</v>
      </c>
      <c r="T445" s="578" t="s">
        <v>897</v>
      </c>
      <c r="U445" s="578" t="s">
        <v>962</v>
      </c>
      <c r="V445" s="578" t="s">
        <v>4318</v>
      </c>
      <c r="W445" s="581" t="s">
        <v>2039</v>
      </c>
      <c r="X445" s="588" t="s">
        <v>38</v>
      </c>
      <c r="Y445" s="286"/>
      <c r="Z445" s="585"/>
      <c r="AA445" s="585"/>
    </row>
    <row r="446" spans="1:27" s="551" customFormat="1" ht="11.4" customHeight="1">
      <c r="A446" s="286"/>
      <c r="B446" s="474" t="s">
        <v>361</v>
      </c>
      <c r="C446" s="577" t="s">
        <v>689</v>
      </c>
      <c r="D446" s="578" t="s">
        <v>2286</v>
      </c>
      <c r="E446" s="578" t="s">
        <v>2257</v>
      </c>
      <c r="F446" s="578" t="s">
        <v>230</v>
      </c>
      <c r="G446" s="578" t="s">
        <v>2026</v>
      </c>
      <c r="H446" s="578" t="s">
        <v>4263</v>
      </c>
      <c r="I446" s="578" t="s">
        <v>230</v>
      </c>
      <c r="J446" s="578" t="s">
        <v>2794</v>
      </c>
      <c r="K446" s="578" t="s">
        <v>3148</v>
      </c>
      <c r="L446" s="579" t="s">
        <v>2286</v>
      </c>
      <c r="M446" s="580" t="s">
        <v>1978</v>
      </c>
      <c r="N446" s="578" t="s">
        <v>2105</v>
      </c>
      <c r="O446" s="578" t="s">
        <v>4412</v>
      </c>
      <c r="P446" s="578" t="s">
        <v>682</v>
      </c>
      <c r="Q446" s="578" t="s">
        <v>1905</v>
      </c>
      <c r="R446" s="578" t="s">
        <v>685</v>
      </c>
      <c r="S446" s="578" t="s">
        <v>3389</v>
      </c>
      <c r="T446" s="578" t="s">
        <v>949</v>
      </c>
      <c r="U446" s="578" t="s">
        <v>1403</v>
      </c>
      <c r="V446" s="578" t="s">
        <v>1410</v>
      </c>
      <c r="W446" s="581" t="s">
        <v>771</v>
      </c>
      <c r="X446" s="589" t="s">
        <v>361</v>
      </c>
      <c r="Y446" s="286"/>
      <c r="Z446" s="585"/>
      <c r="AA446" s="585"/>
    </row>
    <row r="447" spans="1:27" s="551" customFormat="1" ht="11.4" customHeight="1">
      <c r="A447" s="286"/>
      <c r="B447" s="475" t="s">
        <v>362</v>
      </c>
      <c r="C447" s="577" t="s">
        <v>2004</v>
      </c>
      <c r="D447" s="578" t="s">
        <v>1991</v>
      </c>
      <c r="E447" s="578" t="s">
        <v>4503</v>
      </c>
      <c r="F447" s="578" t="s">
        <v>230</v>
      </c>
      <c r="G447" s="578" t="s">
        <v>4200</v>
      </c>
      <c r="H447" s="578" t="s">
        <v>3559</v>
      </c>
      <c r="I447" s="578" t="s">
        <v>230</v>
      </c>
      <c r="J447" s="578" t="s">
        <v>2052</v>
      </c>
      <c r="K447" s="578" t="s">
        <v>4079</v>
      </c>
      <c r="L447" s="579" t="s">
        <v>3428</v>
      </c>
      <c r="M447" s="580" t="s">
        <v>933</v>
      </c>
      <c r="N447" s="578" t="s">
        <v>932</v>
      </c>
      <c r="O447" s="578" t="s">
        <v>525</v>
      </c>
      <c r="P447" s="578" t="s">
        <v>230</v>
      </c>
      <c r="Q447" s="578" t="s">
        <v>3573</v>
      </c>
      <c r="R447" s="578" t="s">
        <v>4268</v>
      </c>
      <c r="S447" s="578" t="s">
        <v>2823</v>
      </c>
      <c r="T447" s="578" t="s">
        <v>4477</v>
      </c>
      <c r="U447" s="578" t="s">
        <v>1403</v>
      </c>
      <c r="V447" s="578" t="s">
        <v>3148</v>
      </c>
      <c r="W447" s="581" t="s">
        <v>230</v>
      </c>
      <c r="X447" s="590" t="s">
        <v>362</v>
      </c>
      <c r="Y447" s="286"/>
      <c r="Z447" s="585"/>
      <c r="AA447" s="585"/>
    </row>
    <row r="448" spans="1:27" s="551" customFormat="1" ht="11.4" customHeight="1">
      <c r="A448" s="286"/>
      <c r="B448" s="475" t="s">
        <v>4776</v>
      </c>
      <c r="C448" s="577" t="s">
        <v>4460</v>
      </c>
      <c r="D448" s="578" t="s">
        <v>3741</v>
      </c>
      <c r="E448" s="578" t="s">
        <v>4615</v>
      </c>
      <c r="F448" s="578" t="s">
        <v>230</v>
      </c>
      <c r="G448" s="578" t="s">
        <v>2243</v>
      </c>
      <c r="H448" s="578" t="s">
        <v>1256</v>
      </c>
      <c r="I448" s="578" t="s">
        <v>230</v>
      </c>
      <c r="J448" s="578" t="s">
        <v>1609</v>
      </c>
      <c r="K448" s="578" t="s">
        <v>1589</v>
      </c>
      <c r="L448" s="579" t="s">
        <v>4290</v>
      </c>
      <c r="M448" s="580" t="s">
        <v>4431</v>
      </c>
      <c r="N448" s="578" t="s">
        <v>886</v>
      </c>
      <c r="O448" s="578" t="s">
        <v>5380</v>
      </c>
      <c r="P448" s="578" t="s">
        <v>230</v>
      </c>
      <c r="Q448" s="578" t="s">
        <v>1981</v>
      </c>
      <c r="R448" s="578" t="s">
        <v>3759</v>
      </c>
      <c r="S448" s="578" t="s">
        <v>5388</v>
      </c>
      <c r="T448" s="578" t="s">
        <v>1316</v>
      </c>
      <c r="U448" s="578" t="s">
        <v>4571</v>
      </c>
      <c r="V448" s="578" t="s">
        <v>4352</v>
      </c>
      <c r="W448" s="581" t="s">
        <v>230</v>
      </c>
      <c r="X448" s="590" t="s">
        <v>4776</v>
      </c>
      <c r="Y448" s="286"/>
      <c r="Z448" s="585"/>
      <c r="AA448" s="585"/>
    </row>
    <row r="449" spans="1:27" s="438" customFormat="1" ht="11.4" customHeight="1">
      <c r="A449" s="284" t="s">
        <v>177</v>
      </c>
      <c r="B449" s="467" t="s">
        <v>37</v>
      </c>
      <c r="C449" s="570" t="s">
        <v>1552</v>
      </c>
      <c r="D449" s="571" t="s">
        <v>2256</v>
      </c>
      <c r="E449" s="571" t="s">
        <v>1465</v>
      </c>
      <c r="F449" s="571" t="s">
        <v>230</v>
      </c>
      <c r="G449" s="571" t="s">
        <v>2082</v>
      </c>
      <c r="H449" s="571" t="s">
        <v>230</v>
      </c>
      <c r="I449" s="571" t="s">
        <v>3802</v>
      </c>
      <c r="J449" s="571" t="s">
        <v>230</v>
      </c>
      <c r="K449" s="571" t="s">
        <v>4433</v>
      </c>
      <c r="L449" s="572" t="s">
        <v>4355</v>
      </c>
      <c r="M449" s="573" t="s">
        <v>230</v>
      </c>
      <c r="N449" s="571" t="s">
        <v>2257</v>
      </c>
      <c r="O449" s="571" t="s">
        <v>1946</v>
      </c>
      <c r="P449" s="571" t="s">
        <v>824</v>
      </c>
      <c r="Q449" s="571" t="s">
        <v>3073</v>
      </c>
      <c r="R449" s="571" t="s">
        <v>1959</v>
      </c>
      <c r="S449" s="571" t="s">
        <v>4357</v>
      </c>
      <c r="T449" s="571" t="s">
        <v>3067</v>
      </c>
      <c r="U449" s="571" t="s">
        <v>1881</v>
      </c>
      <c r="V449" s="571" t="s">
        <v>546</v>
      </c>
      <c r="W449" s="574" t="s">
        <v>861</v>
      </c>
      <c r="X449" s="587" t="s">
        <v>37</v>
      </c>
      <c r="Y449" s="284" t="s">
        <v>177</v>
      </c>
      <c r="Z449" s="576"/>
      <c r="AA449" s="576"/>
    </row>
    <row r="450" spans="1:27" s="551" customFormat="1" ht="11.4" customHeight="1">
      <c r="A450" s="286"/>
      <c r="B450" s="473" t="s">
        <v>38</v>
      </c>
      <c r="C450" s="577" t="s">
        <v>3761</v>
      </c>
      <c r="D450" s="578" t="s">
        <v>1349</v>
      </c>
      <c r="E450" s="578" t="s">
        <v>4319</v>
      </c>
      <c r="F450" s="578" t="s">
        <v>230</v>
      </c>
      <c r="G450" s="578" t="s">
        <v>1898</v>
      </c>
      <c r="H450" s="578" t="s">
        <v>230</v>
      </c>
      <c r="I450" s="578" t="s">
        <v>4323</v>
      </c>
      <c r="J450" s="578" t="s">
        <v>2513</v>
      </c>
      <c r="K450" s="578" t="s">
        <v>2780</v>
      </c>
      <c r="L450" s="579" t="s">
        <v>3272</v>
      </c>
      <c r="M450" s="580" t="s">
        <v>230</v>
      </c>
      <c r="N450" s="578" t="s">
        <v>230</v>
      </c>
      <c r="O450" s="578" t="s">
        <v>1971</v>
      </c>
      <c r="P450" s="578" t="s">
        <v>3406</v>
      </c>
      <c r="Q450" s="578" t="s">
        <v>2468</v>
      </c>
      <c r="R450" s="578" t="s">
        <v>2795</v>
      </c>
      <c r="S450" s="578" t="s">
        <v>2804</v>
      </c>
      <c r="T450" s="578" t="s">
        <v>407</v>
      </c>
      <c r="U450" s="578" t="s">
        <v>4354</v>
      </c>
      <c r="V450" s="578" t="s">
        <v>2645</v>
      </c>
      <c r="W450" s="581" t="s">
        <v>2070</v>
      </c>
      <c r="X450" s="588" t="s">
        <v>38</v>
      </c>
      <c r="Y450" s="286"/>
      <c r="Z450" s="585"/>
      <c r="AA450" s="585"/>
    </row>
    <row r="451" spans="1:27" s="551" customFormat="1" ht="11.4" customHeight="1">
      <c r="A451" s="286"/>
      <c r="B451" s="474" t="s">
        <v>361</v>
      </c>
      <c r="C451" s="577" t="s">
        <v>2023</v>
      </c>
      <c r="D451" s="578" t="s">
        <v>4067</v>
      </c>
      <c r="E451" s="578" t="s">
        <v>4200</v>
      </c>
      <c r="F451" s="578" t="s">
        <v>230</v>
      </c>
      <c r="G451" s="578" t="s">
        <v>3785</v>
      </c>
      <c r="H451" s="578" t="s">
        <v>2274</v>
      </c>
      <c r="I451" s="578" t="s">
        <v>230</v>
      </c>
      <c r="J451" s="578" t="s">
        <v>230</v>
      </c>
      <c r="K451" s="578" t="s">
        <v>4154</v>
      </c>
      <c r="L451" s="579" t="s">
        <v>4357</v>
      </c>
      <c r="M451" s="580" t="s">
        <v>230</v>
      </c>
      <c r="N451" s="578" t="s">
        <v>2071</v>
      </c>
      <c r="O451" s="578" t="s">
        <v>1857</v>
      </c>
      <c r="P451" s="578" t="s">
        <v>4484</v>
      </c>
      <c r="Q451" s="578" t="s">
        <v>563</v>
      </c>
      <c r="R451" s="578" t="s">
        <v>713</v>
      </c>
      <c r="S451" s="578" t="s">
        <v>1932</v>
      </c>
      <c r="T451" s="578" t="s">
        <v>3686</v>
      </c>
      <c r="U451" s="578" t="s">
        <v>3366</v>
      </c>
      <c r="V451" s="578" t="s">
        <v>4475</v>
      </c>
      <c r="W451" s="581" t="s">
        <v>1960</v>
      </c>
      <c r="X451" s="589" t="s">
        <v>361</v>
      </c>
      <c r="Y451" s="286"/>
      <c r="Z451" s="585"/>
      <c r="AA451" s="585"/>
    </row>
    <row r="452" spans="1:27" s="551" customFormat="1" ht="11.4" customHeight="1">
      <c r="A452" s="286"/>
      <c r="B452" s="475" t="s">
        <v>362</v>
      </c>
      <c r="C452" s="577" t="s">
        <v>2004</v>
      </c>
      <c r="D452" s="578" t="s">
        <v>3388</v>
      </c>
      <c r="E452" s="578" t="s">
        <v>3140</v>
      </c>
      <c r="F452" s="578" t="s">
        <v>230</v>
      </c>
      <c r="G452" s="578" t="s">
        <v>2377</v>
      </c>
      <c r="H452" s="578" t="s">
        <v>230</v>
      </c>
      <c r="I452" s="578" t="s">
        <v>406</v>
      </c>
      <c r="J452" s="578" t="s">
        <v>2004</v>
      </c>
      <c r="K452" s="578" t="s">
        <v>3510</v>
      </c>
      <c r="L452" s="579" t="s">
        <v>2023</v>
      </c>
      <c r="M452" s="580" t="s">
        <v>230</v>
      </c>
      <c r="N452" s="578" t="s">
        <v>4391</v>
      </c>
      <c r="O452" s="578" t="s">
        <v>4649</v>
      </c>
      <c r="P452" s="578" t="s">
        <v>1981</v>
      </c>
      <c r="Q452" s="578" t="s">
        <v>1441</v>
      </c>
      <c r="R452" s="578" t="s">
        <v>1854</v>
      </c>
      <c r="S452" s="578" t="s">
        <v>4464</v>
      </c>
      <c r="T452" s="578" t="s">
        <v>4572</v>
      </c>
      <c r="U452" s="578" t="s">
        <v>1351</v>
      </c>
      <c r="V452" s="578" t="s">
        <v>230</v>
      </c>
      <c r="W452" s="581" t="s">
        <v>816</v>
      </c>
      <c r="X452" s="590" t="s">
        <v>362</v>
      </c>
      <c r="Y452" s="286"/>
      <c r="Z452" s="585"/>
      <c r="AA452" s="585"/>
    </row>
    <row r="453" spans="1:27" s="551" customFormat="1" ht="11.4" customHeight="1">
      <c r="A453" s="286"/>
      <c r="B453" s="475" t="s">
        <v>4776</v>
      </c>
      <c r="C453" s="577" t="s">
        <v>699</v>
      </c>
      <c r="D453" s="578" t="s">
        <v>2102</v>
      </c>
      <c r="E453" s="578" t="s">
        <v>4327</v>
      </c>
      <c r="F453" s="578" t="s">
        <v>230</v>
      </c>
      <c r="G453" s="578" t="s">
        <v>4350</v>
      </c>
      <c r="H453" s="578" t="s">
        <v>5382</v>
      </c>
      <c r="I453" s="578" t="s">
        <v>230</v>
      </c>
      <c r="J453" s="578" t="s">
        <v>4487</v>
      </c>
      <c r="K453" s="578" t="s">
        <v>3241</v>
      </c>
      <c r="L453" s="579" t="s">
        <v>2090</v>
      </c>
      <c r="M453" s="580" t="s">
        <v>632</v>
      </c>
      <c r="N453" s="578" t="s">
        <v>1915</v>
      </c>
      <c r="O453" s="578" t="s">
        <v>1934</v>
      </c>
      <c r="P453" s="578" t="s">
        <v>968</v>
      </c>
      <c r="Q453" s="578" t="s">
        <v>3398</v>
      </c>
      <c r="R453" s="578" t="s">
        <v>2270</v>
      </c>
      <c r="S453" s="578" t="s">
        <v>3477</v>
      </c>
      <c r="T453" s="578" t="s">
        <v>3944</v>
      </c>
      <c r="U453" s="578" t="s">
        <v>4583</v>
      </c>
      <c r="V453" s="578" t="s">
        <v>3503</v>
      </c>
      <c r="W453" s="581" t="s">
        <v>485</v>
      </c>
      <c r="X453" s="590" t="s">
        <v>4776</v>
      </c>
      <c r="Y453" s="286"/>
      <c r="Z453" s="585"/>
      <c r="AA453" s="585"/>
    </row>
    <row r="454" spans="1:27" s="438" customFormat="1" ht="11.4" customHeight="1">
      <c r="A454" s="284" t="s">
        <v>178</v>
      </c>
      <c r="B454" s="467" t="s">
        <v>37</v>
      </c>
      <c r="C454" s="570" t="s">
        <v>1209</v>
      </c>
      <c r="D454" s="571" t="s">
        <v>450</v>
      </c>
      <c r="E454" s="571" t="s">
        <v>1340</v>
      </c>
      <c r="F454" s="571" t="s">
        <v>47</v>
      </c>
      <c r="G454" s="571" t="s">
        <v>1959</v>
      </c>
      <c r="H454" s="571" t="s">
        <v>230</v>
      </c>
      <c r="I454" s="571" t="s">
        <v>230</v>
      </c>
      <c r="J454" s="571" t="s">
        <v>230</v>
      </c>
      <c r="K454" s="571" t="s">
        <v>711</v>
      </c>
      <c r="L454" s="572" t="s">
        <v>3496</v>
      </c>
      <c r="M454" s="573" t="s">
        <v>47</v>
      </c>
      <c r="N454" s="571" t="s">
        <v>230</v>
      </c>
      <c r="O454" s="571" t="s">
        <v>4457</v>
      </c>
      <c r="P454" s="571" t="s">
        <v>230</v>
      </c>
      <c r="Q454" s="571" t="s">
        <v>230</v>
      </c>
      <c r="R454" s="571" t="s">
        <v>831</v>
      </c>
      <c r="S454" s="571" t="s">
        <v>3344</v>
      </c>
      <c r="T454" s="571" t="s">
        <v>958</v>
      </c>
      <c r="U454" s="571" t="s">
        <v>1609</v>
      </c>
      <c r="V454" s="571" t="s">
        <v>2076</v>
      </c>
      <c r="W454" s="574" t="s">
        <v>230</v>
      </c>
      <c r="X454" s="587" t="s">
        <v>37</v>
      </c>
      <c r="Y454" s="284" t="s">
        <v>178</v>
      </c>
      <c r="Z454" s="576"/>
      <c r="AA454" s="576"/>
    </row>
    <row r="455" spans="1:27" s="551" customFormat="1" ht="11.4" customHeight="1">
      <c r="A455" s="286"/>
      <c r="B455" s="473" t="s">
        <v>38</v>
      </c>
      <c r="C455" s="577" t="s">
        <v>3940</v>
      </c>
      <c r="D455" s="578" t="s">
        <v>3918</v>
      </c>
      <c r="E455" s="578" t="s">
        <v>935</v>
      </c>
      <c r="F455" s="578" t="s">
        <v>47</v>
      </c>
      <c r="G455" s="578" t="s">
        <v>769</v>
      </c>
      <c r="H455" s="578" t="s">
        <v>230</v>
      </c>
      <c r="I455" s="578" t="s">
        <v>230</v>
      </c>
      <c r="J455" s="578" t="s">
        <v>230</v>
      </c>
      <c r="K455" s="578" t="s">
        <v>4661</v>
      </c>
      <c r="L455" s="579" t="s">
        <v>2033</v>
      </c>
      <c r="M455" s="580" t="s">
        <v>47</v>
      </c>
      <c r="N455" s="578" t="s">
        <v>230</v>
      </c>
      <c r="O455" s="578" t="s">
        <v>1891</v>
      </c>
      <c r="P455" s="578" t="s">
        <v>230</v>
      </c>
      <c r="Q455" s="578" t="s">
        <v>230</v>
      </c>
      <c r="R455" s="578" t="s">
        <v>2844</v>
      </c>
      <c r="S455" s="578" t="s">
        <v>692</v>
      </c>
      <c r="T455" s="578" t="s">
        <v>4319</v>
      </c>
      <c r="U455" s="578" t="s">
        <v>2036</v>
      </c>
      <c r="V455" s="578" t="s">
        <v>3507</v>
      </c>
      <c r="W455" s="581" t="s">
        <v>230</v>
      </c>
      <c r="X455" s="588" t="s">
        <v>38</v>
      </c>
      <c r="Y455" s="286"/>
      <c r="Z455" s="585"/>
      <c r="AA455" s="585"/>
    </row>
    <row r="456" spans="1:27" s="551" customFormat="1" ht="11.4" customHeight="1">
      <c r="A456" s="286"/>
      <c r="B456" s="474" t="s">
        <v>361</v>
      </c>
      <c r="C456" s="577" t="s">
        <v>2942</v>
      </c>
      <c r="D456" s="578" t="s">
        <v>918</v>
      </c>
      <c r="E456" s="578" t="s">
        <v>4611</v>
      </c>
      <c r="F456" s="578" t="s">
        <v>47</v>
      </c>
      <c r="G456" s="578" t="s">
        <v>4611</v>
      </c>
      <c r="H456" s="578" t="s">
        <v>230</v>
      </c>
      <c r="I456" s="578" t="s">
        <v>230</v>
      </c>
      <c r="J456" s="578" t="s">
        <v>230</v>
      </c>
      <c r="K456" s="578" t="s">
        <v>2075</v>
      </c>
      <c r="L456" s="579" t="s">
        <v>3427</v>
      </c>
      <c r="M456" s="580" t="s">
        <v>47</v>
      </c>
      <c r="N456" s="578" t="s">
        <v>230</v>
      </c>
      <c r="O456" s="578" t="s">
        <v>4486</v>
      </c>
      <c r="P456" s="578" t="s">
        <v>230</v>
      </c>
      <c r="Q456" s="578" t="s">
        <v>230</v>
      </c>
      <c r="R456" s="578" t="s">
        <v>1656</v>
      </c>
      <c r="S456" s="578" t="s">
        <v>4277</v>
      </c>
      <c r="T456" s="578" t="s">
        <v>1598</v>
      </c>
      <c r="U456" s="578" t="s">
        <v>230</v>
      </c>
      <c r="V456" s="578" t="s">
        <v>230</v>
      </c>
      <c r="W456" s="581" t="s">
        <v>230</v>
      </c>
      <c r="X456" s="589" t="s">
        <v>361</v>
      </c>
      <c r="Y456" s="286"/>
      <c r="Z456" s="585"/>
      <c r="AA456" s="585"/>
    </row>
    <row r="457" spans="1:27" s="551" customFormat="1" ht="11.4" customHeight="1">
      <c r="A457" s="286"/>
      <c r="B457" s="475" t="s">
        <v>362</v>
      </c>
      <c r="C457" s="577" t="s">
        <v>2052</v>
      </c>
      <c r="D457" s="578" t="s">
        <v>2704</v>
      </c>
      <c r="E457" s="578" t="s">
        <v>3843</v>
      </c>
      <c r="F457" s="578" t="s">
        <v>47</v>
      </c>
      <c r="G457" s="578" t="s">
        <v>4519</v>
      </c>
      <c r="H457" s="578" t="s">
        <v>230</v>
      </c>
      <c r="I457" s="578" t="s">
        <v>230</v>
      </c>
      <c r="J457" s="578" t="s">
        <v>230</v>
      </c>
      <c r="K457" s="578" t="s">
        <v>3774</v>
      </c>
      <c r="L457" s="579" t="s">
        <v>2035</v>
      </c>
      <c r="M457" s="580" t="s">
        <v>47</v>
      </c>
      <c r="N457" s="578" t="s">
        <v>4401</v>
      </c>
      <c r="O457" s="578" t="s">
        <v>230</v>
      </c>
      <c r="P457" s="578" t="s">
        <v>230</v>
      </c>
      <c r="Q457" s="578" t="s">
        <v>230</v>
      </c>
      <c r="R457" s="578" t="s">
        <v>3871</v>
      </c>
      <c r="S457" s="578" t="s">
        <v>2962</v>
      </c>
      <c r="T457" s="578" t="s">
        <v>4393</v>
      </c>
      <c r="U457" s="578" t="s">
        <v>2355</v>
      </c>
      <c r="V457" s="578" t="s">
        <v>230</v>
      </c>
      <c r="W457" s="581" t="s">
        <v>230</v>
      </c>
      <c r="X457" s="590" t="s">
        <v>362</v>
      </c>
      <c r="Y457" s="286"/>
      <c r="Z457" s="585"/>
      <c r="AA457" s="585"/>
    </row>
    <row r="458" spans="1:27" s="551" customFormat="1" ht="11.4" customHeight="1">
      <c r="A458" s="286"/>
      <c r="B458" s="475" t="s">
        <v>4776</v>
      </c>
      <c r="C458" s="577" t="s">
        <v>4095</v>
      </c>
      <c r="D458" s="578" t="s">
        <v>4359</v>
      </c>
      <c r="E458" s="578" t="s">
        <v>2680</v>
      </c>
      <c r="F458" s="578" t="s">
        <v>47</v>
      </c>
      <c r="G458" s="578" t="s">
        <v>1582</v>
      </c>
      <c r="H458" s="578" t="s">
        <v>230</v>
      </c>
      <c r="I458" s="578" t="s">
        <v>230</v>
      </c>
      <c r="J458" s="578" t="s">
        <v>3110</v>
      </c>
      <c r="K458" s="578" t="s">
        <v>3774</v>
      </c>
      <c r="L458" s="579" t="s">
        <v>3368</v>
      </c>
      <c r="M458" s="580" t="s">
        <v>47</v>
      </c>
      <c r="N458" s="578" t="s">
        <v>3693</v>
      </c>
      <c r="O458" s="578" t="s">
        <v>4477</v>
      </c>
      <c r="P458" s="578" t="s">
        <v>47</v>
      </c>
      <c r="Q458" s="578" t="s">
        <v>230</v>
      </c>
      <c r="R458" s="578" t="s">
        <v>1526</v>
      </c>
      <c r="S458" s="578" t="s">
        <v>1528</v>
      </c>
      <c r="T458" s="578" t="s">
        <v>2245</v>
      </c>
      <c r="U458" s="578" t="s">
        <v>4394</v>
      </c>
      <c r="V458" s="578" t="s">
        <v>230</v>
      </c>
      <c r="W458" s="581" t="s">
        <v>230</v>
      </c>
      <c r="X458" s="590" t="s">
        <v>4776</v>
      </c>
      <c r="Y458" s="286"/>
      <c r="Z458" s="585"/>
      <c r="AA458" s="585"/>
    </row>
    <row r="459" spans="1:27" s="438" customFormat="1" ht="11.4" customHeight="1">
      <c r="A459" s="284" t="s">
        <v>179</v>
      </c>
      <c r="B459" s="467" t="s">
        <v>37</v>
      </c>
      <c r="C459" s="570" t="s">
        <v>1981</v>
      </c>
      <c r="D459" s="571" t="s">
        <v>1849</v>
      </c>
      <c r="E459" s="571" t="s">
        <v>1609</v>
      </c>
      <c r="F459" s="571" t="s">
        <v>1943</v>
      </c>
      <c r="G459" s="571" t="s">
        <v>4352</v>
      </c>
      <c r="H459" s="571" t="s">
        <v>4583</v>
      </c>
      <c r="I459" s="571" t="s">
        <v>1551</v>
      </c>
      <c r="J459" s="571" t="s">
        <v>3478</v>
      </c>
      <c r="K459" s="571" t="s">
        <v>804</v>
      </c>
      <c r="L459" s="572" t="s">
        <v>1947</v>
      </c>
      <c r="M459" s="573" t="s">
        <v>1441</v>
      </c>
      <c r="N459" s="571" t="s">
        <v>2026</v>
      </c>
      <c r="O459" s="571" t="s">
        <v>2202</v>
      </c>
      <c r="P459" s="571" t="s">
        <v>857</v>
      </c>
      <c r="Q459" s="571" t="s">
        <v>4323</v>
      </c>
      <c r="R459" s="571" t="s">
        <v>4267</v>
      </c>
      <c r="S459" s="571" t="s">
        <v>2827</v>
      </c>
      <c r="T459" s="571" t="s">
        <v>4393</v>
      </c>
      <c r="U459" s="571" t="s">
        <v>2514</v>
      </c>
      <c r="V459" s="571" t="s">
        <v>3368</v>
      </c>
      <c r="W459" s="574" t="s">
        <v>860</v>
      </c>
      <c r="X459" s="587" t="s">
        <v>37</v>
      </c>
      <c r="Y459" s="284" t="s">
        <v>179</v>
      </c>
      <c r="Z459" s="576"/>
      <c r="AA459" s="576"/>
    </row>
    <row r="460" spans="1:27" s="551" customFormat="1" ht="11.4" customHeight="1">
      <c r="A460" s="286"/>
      <c r="B460" s="473" t="s">
        <v>38</v>
      </c>
      <c r="C460" s="577" t="s">
        <v>1186</v>
      </c>
      <c r="D460" s="578" t="s">
        <v>941</v>
      </c>
      <c r="E460" s="578" t="s">
        <v>2361</v>
      </c>
      <c r="F460" s="578" t="s">
        <v>2025</v>
      </c>
      <c r="G460" s="578" t="s">
        <v>1446</v>
      </c>
      <c r="H460" s="578" t="s">
        <v>4488</v>
      </c>
      <c r="I460" s="578" t="s">
        <v>2780</v>
      </c>
      <c r="J460" s="578" t="s">
        <v>3033</v>
      </c>
      <c r="K460" s="578" t="s">
        <v>1191</v>
      </c>
      <c r="L460" s="579" t="s">
        <v>2351</v>
      </c>
      <c r="M460" s="580" t="s">
        <v>1500</v>
      </c>
      <c r="N460" s="578" t="s">
        <v>4210</v>
      </c>
      <c r="O460" s="578" t="s">
        <v>2918</v>
      </c>
      <c r="P460" s="578" t="s">
        <v>1337</v>
      </c>
      <c r="Q460" s="578" t="s">
        <v>2045</v>
      </c>
      <c r="R460" s="578" t="s">
        <v>2362</v>
      </c>
      <c r="S460" s="578" t="s">
        <v>827</v>
      </c>
      <c r="T460" s="578" t="s">
        <v>4120</v>
      </c>
      <c r="U460" s="578" t="s">
        <v>1437</v>
      </c>
      <c r="V460" s="578" t="s">
        <v>2616</v>
      </c>
      <c r="W460" s="581" t="s">
        <v>2841</v>
      </c>
      <c r="X460" s="588" t="s">
        <v>38</v>
      </c>
      <c r="Y460" s="286"/>
      <c r="Z460" s="585"/>
      <c r="AA460" s="585"/>
    </row>
    <row r="461" spans="1:27" s="551" customFormat="1" ht="11.4" customHeight="1">
      <c r="A461" s="286"/>
      <c r="B461" s="474" t="s">
        <v>361</v>
      </c>
      <c r="C461" s="577" t="s">
        <v>4330</v>
      </c>
      <c r="D461" s="578" t="s">
        <v>2794</v>
      </c>
      <c r="E461" s="578" t="s">
        <v>3142</v>
      </c>
      <c r="F461" s="578" t="s">
        <v>4480</v>
      </c>
      <c r="G461" s="578" t="s">
        <v>2938</v>
      </c>
      <c r="H461" s="578" t="s">
        <v>3961</v>
      </c>
      <c r="I461" s="578" t="s">
        <v>2013</v>
      </c>
      <c r="J461" s="578" t="s">
        <v>3195</v>
      </c>
      <c r="K461" s="578" t="s">
        <v>3022</v>
      </c>
      <c r="L461" s="579" t="s">
        <v>2344</v>
      </c>
      <c r="M461" s="580" t="s">
        <v>3566</v>
      </c>
      <c r="N461" s="578" t="s">
        <v>3419</v>
      </c>
      <c r="O461" s="578" t="s">
        <v>1464</v>
      </c>
      <c r="P461" s="578" t="s">
        <v>3859</v>
      </c>
      <c r="Q461" s="578" t="s">
        <v>4317</v>
      </c>
      <c r="R461" s="578" t="s">
        <v>4435</v>
      </c>
      <c r="S461" s="578" t="s">
        <v>2040</v>
      </c>
      <c r="T461" s="578" t="s">
        <v>1905</v>
      </c>
      <c r="U461" s="578" t="s">
        <v>1932</v>
      </c>
      <c r="V461" s="578" t="s">
        <v>828</v>
      </c>
      <c r="W461" s="581" t="s">
        <v>1596</v>
      </c>
      <c r="X461" s="589" t="s">
        <v>361</v>
      </c>
      <c r="Y461" s="286"/>
      <c r="Z461" s="585"/>
      <c r="AA461" s="585"/>
    </row>
    <row r="462" spans="1:27" s="551" customFormat="1" ht="11.4" customHeight="1">
      <c r="A462" s="286"/>
      <c r="B462" s="475" t="s">
        <v>362</v>
      </c>
      <c r="C462" s="577" t="s">
        <v>3195</v>
      </c>
      <c r="D462" s="578" t="s">
        <v>3578</v>
      </c>
      <c r="E462" s="578" t="s">
        <v>3324</v>
      </c>
      <c r="F462" s="578" t="s">
        <v>3910</v>
      </c>
      <c r="G462" s="578" t="s">
        <v>3377</v>
      </c>
      <c r="H462" s="578" t="s">
        <v>230</v>
      </c>
      <c r="I462" s="578" t="s">
        <v>230</v>
      </c>
      <c r="J462" s="578" t="s">
        <v>1210</v>
      </c>
      <c r="K462" s="578" t="s">
        <v>4355</v>
      </c>
      <c r="L462" s="579" t="s">
        <v>897</v>
      </c>
      <c r="M462" s="580" t="s">
        <v>2063</v>
      </c>
      <c r="N462" s="578" t="s">
        <v>3961</v>
      </c>
      <c r="O462" s="578" t="s">
        <v>932</v>
      </c>
      <c r="P462" s="578" t="s">
        <v>4423</v>
      </c>
      <c r="Q462" s="578" t="s">
        <v>2052</v>
      </c>
      <c r="R462" s="578" t="s">
        <v>4353</v>
      </c>
      <c r="S462" s="578" t="s">
        <v>961</v>
      </c>
      <c r="T462" s="578" t="s">
        <v>2222</v>
      </c>
      <c r="U462" s="578" t="s">
        <v>4288</v>
      </c>
      <c r="V462" s="578" t="s">
        <v>2401</v>
      </c>
      <c r="W462" s="581" t="s">
        <v>3507</v>
      </c>
      <c r="X462" s="590" t="s">
        <v>362</v>
      </c>
      <c r="Y462" s="286"/>
      <c r="Z462" s="585"/>
      <c r="AA462" s="585"/>
    </row>
    <row r="463" spans="1:27" s="551" customFormat="1" ht="11.4" customHeight="1">
      <c r="A463" s="286"/>
      <c r="B463" s="475" t="s">
        <v>4776</v>
      </c>
      <c r="C463" s="577" t="s">
        <v>2833</v>
      </c>
      <c r="D463" s="578" t="s">
        <v>1351</v>
      </c>
      <c r="E463" s="578" t="s">
        <v>4286</v>
      </c>
      <c r="F463" s="578" t="s">
        <v>2529</v>
      </c>
      <c r="G463" s="578" t="s">
        <v>4286</v>
      </c>
      <c r="H463" s="578" t="s">
        <v>4554</v>
      </c>
      <c r="I463" s="578" t="s">
        <v>4317</v>
      </c>
      <c r="J463" s="578" t="s">
        <v>2399</v>
      </c>
      <c r="K463" s="578" t="s">
        <v>2336</v>
      </c>
      <c r="L463" s="579" t="s">
        <v>2414</v>
      </c>
      <c r="M463" s="580" t="s">
        <v>3096</v>
      </c>
      <c r="N463" s="578" t="s">
        <v>4483</v>
      </c>
      <c r="O463" s="578" t="s">
        <v>4493</v>
      </c>
      <c r="P463" s="578" t="s">
        <v>2271</v>
      </c>
      <c r="Q463" s="578" t="s">
        <v>2522</v>
      </c>
      <c r="R463" s="578" t="s">
        <v>3386</v>
      </c>
      <c r="S463" s="578" t="s">
        <v>1843</v>
      </c>
      <c r="T463" s="578" t="s">
        <v>1889</v>
      </c>
      <c r="U463" s="578" t="s">
        <v>4640</v>
      </c>
      <c r="V463" s="578" t="s">
        <v>3222</v>
      </c>
      <c r="W463" s="581" t="s">
        <v>4358</v>
      </c>
      <c r="X463" s="590" t="s">
        <v>4776</v>
      </c>
      <c r="Y463" s="286"/>
      <c r="Z463" s="585"/>
      <c r="AA463" s="585"/>
    </row>
    <row r="464" spans="1:27" s="438" customFormat="1" ht="11.4" customHeight="1">
      <c r="A464" s="284" t="s">
        <v>180</v>
      </c>
      <c r="B464" s="467" t="s">
        <v>37</v>
      </c>
      <c r="C464" s="570" t="s">
        <v>2616</v>
      </c>
      <c r="D464" s="571" t="s">
        <v>3083</v>
      </c>
      <c r="E464" s="571" t="s">
        <v>4489</v>
      </c>
      <c r="F464" s="571" t="s">
        <v>230</v>
      </c>
      <c r="G464" s="571" t="s">
        <v>4434</v>
      </c>
      <c r="H464" s="571" t="s">
        <v>2252</v>
      </c>
      <c r="I464" s="571" t="s">
        <v>230</v>
      </c>
      <c r="J464" s="571" t="s">
        <v>1960</v>
      </c>
      <c r="K464" s="571" t="s">
        <v>4662</v>
      </c>
      <c r="L464" s="572" t="s">
        <v>3438</v>
      </c>
      <c r="M464" s="573" t="s">
        <v>230</v>
      </c>
      <c r="N464" s="571" t="s">
        <v>230</v>
      </c>
      <c r="O464" s="571" t="s">
        <v>4285</v>
      </c>
      <c r="P464" s="571" t="s">
        <v>230</v>
      </c>
      <c r="Q464" s="571" t="s">
        <v>3816</v>
      </c>
      <c r="R464" s="571" t="s">
        <v>4048</v>
      </c>
      <c r="S464" s="571" t="s">
        <v>3195</v>
      </c>
      <c r="T464" s="571" t="s">
        <v>3516</v>
      </c>
      <c r="U464" s="571" t="s">
        <v>2622</v>
      </c>
      <c r="V464" s="571" t="s">
        <v>1366</v>
      </c>
      <c r="W464" s="574" t="s">
        <v>4379</v>
      </c>
      <c r="X464" s="587" t="s">
        <v>37</v>
      </c>
      <c r="Y464" s="284" t="s">
        <v>180</v>
      </c>
      <c r="Z464" s="576"/>
      <c r="AA464" s="576"/>
    </row>
    <row r="465" spans="1:53" s="551" customFormat="1" ht="11.4" customHeight="1">
      <c r="A465" s="286"/>
      <c r="B465" s="473" t="s">
        <v>38</v>
      </c>
      <c r="C465" s="577" t="s">
        <v>4366</v>
      </c>
      <c r="D465" s="578" t="s">
        <v>2616</v>
      </c>
      <c r="E465" s="578" t="s">
        <v>2039</v>
      </c>
      <c r="F465" s="578" t="s">
        <v>230</v>
      </c>
      <c r="G465" s="578" t="s">
        <v>2077</v>
      </c>
      <c r="H465" s="578" t="s">
        <v>4096</v>
      </c>
      <c r="I465" s="578" t="s">
        <v>230</v>
      </c>
      <c r="J465" s="578" t="s">
        <v>230</v>
      </c>
      <c r="K465" s="578" t="s">
        <v>3507</v>
      </c>
      <c r="L465" s="579" t="s">
        <v>2653</v>
      </c>
      <c r="M465" s="580" t="s">
        <v>230</v>
      </c>
      <c r="N465" s="578" t="s">
        <v>230</v>
      </c>
      <c r="O465" s="578" t="s">
        <v>1953</v>
      </c>
      <c r="P465" s="578" t="s">
        <v>230</v>
      </c>
      <c r="Q465" s="578" t="s">
        <v>3807</v>
      </c>
      <c r="R465" s="578" t="s">
        <v>657</v>
      </c>
      <c r="S465" s="578" t="s">
        <v>1909</v>
      </c>
      <c r="T465" s="578" t="s">
        <v>1558</v>
      </c>
      <c r="U465" s="578" t="s">
        <v>1372</v>
      </c>
      <c r="V465" s="578" t="s">
        <v>4356</v>
      </c>
      <c r="W465" s="581" t="s">
        <v>3955</v>
      </c>
      <c r="X465" s="588" t="s">
        <v>38</v>
      </c>
      <c r="Y465" s="286"/>
      <c r="Z465" s="585"/>
      <c r="AA465" s="585"/>
    </row>
    <row r="466" spans="1:53" s="551" customFormat="1" ht="11.4" customHeight="1">
      <c r="A466" s="286"/>
      <c r="B466" s="474" t="s">
        <v>361</v>
      </c>
      <c r="C466" s="577" t="s">
        <v>2361</v>
      </c>
      <c r="D466" s="578" t="s">
        <v>1209</v>
      </c>
      <c r="E466" s="578" t="s">
        <v>3578</v>
      </c>
      <c r="F466" s="578" t="s">
        <v>230</v>
      </c>
      <c r="G466" s="578" t="s">
        <v>1881</v>
      </c>
      <c r="H466" s="578" t="s">
        <v>3531</v>
      </c>
      <c r="I466" s="578" t="s">
        <v>230</v>
      </c>
      <c r="J466" s="578" t="s">
        <v>2616</v>
      </c>
      <c r="K466" s="578" t="s">
        <v>869</v>
      </c>
      <c r="L466" s="579" t="s">
        <v>2344</v>
      </c>
      <c r="M466" s="580" t="s">
        <v>230</v>
      </c>
      <c r="N466" s="578" t="s">
        <v>230</v>
      </c>
      <c r="O466" s="578" t="s">
        <v>665</v>
      </c>
      <c r="P466" s="578" t="s">
        <v>230</v>
      </c>
      <c r="Q466" s="578" t="s">
        <v>934</v>
      </c>
      <c r="R466" s="578" t="s">
        <v>4145</v>
      </c>
      <c r="S466" s="578" t="s">
        <v>4333</v>
      </c>
      <c r="T466" s="578" t="s">
        <v>2023</v>
      </c>
      <c r="U466" s="578" t="s">
        <v>4210</v>
      </c>
      <c r="V466" s="578" t="s">
        <v>1975</v>
      </c>
      <c r="W466" s="581" t="s">
        <v>3417</v>
      </c>
      <c r="X466" s="589" t="s">
        <v>361</v>
      </c>
      <c r="Y466" s="286"/>
      <c r="Z466" s="585"/>
      <c r="AA466" s="585"/>
    </row>
    <row r="467" spans="1:53" s="551" customFormat="1" ht="11.4" customHeight="1">
      <c r="A467" s="286"/>
      <c r="B467" s="475" t="s">
        <v>362</v>
      </c>
      <c r="C467" s="577" t="s">
        <v>2594</v>
      </c>
      <c r="D467" s="578" t="s">
        <v>2015</v>
      </c>
      <c r="E467" s="578" t="s">
        <v>2794</v>
      </c>
      <c r="F467" s="578" t="s">
        <v>230</v>
      </c>
      <c r="G467" s="578" t="s">
        <v>4361</v>
      </c>
      <c r="H467" s="578" t="s">
        <v>230</v>
      </c>
      <c r="I467" s="578" t="s">
        <v>2082</v>
      </c>
      <c r="J467" s="578" t="s">
        <v>4344</v>
      </c>
      <c r="K467" s="578" t="s">
        <v>3828</v>
      </c>
      <c r="L467" s="579" t="s">
        <v>3222</v>
      </c>
      <c r="M467" s="580" t="s">
        <v>230</v>
      </c>
      <c r="N467" s="578" t="s">
        <v>230</v>
      </c>
      <c r="O467" s="578" t="s">
        <v>4292</v>
      </c>
      <c r="P467" s="578" t="s">
        <v>230</v>
      </c>
      <c r="Q467" s="578" t="s">
        <v>2209</v>
      </c>
      <c r="R467" s="578" t="s">
        <v>818</v>
      </c>
      <c r="S467" s="578" t="s">
        <v>4308</v>
      </c>
      <c r="T467" s="578" t="s">
        <v>4337</v>
      </c>
      <c r="U467" s="578" t="s">
        <v>4360</v>
      </c>
      <c r="V467" s="578" t="s">
        <v>3381</v>
      </c>
      <c r="W467" s="581" t="s">
        <v>1863</v>
      </c>
      <c r="X467" s="590" t="s">
        <v>362</v>
      </c>
      <c r="Y467" s="286"/>
      <c r="Z467" s="585"/>
      <c r="AA467" s="585"/>
    </row>
    <row r="468" spans="1:53" s="551" customFormat="1" ht="11.4" customHeight="1">
      <c r="A468" s="286"/>
      <c r="B468" s="475" t="s">
        <v>4776</v>
      </c>
      <c r="C468" s="577" t="s">
        <v>3398</v>
      </c>
      <c r="D468" s="578" t="s">
        <v>2785</v>
      </c>
      <c r="E468" s="578" t="s">
        <v>2361</v>
      </c>
      <c r="F468" s="578" t="s">
        <v>230</v>
      </c>
      <c r="G468" s="578" t="s">
        <v>740</v>
      </c>
      <c r="H468" s="578" t="s">
        <v>3160</v>
      </c>
      <c r="I468" s="578" t="s">
        <v>230</v>
      </c>
      <c r="J468" s="578" t="s">
        <v>3823</v>
      </c>
      <c r="K468" s="578" t="s">
        <v>2776</v>
      </c>
      <c r="L468" s="579" t="s">
        <v>1946</v>
      </c>
      <c r="M468" s="580" t="s">
        <v>4318</v>
      </c>
      <c r="N468" s="578" t="s">
        <v>230</v>
      </c>
      <c r="O468" s="578" t="s">
        <v>3924</v>
      </c>
      <c r="P468" s="578" t="s">
        <v>230</v>
      </c>
      <c r="Q468" s="578" t="s">
        <v>3270</v>
      </c>
      <c r="R468" s="578" t="s">
        <v>3090</v>
      </c>
      <c r="S468" s="578" t="s">
        <v>2605</v>
      </c>
      <c r="T468" s="578" t="s">
        <v>4326</v>
      </c>
      <c r="U468" s="578" t="s">
        <v>4298</v>
      </c>
      <c r="V468" s="578" t="s">
        <v>3257</v>
      </c>
      <c r="W468" s="581" t="s">
        <v>1643</v>
      </c>
      <c r="X468" s="590" t="s">
        <v>4776</v>
      </c>
      <c r="Y468" s="286"/>
      <c r="Z468" s="585"/>
      <c r="AA468" s="585"/>
    </row>
    <row r="469" spans="1:53" s="68" customFormat="1" ht="24.75" customHeight="1" collapsed="1">
      <c r="A469" s="1680" t="s">
        <v>4767</v>
      </c>
      <c r="B469" s="1680"/>
      <c r="C469" s="1680"/>
      <c r="D469" s="1680"/>
      <c r="E469" s="1680"/>
      <c r="F469" s="1680"/>
      <c r="G469" s="1680"/>
      <c r="H469" s="1680"/>
      <c r="I469" s="1680"/>
      <c r="J469" s="1680"/>
      <c r="K469" s="1680"/>
      <c r="L469" s="1680"/>
      <c r="M469" s="1701" t="s">
        <v>4768</v>
      </c>
      <c r="N469" s="1701"/>
      <c r="O469" s="1701"/>
      <c r="P469" s="1701"/>
      <c r="Q469" s="1701"/>
      <c r="R469" s="1701"/>
      <c r="S469" s="1701"/>
      <c r="T469" s="1701"/>
      <c r="U469" s="1701"/>
      <c r="V469" s="1701"/>
      <c r="W469" s="1701"/>
      <c r="X469" s="1701"/>
      <c r="Y469" s="1701"/>
      <c r="Z469" s="476"/>
      <c r="AA469" s="477"/>
      <c r="AB469" s="477"/>
      <c r="AC469" s="477"/>
      <c r="AD469" s="477"/>
      <c r="AE469" s="477"/>
      <c r="AF469" s="477"/>
      <c r="AG469" s="478"/>
      <c r="AK469" s="479" t="s">
        <v>246</v>
      </c>
      <c r="AV469" s="66"/>
    </row>
    <row r="470" spans="1:53" s="591" customFormat="1" ht="12.75" customHeight="1">
      <c r="A470" s="1260" t="s">
        <v>4765</v>
      </c>
      <c r="B470" s="481"/>
      <c r="C470" s="482"/>
      <c r="D470" s="483"/>
      <c r="E470" s="482"/>
      <c r="F470" s="482"/>
      <c r="G470" s="482"/>
      <c r="H470" s="482"/>
      <c r="I470" s="216"/>
      <c r="J470" s="482"/>
      <c r="K470" s="483"/>
      <c r="L470" s="482"/>
      <c r="M470" s="484" t="s">
        <v>4766</v>
      </c>
      <c r="N470" s="482"/>
      <c r="O470" s="482"/>
      <c r="P470" s="216"/>
      <c r="Q470" s="216"/>
      <c r="R470" s="216"/>
      <c r="S470" s="216"/>
      <c r="T470" s="216"/>
      <c r="U470" s="216"/>
      <c r="V470" s="216"/>
      <c r="W470" s="216"/>
      <c r="X470" s="485"/>
      <c r="Y470" s="216"/>
      <c r="Z470" s="481"/>
      <c r="AA470" s="482"/>
      <c r="AB470" s="483"/>
      <c r="AC470" s="482"/>
      <c r="AD470" s="482"/>
      <c r="AE470" s="482"/>
      <c r="AF470" s="482"/>
      <c r="AH470" s="482"/>
      <c r="AI470" s="483"/>
      <c r="AJ470" s="482"/>
      <c r="AK470" s="484" t="s">
        <v>247</v>
      </c>
      <c r="AL470" s="482"/>
      <c r="AM470" s="482"/>
      <c r="AV470" s="592"/>
    </row>
    <row r="471" spans="1:53" s="594" customFormat="1" ht="18" customHeight="1">
      <c r="A471" s="593" t="s">
        <v>41</v>
      </c>
      <c r="B471" s="486"/>
      <c r="C471" s="487"/>
      <c r="D471" s="488"/>
      <c r="E471" s="487"/>
      <c r="F471" s="487"/>
      <c r="G471" s="487"/>
      <c r="H471" s="487"/>
      <c r="J471" s="487"/>
      <c r="K471" s="488"/>
      <c r="L471" s="1357" t="s">
        <v>196</v>
      </c>
      <c r="M471" s="595" t="s">
        <v>250</v>
      </c>
      <c r="N471" s="486"/>
      <c r="O471" s="487"/>
      <c r="P471" s="488"/>
      <c r="Q471" s="487"/>
      <c r="R471" s="487"/>
      <c r="S471" s="487"/>
      <c r="T471" s="487"/>
      <c r="V471" s="487"/>
      <c r="W471" s="1329"/>
      <c r="X471" s="1357" t="s">
        <v>196</v>
      </c>
      <c r="AF471" s="487"/>
      <c r="AG471" s="488"/>
      <c r="AH471" s="487"/>
      <c r="AI471" s="487"/>
      <c r="AJ471" s="487"/>
      <c r="AK471" s="487"/>
      <c r="AM471" s="487"/>
      <c r="AN471" s="488"/>
      <c r="AO471" s="487"/>
      <c r="AP471" s="596"/>
      <c r="AQ471" s="487"/>
      <c r="AR471" s="487"/>
      <c r="BA471" s="597"/>
    </row>
    <row r="472" spans="1:53" ht="12.6" customHeight="1">
      <c r="A472" s="489"/>
      <c r="I472" s="599"/>
    </row>
    <row r="473" spans="1:53" ht="12.6" customHeight="1">
      <c r="A473" s="492"/>
      <c r="I473" s="599"/>
    </row>
    <row r="474" spans="1:53" ht="12.6" customHeight="1">
      <c r="A474" s="489"/>
      <c r="I474" s="599"/>
    </row>
    <row r="475" spans="1:53" ht="12.6" hidden="1" customHeight="1" outlineLevel="1">
      <c r="A475" s="489" t="s">
        <v>31</v>
      </c>
      <c r="I475" s="599"/>
    </row>
    <row r="476" spans="1:53" ht="12.6" hidden="1" customHeight="1" outlineLevel="1">
      <c r="A476" s="493" t="s">
        <v>32</v>
      </c>
      <c r="B476" s="71">
        <v>2001</v>
      </c>
      <c r="C476" s="600">
        <f t="shared" ref="C476:W480" si="0">MIN(C19,C69,C109,C159,C204,C264,C339,C409)</f>
        <v>0</v>
      </c>
      <c r="D476" s="600">
        <f t="shared" si="0"/>
        <v>0</v>
      </c>
      <c r="E476" s="600">
        <f t="shared" si="0"/>
        <v>0</v>
      </c>
      <c r="F476" s="600">
        <f t="shared" si="0"/>
        <v>0</v>
      </c>
      <c r="G476" s="600">
        <f t="shared" si="0"/>
        <v>0</v>
      </c>
      <c r="H476" s="600">
        <f t="shared" si="0"/>
        <v>0</v>
      </c>
      <c r="I476" s="600">
        <f t="shared" si="0"/>
        <v>0</v>
      </c>
      <c r="J476" s="600">
        <f t="shared" si="0"/>
        <v>0</v>
      </c>
      <c r="K476" s="600">
        <f t="shared" si="0"/>
        <v>0</v>
      </c>
      <c r="L476" s="600">
        <f t="shared" si="0"/>
        <v>0</v>
      </c>
      <c r="M476" s="600">
        <f t="shared" si="0"/>
        <v>0</v>
      </c>
      <c r="N476" s="600">
        <f t="shared" si="0"/>
        <v>0</v>
      </c>
      <c r="O476" s="600">
        <f t="shared" si="0"/>
        <v>0</v>
      </c>
      <c r="P476" s="600">
        <f t="shared" si="0"/>
        <v>0</v>
      </c>
      <c r="Q476" s="600">
        <f t="shared" si="0"/>
        <v>0</v>
      </c>
      <c r="R476" s="600">
        <f t="shared" si="0"/>
        <v>0</v>
      </c>
      <c r="S476" s="600">
        <f t="shared" si="0"/>
        <v>0</v>
      </c>
      <c r="T476" s="600">
        <f t="shared" si="0"/>
        <v>0</v>
      </c>
      <c r="U476" s="600">
        <f t="shared" si="0"/>
        <v>0</v>
      </c>
      <c r="V476" s="600">
        <f t="shared" si="0"/>
        <v>0</v>
      </c>
      <c r="W476" s="600">
        <f t="shared" si="0"/>
        <v>0</v>
      </c>
      <c r="Z476" s="600"/>
      <c r="AA476" s="600"/>
    </row>
    <row r="477" spans="1:53" ht="12.6" hidden="1" customHeight="1" outlineLevel="1">
      <c r="A477" s="493" t="s">
        <v>32</v>
      </c>
      <c r="B477" s="74">
        <v>2002</v>
      </c>
      <c r="C477" s="600">
        <f t="shared" si="0"/>
        <v>0</v>
      </c>
      <c r="D477" s="600">
        <f t="shared" si="0"/>
        <v>0</v>
      </c>
      <c r="E477" s="600">
        <f t="shared" si="0"/>
        <v>0</v>
      </c>
      <c r="F477" s="600">
        <f t="shared" si="0"/>
        <v>0</v>
      </c>
      <c r="G477" s="600">
        <f t="shared" si="0"/>
        <v>0</v>
      </c>
      <c r="H477" s="600">
        <f t="shared" si="0"/>
        <v>0</v>
      </c>
      <c r="I477" s="600">
        <f t="shared" si="0"/>
        <v>0</v>
      </c>
      <c r="J477" s="600">
        <f t="shared" si="0"/>
        <v>0</v>
      </c>
      <c r="K477" s="600">
        <f t="shared" si="0"/>
        <v>0</v>
      </c>
      <c r="L477" s="600">
        <f t="shared" si="0"/>
        <v>0</v>
      </c>
      <c r="M477" s="600">
        <f t="shared" si="0"/>
        <v>0</v>
      </c>
      <c r="N477" s="600">
        <f t="shared" si="0"/>
        <v>0</v>
      </c>
      <c r="O477" s="600">
        <f t="shared" si="0"/>
        <v>0</v>
      </c>
      <c r="P477" s="600">
        <f t="shared" si="0"/>
        <v>0</v>
      </c>
      <c r="Q477" s="600">
        <f t="shared" si="0"/>
        <v>0</v>
      </c>
      <c r="R477" s="600">
        <f t="shared" si="0"/>
        <v>0</v>
      </c>
      <c r="S477" s="600">
        <f t="shared" si="0"/>
        <v>0</v>
      </c>
      <c r="T477" s="600">
        <f t="shared" si="0"/>
        <v>0</v>
      </c>
      <c r="U477" s="600">
        <f t="shared" si="0"/>
        <v>0</v>
      </c>
      <c r="V477" s="600">
        <f t="shared" si="0"/>
        <v>0</v>
      </c>
      <c r="W477" s="600">
        <f t="shared" si="0"/>
        <v>0</v>
      </c>
      <c r="Z477" s="600"/>
      <c r="AA477" s="600"/>
    </row>
    <row r="478" spans="1:53" ht="12.6" hidden="1" customHeight="1" outlineLevel="1">
      <c r="A478" s="493" t="s">
        <v>32</v>
      </c>
      <c r="B478" s="601">
        <v>2003</v>
      </c>
      <c r="C478" s="600">
        <f t="shared" si="0"/>
        <v>0</v>
      </c>
      <c r="D478" s="600">
        <f t="shared" si="0"/>
        <v>0</v>
      </c>
      <c r="E478" s="600">
        <f t="shared" si="0"/>
        <v>0</v>
      </c>
      <c r="F478" s="600">
        <f t="shared" si="0"/>
        <v>0</v>
      </c>
      <c r="G478" s="600">
        <f t="shared" si="0"/>
        <v>0</v>
      </c>
      <c r="H478" s="600">
        <f t="shared" si="0"/>
        <v>0</v>
      </c>
      <c r="I478" s="600">
        <f t="shared" si="0"/>
        <v>0</v>
      </c>
      <c r="J478" s="600">
        <f t="shared" si="0"/>
        <v>0</v>
      </c>
      <c r="K478" s="600">
        <f t="shared" si="0"/>
        <v>0</v>
      </c>
      <c r="L478" s="600">
        <f t="shared" si="0"/>
        <v>0</v>
      </c>
      <c r="M478" s="600">
        <f t="shared" si="0"/>
        <v>0</v>
      </c>
      <c r="N478" s="600">
        <f t="shared" si="0"/>
        <v>0</v>
      </c>
      <c r="O478" s="600">
        <f t="shared" si="0"/>
        <v>0</v>
      </c>
      <c r="P478" s="600">
        <f t="shared" si="0"/>
        <v>0</v>
      </c>
      <c r="Q478" s="600">
        <f t="shared" si="0"/>
        <v>0</v>
      </c>
      <c r="R478" s="600">
        <f t="shared" si="0"/>
        <v>0</v>
      </c>
      <c r="S478" s="600">
        <f t="shared" si="0"/>
        <v>0</v>
      </c>
      <c r="T478" s="600">
        <f t="shared" si="0"/>
        <v>0</v>
      </c>
      <c r="U478" s="600">
        <f t="shared" si="0"/>
        <v>0</v>
      </c>
      <c r="V478" s="600">
        <f t="shared" si="0"/>
        <v>0</v>
      </c>
      <c r="W478" s="600">
        <f t="shared" si="0"/>
        <v>0</v>
      </c>
      <c r="Z478" s="600"/>
      <c r="AA478" s="600"/>
    </row>
    <row r="479" spans="1:53" ht="12.6" hidden="1" customHeight="1" outlineLevel="1">
      <c r="A479" s="493" t="s">
        <v>32</v>
      </c>
      <c r="B479" s="602">
        <v>2004</v>
      </c>
      <c r="C479" s="600">
        <f t="shared" si="0"/>
        <v>0</v>
      </c>
      <c r="D479" s="600">
        <f t="shared" si="0"/>
        <v>0</v>
      </c>
      <c r="E479" s="600">
        <f t="shared" si="0"/>
        <v>0</v>
      </c>
      <c r="F479" s="600">
        <f t="shared" si="0"/>
        <v>0</v>
      </c>
      <c r="G479" s="600">
        <f t="shared" si="0"/>
        <v>0</v>
      </c>
      <c r="H479" s="600">
        <f t="shared" si="0"/>
        <v>0</v>
      </c>
      <c r="I479" s="600">
        <f t="shared" si="0"/>
        <v>0</v>
      </c>
      <c r="J479" s="600">
        <f t="shared" si="0"/>
        <v>0</v>
      </c>
      <c r="K479" s="600">
        <f t="shared" si="0"/>
        <v>0</v>
      </c>
      <c r="L479" s="600">
        <f t="shared" si="0"/>
        <v>0</v>
      </c>
      <c r="M479" s="600">
        <f t="shared" si="0"/>
        <v>0</v>
      </c>
      <c r="N479" s="600">
        <f t="shared" si="0"/>
        <v>0</v>
      </c>
      <c r="O479" s="600">
        <f t="shared" si="0"/>
        <v>0</v>
      </c>
      <c r="P479" s="600">
        <f t="shared" si="0"/>
        <v>0</v>
      </c>
      <c r="Q479" s="600">
        <f t="shared" si="0"/>
        <v>0</v>
      </c>
      <c r="R479" s="600">
        <f t="shared" si="0"/>
        <v>0</v>
      </c>
      <c r="S479" s="600">
        <f t="shared" si="0"/>
        <v>0</v>
      </c>
      <c r="T479" s="600">
        <f t="shared" si="0"/>
        <v>0</v>
      </c>
      <c r="U479" s="600">
        <f t="shared" si="0"/>
        <v>0</v>
      </c>
      <c r="V479" s="600">
        <f t="shared" si="0"/>
        <v>0</v>
      </c>
      <c r="W479" s="600">
        <f t="shared" si="0"/>
        <v>0</v>
      </c>
      <c r="Z479" s="600"/>
      <c r="AA479" s="600"/>
    </row>
    <row r="480" spans="1:53" ht="12.6" hidden="1" customHeight="1" outlineLevel="1">
      <c r="A480" s="493" t="s">
        <v>32</v>
      </c>
      <c r="B480" s="602">
        <v>2005</v>
      </c>
      <c r="C480" s="600">
        <f t="shared" si="0"/>
        <v>0</v>
      </c>
      <c r="D480" s="600">
        <f t="shared" si="0"/>
        <v>0</v>
      </c>
      <c r="E480" s="600">
        <f t="shared" si="0"/>
        <v>0</v>
      </c>
      <c r="F480" s="600">
        <f t="shared" si="0"/>
        <v>0</v>
      </c>
      <c r="G480" s="600">
        <f t="shared" si="0"/>
        <v>0</v>
      </c>
      <c r="H480" s="600">
        <f t="shared" si="0"/>
        <v>0</v>
      </c>
      <c r="I480" s="600">
        <f t="shared" si="0"/>
        <v>0</v>
      </c>
      <c r="J480" s="600">
        <f t="shared" si="0"/>
        <v>0</v>
      </c>
      <c r="K480" s="600">
        <f t="shared" si="0"/>
        <v>0</v>
      </c>
      <c r="L480" s="600">
        <f t="shared" si="0"/>
        <v>0</v>
      </c>
      <c r="M480" s="600">
        <f t="shared" si="0"/>
        <v>0</v>
      </c>
      <c r="N480" s="600">
        <f t="shared" si="0"/>
        <v>0</v>
      </c>
      <c r="O480" s="600">
        <f t="shared" si="0"/>
        <v>0</v>
      </c>
      <c r="P480" s="600">
        <f t="shared" si="0"/>
        <v>0</v>
      </c>
      <c r="Q480" s="600">
        <f t="shared" si="0"/>
        <v>0</v>
      </c>
      <c r="R480" s="600">
        <f t="shared" si="0"/>
        <v>0</v>
      </c>
      <c r="S480" s="600">
        <f t="shared" si="0"/>
        <v>0</v>
      </c>
      <c r="T480" s="600">
        <f t="shared" si="0"/>
        <v>0</v>
      </c>
      <c r="U480" s="600">
        <f t="shared" si="0"/>
        <v>0</v>
      </c>
      <c r="V480" s="600">
        <f t="shared" si="0"/>
        <v>0</v>
      </c>
      <c r="W480" s="600">
        <f t="shared" si="0"/>
        <v>0</v>
      </c>
      <c r="Z480" s="600"/>
      <c r="AA480" s="600"/>
    </row>
    <row r="481" spans="1:27" ht="12.6" hidden="1" customHeight="1" outlineLevel="1">
      <c r="A481" s="498" t="s">
        <v>33</v>
      </c>
      <c r="B481" s="78">
        <v>2001</v>
      </c>
      <c r="C481" s="603">
        <f t="shared" ref="C481:W485" si="1">MAX(C19,C69,C109,C159,C204,C264,C339,C409)</f>
        <v>0</v>
      </c>
      <c r="D481" s="603">
        <f t="shared" si="1"/>
        <v>0</v>
      </c>
      <c r="E481" s="603">
        <f t="shared" si="1"/>
        <v>0</v>
      </c>
      <c r="F481" s="603">
        <f t="shared" si="1"/>
        <v>0</v>
      </c>
      <c r="G481" s="603">
        <f t="shared" si="1"/>
        <v>0</v>
      </c>
      <c r="H481" s="603">
        <f t="shared" si="1"/>
        <v>0</v>
      </c>
      <c r="I481" s="603">
        <f t="shared" si="1"/>
        <v>0</v>
      </c>
      <c r="J481" s="603">
        <f t="shared" si="1"/>
        <v>0</v>
      </c>
      <c r="K481" s="603">
        <f t="shared" si="1"/>
        <v>0</v>
      </c>
      <c r="L481" s="603">
        <f t="shared" si="1"/>
        <v>0</v>
      </c>
      <c r="M481" s="603">
        <f t="shared" si="1"/>
        <v>0</v>
      </c>
      <c r="N481" s="603">
        <f t="shared" si="1"/>
        <v>0</v>
      </c>
      <c r="O481" s="603">
        <f t="shared" si="1"/>
        <v>0</v>
      </c>
      <c r="P481" s="603">
        <f t="shared" si="1"/>
        <v>0</v>
      </c>
      <c r="Q481" s="603">
        <f t="shared" si="1"/>
        <v>0</v>
      </c>
      <c r="R481" s="603">
        <f t="shared" si="1"/>
        <v>0</v>
      </c>
      <c r="S481" s="603">
        <f t="shared" si="1"/>
        <v>0</v>
      </c>
      <c r="T481" s="603">
        <f t="shared" si="1"/>
        <v>0</v>
      </c>
      <c r="U481" s="603">
        <f t="shared" si="1"/>
        <v>0</v>
      </c>
      <c r="V481" s="603">
        <f t="shared" si="1"/>
        <v>0</v>
      </c>
      <c r="W481" s="603">
        <f t="shared" si="1"/>
        <v>0</v>
      </c>
      <c r="Z481" s="603"/>
      <c r="AA481" s="603"/>
    </row>
    <row r="482" spans="1:27" ht="12.6" hidden="1" customHeight="1" outlineLevel="1">
      <c r="A482" s="498" t="s">
        <v>33</v>
      </c>
      <c r="B482" s="81">
        <v>2002</v>
      </c>
      <c r="C482" s="603">
        <f t="shared" si="1"/>
        <v>0</v>
      </c>
      <c r="D482" s="603">
        <f t="shared" si="1"/>
        <v>0</v>
      </c>
      <c r="E482" s="603">
        <f t="shared" si="1"/>
        <v>0</v>
      </c>
      <c r="F482" s="603">
        <f t="shared" si="1"/>
        <v>0</v>
      </c>
      <c r="G482" s="603">
        <f t="shared" si="1"/>
        <v>0</v>
      </c>
      <c r="H482" s="603">
        <f t="shared" si="1"/>
        <v>0</v>
      </c>
      <c r="I482" s="603">
        <f t="shared" si="1"/>
        <v>0</v>
      </c>
      <c r="J482" s="603">
        <f t="shared" si="1"/>
        <v>0</v>
      </c>
      <c r="K482" s="603">
        <f t="shared" si="1"/>
        <v>0</v>
      </c>
      <c r="L482" s="603">
        <f t="shared" si="1"/>
        <v>0</v>
      </c>
      <c r="M482" s="603">
        <f t="shared" si="1"/>
        <v>0</v>
      </c>
      <c r="N482" s="603">
        <f t="shared" si="1"/>
        <v>0</v>
      </c>
      <c r="O482" s="603">
        <f t="shared" si="1"/>
        <v>0</v>
      </c>
      <c r="P482" s="603">
        <f t="shared" si="1"/>
        <v>0</v>
      </c>
      <c r="Q482" s="603">
        <f t="shared" si="1"/>
        <v>0</v>
      </c>
      <c r="R482" s="603">
        <f t="shared" si="1"/>
        <v>0</v>
      </c>
      <c r="S482" s="603">
        <f t="shared" si="1"/>
        <v>0</v>
      </c>
      <c r="T482" s="603">
        <f t="shared" si="1"/>
        <v>0</v>
      </c>
      <c r="U482" s="603">
        <f t="shared" si="1"/>
        <v>0</v>
      </c>
      <c r="V482" s="603">
        <f t="shared" si="1"/>
        <v>0</v>
      </c>
      <c r="W482" s="603">
        <f t="shared" si="1"/>
        <v>0</v>
      </c>
      <c r="Z482" s="603"/>
      <c r="AA482" s="603"/>
    </row>
    <row r="483" spans="1:27" ht="12.6" hidden="1" customHeight="1" outlineLevel="1">
      <c r="A483" s="498" t="s">
        <v>33</v>
      </c>
      <c r="B483" s="604">
        <v>2003</v>
      </c>
      <c r="C483" s="603">
        <f t="shared" si="1"/>
        <v>0</v>
      </c>
      <c r="D483" s="603">
        <f t="shared" si="1"/>
        <v>0</v>
      </c>
      <c r="E483" s="603">
        <f t="shared" si="1"/>
        <v>0</v>
      </c>
      <c r="F483" s="603">
        <f t="shared" si="1"/>
        <v>0</v>
      </c>
      <c r="G483" s="603">
        <f t="shared" si="1"/>
        <v>0</v>
      </c>
      <c r="H483" s="603">
        <f t="shared" si="1"/>
        <v>0</v>
      </c>
      <c r="I483" s="603">
        <f t="shared" si="1"/>
        <v>0</v>
      </c>
      <c r="J483" s="603">
        <f t="shared" si="1"/>
        <v>0</v>
      </c>
      <c r="K483" s="603">
        <f t="shared" si="1"/>
        <v>0</v>
      </c>
      <c r="L483" s="603">
        <f t="shared" si="1"/>
        <v>0</v>
      </c>
      <c r="M483" s="603">
        <f t="shared" si="1"/>
        <v>0</v>
      </c>
      <c r="N483" s="603">
        <f t="shared" si="1"/>
        <v>0</v>
      </c>
      <c r="O483" s="603">
        <f t="shared" si="1"/>
        <v>0</v>
      </c>
      <c r="P483" s="603">
        <f t="shared" si="1"/>
        <v>0</v>
      </c>
      <c r="Q483" s="603">
        <f t="shared" si="1"/>
        <v>0</v>
      </c>
      <c r="R483" s="603">
        <f t="shared" si="1"/>
        <v>0</v>
      </c>
      <c r="S483" s="603">
        <f t="shared" si="1"/>
        <v>0</v>
      </c>
      <c r="T483" s="603">
        <f t="shared" si="1"/>
        <v>0</v>
      </c>
      <c r="U483" s="603">
        <f t="shared" si="1"/>
        <v>0</v>
      </c>
      <c r="V483" s="603">
        <f t="shared" si="1"/>
        <v>0</v>
      </c>
      <c r="W483" s="603">
        <f t="shared" si="1"/>
        <v>0</v>
      </c>
      <c r="Z483" s="603"/>
      <c r="AA483" s="603"/>
    </row>
    <row r="484" spans="1:27" ht="12.6" hidden="1" customHeight="1" outlineLevel="1">
      <c r="A484" s="498" t="s">
        <v>33</v>
      </c>
      <c r="B484" s="605">
        <v>2004</v>
      </c>
      <c r="C484" s="603">
        <f t="shared" si="1"/>
        <v>0</v>
      </c>
      <c r="D484" s="603">
        <f t="shared" si="1"/>
        <v>0</v>
      </c>
      <c r="E484" s="603">
        <f t="shared" si="1"/>
        <v>0</v>
      </c>
      <c r="F484" s="603">
        <f t="shared" si="1"/>
        <v>0</v>
      </c>
      <c r="G484" s="603">
        <f t="shared" si="1"/>
        <v>0</v>
      </c>
      <c r="H484" s="603">
        <f t="shared" si="1"/>
        <v>0</v>
      </c>
      <c r="I484" s="603">
        <f t="shared" si="1"/>
        <v>0</v>
      </c>
      <c r="J484" s="603">
        <f t="shared" si="1"/>
        <v>0</v>
      </c>
      <c r="K484" s="603">
        <f t="shared" si="1"/>
        <v>0</v>
      </c>
      <c r="L484" s="603">
        <f t="shared" si="1"/>
        <v>0</v>
      </c>
      <c r="M484" s="603">
        <f t="shared" si="1"/>
        <v>0</v>
      </c>
      <c r="N484" s="603">
        <f t="shared" si="1"/>
        <v>0</v>
      </c>
      <c r="O484" s="603">
        <f t="shared" si="1"/>
        <v>0</v>
      </c>
      <c r="P484" s="603">
        <f t="shared" si="1"/>
        <v>0</v>
      </c>
      <c r="Q484" s="603">
        <f t="shared" si="1"/>
        <v>0</v>
      </c>
      <c r="R484" s="603">
        <f t="shared" si="1"/>
        <v>0</v>
      </c>
      <c r="S484" s="603">
        <f t="shared" si="1"/>
        <v>0</v>
      </c>
      <c r="T484" s="603">
        <f t="shared" si="1"/>
        <v>0</v>
      </c>
      <c r="U484" s="603">
        <f t="shared" si="1"/>
        <v>0</v>
      </c>
      <c r="V484" s="603">
        <f t="shared" si="1"/>
        <v>0</v>
      </c>
      <c r="W484" s="603">
        <f t="shared" si="1"/>
        <v>0</v>
      </c>
      <c r="Z484" s="603"/>
      <c r="AA484" s="603"/>
    </row>
    <row r="485" spans="1:27" ht="12.6" hidden="1" customHeight="1" outlineLevel="1">
      <c r="A485" s="498" t="s">
        <v>33</v>
      </c>
      <c r="B485" s="605">
        <v>2005</v>
      </c>
      <c r="C485" s="603">
        <f t="shared" si="1"/>
        <v>0</v>
      </c>
      <c r="D485" s="603">
        <f t="shared" si="1"/>
        <v>0</v>
      </c>
      <c r="E485" s="603">
        <f t="shared" si="1"/>
        <v>0</v>
      </c>
      <c r="F485" s="603">
        <f t="shared" si="1"/>
        <v>0</v>
      </c>
      <c r="G485" s="603">
        <f t="shared" si="1"/>
        <v>0</v>
      </c>
      <c r="H485" s="603">
        <f t="shared" si="1"/>
        <v>0</v>
      </c>
      <c r="I485" s="603">
        <f t="shared" si="1"/>
        <v>0</v>
      </c>
      <c r="J485" s="603">
        <f t="shared" si="1"/>
        <v>0</v>
      </c>
      <c r="K485" s="603">
        <f t="shared" si="1"/>
        <v>0</v>
      </c>
      <c r="L485" s="603">
        <f t="shared" si="1"/>
        <v>0</v>
      </c>
      <c r="M485" s="603">
        <f t="shared" si="1"/>
        <v>0</v>
      </c>
      <c r="N485" s="603">
        <f t="shared" si="1"/>
        <v>0</v>
      </c>
      <c r="O485" s="603">
        <f t="shared" si="1"/>
        <v>0</v>
      </c>
      <c r="P485" s="603">
        <f t="shared" si="1"/>
        <v>0</v>
      </c>
      <c r="Q485" s="603">
        <f t="shared" si="1"/>
        <v>0</v>
      </c>
      <c r="R485" s="603">
        <f t="shared" si="1"/>
        <v>0</v>
      </c>
      <c r="S485" s="603">
        <f t="shared" si="1"/>
        <v>0</v>
      </c>
      <c r="T485" s="603">
        <f t="shared" si="1"/>
        <v>0</v>
      </c>
      <c r="U485" s="603">
        <f t="shared" si="1"/>
        <v>0</v>
      </c>
      <c r="V485" s="603">
        <f t="shared" si="1"/>
        <v>0</v>
      </c>
      <c r="W485" s="603">
        <f t="shared" si="1"/>
        <v>0</v>
      </c>
      <c r="Z485" s="603"/>
      <c r="AA485" s="603"/>
    </row>
    <row r="486" spans="1:27" ht="12.6" hidden="1" customHeight="1" outlineLevel="1">
      <c r="A486" s="489"/>
    </row>
    <row r="487" spans="1:27" ht="12.6" hidden="1" customHeight="1" outlineLevel="1">
      <c r="A487" s="489" t="s">
        <v>182</v>
      </c>
    </row>
    <row r="488" spans="1:27" ht="12.6" hidden="1" customHeight="1" outlineLevel="1">
      <c r="A488" s="503" t="s">
        <v>32</v>
      </c>
      <c r="B488" s="301">
        <v>2001</v>
      </c>
      <c r="C488" s="606">
        <f t="shared" ref="C488:W492" si="2">MIN(C24,C29,C34,C39,C44,C49,C54,C59,C74,C79,C84,C89,C94,C99,C104,C114,C119,C124,C129,C134,C139,C144,C149,C154,C164,C169,C174,C179,C184,C189)</f>
        <v>0</v>
      </c>
      <c r="D488" s="606">
        <f t="shared" si="2"/>
        <v>0</v>
      </c>
      <c r="E488" s="606">
        <f t="shared" si="2"/>
        <v>0</v>
      </c>
      <c r="F488" s="606">
        <f t="shared" si="2"/>
        <v>0</v>
      </c>
      <c r="G488" s="606">
        <f t="shared" si="2"/>
        <v>0</v>
      </c>
      <c r="H488" s="606">
        <f t="shared" si="2"/>
        <v>0</v>
      </c>
      <c r="I488" s="606">
        <f t="shared" si="2"/>
        <v>0</v>
      </c>
      <c r="J488" s="606">
        <f t="shared" si="2"/>
        <v>0</v>
      </c>
      <c r="K488" s="606">
        <f t="shared" si="2"/>
        <v>0</v>
      </c>
      <c r="L488" s="606">
        <f t="shared" si="2"/>
        <v>0</v>
      </c>
      <c r="M488" s="606">
        <f t="shared" si="2"/>
        <v>0</v>
      </c>
      <c r="N488" s="606">
        <f t="shared" si="2"/>
        <v>0</v>
      </c>
      <c r="O488" s="606">
        <f t="shared" si="2"/>
        <v>0</v>
      </c>
      <c r="P488" s="606">
        <f t="shared" si="2"/>
        <v>0</v>
      </c>
      <c r="Q488" s="606">
        <f t="shared" si="2"/>
        <v>0</v>
      </c>
      <c r="R488" s="606">
        <f t="shared" si="2"/>
        <v>0</v>
      </c>
      <c r="S488" s="606">
        <f t="shared" si="2"/>
        <v>0</v>
      </c>
      <c r="T488" s="606">
        <f t="shared" si="2"/>
        <v>0</v>
      </c>
      <c r="U488" s="606">
        <f t="shared" si="2"/>
        <v>0</v>
      </c>
      <c r="V488" s="606">
        <f t="shared" si="2"/>
        <v>0</v>
      </c>
      <c r="W488" s="606">
        <f t="shared" si="2"/>
        <v>0</v>
      </c>
      <c r="Z488" s="606"/>
      <c r="AA488" s="606"/>
    </row>
    <row r="489" spans="1:27" ht="12.6" hidden="1" customHeight="1" outlineLevel="1">
      <c r="A489" s="503"/>
      <c r="B489" s="301">
        <v>2002</v>
      </c>
      <c r="C489" s="606">
        <f t="shared" si="2"/>
        <v>0</v>
      </c>
      <c r="D489" s="606">
        <f t="shared" si="2"/>
        <v>0</v>
      </c>
      <c r="E489" s="606">
        <f t="shared" si="2"/>
        <v>0</v>
      </c>
      <c r="F489" s="606">
        <f t="shared" si="2"/>
        <v>0</v>
      </c>
      <c r="G489" s="606">
        <f t="shared" si="2"/>
        <v>0</v>
      </c>
      <c r="H489" s="606">
        <f t="shared" si="2"/>
        <v>0</v>
      </c>
      <c r="I489" s="606">
        <f t="shared" si="2"/>
        <v>0</v>
      </c>
      <c r="J489" s="606">
        <f t="shared" si="2"/>
        <v>0</v>
      </c>
      <c r="K489" s="606">
        <f t="shared" si="2"/>
        <v>0</v>
      </c>
      <c r="L489" s="606">
        <f t="shared" si="2"/>
        <v>0</v>
      </c>
      <c r="M489" s="606">
        <f t="shared" si="2"/>
        <v>0</v>
      </c>
      <c r="N489" s="606">
        <f t="shared" si="2"/>
        <v>0</v>
      </c>
      <c r="O489" s="606">
        <f t="shared" si="2"/>
        <v>0</v>
      </c>
      <c r="P489" s="606">
        <f t="shared" si="2"/>
        <v>0</v>
      </c>
      <c r="Q489" s="606">
        <f t="shared" si="2"/>
        <v>0</v>
      </c>
      <c r="R489" s="606">
        <f t="shared" si="2"/>
        <v>0</v>
      </c>
      <c r="S489" s="606">
        <f t="shared" si="2"/>
        <v>0</v>
      </c>
      <c r="T489" s="606">
        <f t="shared" si="2"/>
        <v>0</v>
      </c>
      <c r="U489" s="606">
        <f t="shared" si="2"/>
        <v>0</v>
      </c>
      <c r="V489" s="606">
        <f t="shared" si="2"/>
        <v>0</v>
      </c>
      <c r="W489" s="606">
        <f t="shared" si="2"/>
        <v>0</v>
      </c>
      <c r="Z489" s="606"/>
      <c r="AA489" s="606"/>
    </row>
    <row r="490" spans="1:27" ht="12.6" hidden="1" customHeight="1" outlineLevel="1">
      <c r="A490" s="503"/>
      <c r="B490" s="301">
        <v>2003</v>
      </c>
      <c r="C490" s="606">
        <f t="shared" si="2"/>
        <v>0</v>
      </c>
      <c r="D490" s="606">
        <f t="shared" si="2"/>
        <v>0</v>
      </c>
      <c r="E490" s="606">
        <f t="shared" si="2"/>
        <v>0</v>
      </c>
      <c r="F490" s="606">
        <f t="shared" si="2"/>
        <v>0</v>
      </c>
      <c r="G490" s="606">
        <f t="shared" si="2"/>
        <v>0</v>
      </c>
      <c r="H490" s="606">
        <f t="shared" si="2"/>
        <v>0</v>
      </c>
      <c r="I490" s="606">
        <f t="shared" si="2"/>
        <v>0</v>
      </c>
      <c r="J490" s="606">
        <f t="shared" si="2"/>
        <v>0</v>
      </c>
      <c r="K490" s="606">
        <f t="shared" si="2"/>
        <v>0</v>
      </c>
      <c r="L490" s="606">
        <f t="shared" si="2"/>
        <v>0</v>
      </c>
      <c r="M490" s="606">
        <f t="shared" si="2"/>
        <v>0</v>
      </c>
      <c r="N490" s="606">
        <f t="shared" si="2"/>
        <v>0</v>
      </c>
      <c r="O490" s="606">
        <f t="shared" si="2"/>
        <v>0</v>
      </c>
      <c r="P490" s="606">
        <f t="shared" si="2"/>
        <v>0</v>
      </c>
      <c r="Q490" s="606">
        <f t="shared" si="2"/>
        <v>0</v>
      </c>
      <c r="R490" s="606">
        <f t="shared" si="2"/>
        <v>0</v>
      </c>
      <c r="S490" s="606">
        <f t="shared" si="2"/>
        <v>0</v>
      </c>
      <c r="T490" s="606">
        <f t="shared" si="2"/>
        <v>0</v>
      </c>
      <c r="U490" s="606">
        <f t="shared" si="2"/>
        <v>0</v>
      </c>
      <c r="V490" s="606">
        <f t="shared" si="2"/>
        <v>0</v>
      </c>
      <c r="W490" s="606">
        <f t="shared" si="2"/>
        <v>0</v>
      </c>
      <c r="Z490" s="606"/>
      <c r="AA490" s="606"/>
    </row>
    <row r="491" spans="1:27" ht="12.6" hidden="1" customHeight="1" outlineLevel="1">
      <c r="A491" s="503"/>
      <c r="B491" s="301">
        <v>2004</v>
      </c>
      <c r="C491" s="606">
        <f t="shared" si="2"/>
        <v>0</v>
      </c>
      <c r="D491" s="606">
        <f t="shared" si="2"/>
        <v>0</v>
      </c>
      <c r="E491" s="606">
        <f t="shared" si="2"/>
        <v>0</v>
      </c>
      <c r="F491" s="606">
        <f t="shared" si="2"/>
        <v>0</v>
      </c>
      <c r="G491" s="606">
        <f t="shared" si="2"/>
        <v>0</v>
      </c>
      <c r="H491" s="606">
        <f t="shared" si="2"/>
        <v>0</v>
      </c>
      <c r="I491" s="606">
        <f t="shared" si="2"/>
        <v>0</v>
      </c>
      <c r="J491" s="606">
        <f t="shared" si="2"/>
        <v>0</v>
      </c>
      <c r="K491" s="606">
        <f t="shared" si="2"/>
        <v>0</v>
      </c>
      <c r="L491" s="606">
        <f t="shared" si="2"/>
        <v>0</v>
      </c>
      <c r="M491" s="606">
        <f t="shared" si="2"/>
        <v>0</v>
      </c>
      <c r="N491" s="606">
        <f t="shared" si="2"/>
        <v>0</v>
      </c>
      <c r="O491" s="606">
        <f t="shared" si="2"/>
        <v>0</v>
      </c>
      <c r="P491" s="606">
        <f t="shared" si="2"/>
        <v>0</v>
      </c>
      <c r="Q491" s="606">
        <f t="shared" si="2"/>
        <v>0</v>
      </c>
      <c r="R491" s="606">
        <f t="shared" si="2"/>
        <v>0</v>
      </c>
      <c r="S491" s="606">
        <f t="shared" si="2"/>
        <v>0</v>
      </c>
      <c r="T491" s="606">
        <f t="shared" si="2"/>
        <v>0</v>
      </c>
      <c r="U491" s="606">
        <f t="shared" si="2"/>
        <v>0</v>
      </c>
      <c r="V491" s="606">
        <f t="shared" si="2"/>
        <v>0</v>
      </c>
      <c r="W491" s="606">
        <f t="shared" si="2"/>
        <v>0</v>
      </c>
      <c r="Z491" s="606"/>
      <c r="AA491" s="606"/>
    </row>
    <row r="492" spans="1:27" ht="12.6" hidden="1" customHeight="1" outlineLevel="1">
      <c r="A492" s="505"/>
      <c r="B492" s="305">
        <v>2005</v>
      </c>
      <c r="C492" s="607">
        <f t="shared" si="2"/>
        <v>0</v>
      </c>
      <c r="D492" s="607">
        <f t="shared" si="2"/>
        <v>0</v>
      </c>
      <c r="E492" s="607">
        <f t="shared" si="2"/>
        <v>0</v>
      </c>
      <c r="F492" s="607">
        <f t="shared" si="2"/>
        <v>0</v>
      </c>
      <c r="G492" s="607">
        <f t="shared" si="2"/>
        <v>0</v>
      </c>
      <c r="H492" s="607">
        <f t="shared" si="2"/>
        <v>0</v>
      </c>
      <c r="I492" s="607">
        <f t="shared" si="2"/>
        <v>0</v>
      </c>
      <c r="J492" s="607">
        <f t="shared" si="2"/>
        <v>0</v>
      </c>
      <c r="K492" s="607">
        <f t="shared" si="2"/>
        <v>0</v>
      </c>
      <c r="L492" s="607">
        <f t="shared" si="2"/>
        <v>0</v>
      </c>
      <c r="M492" s="607">
        <f t="shared" si="2"/>
        <v>0</v>
      </c>
      <c r="N492" s="607">
        <f t="shared" si="2"/>
        <v>0</v>
      </c>
      <c r="O492" s="607">
        <f t="shared" si="2"/>
        <v>0</v>
      </c>
      <c r="P492" s="607">
        <f t="shared" si="2"/>
        <v>0</v>
      </c>
      <c r="Q492" s="607">
        <f t="shared" si="2"/>
        <v>0</v>
      </c>
      <c r="R492" s="607">
        <f t="shared" si="2"/>
        <v>0</v>
      </c>
      <c r="S492" s="607">
        <f t="shared" si="2"/>
        <v>0</v>
      </c>
      <c r="T492" s="607">
        <f t="shared" si="2"/>
        <v>0</v>
      </c>
      <c r="U492" s="607">
        <f t="shared" si="2"/>
        <v>0</v>
      </c>
      <c r="V492" s="607">
        <f t="shared" si="2"/>
        <v>0</v>
      </c>
      <c r="W492" s="607">
        <f t="shared" si="2"/>
        <v>0</v>
      </c>
      <c r="Z492" s="606"/>
      <c r="AA492" s="606"/>
    </row>
    <row r="493" spans="1:27" ht="12.6" hidden="1" customHeight="1" outlineLevel="1">
      <c r="A493" s="503" t="s">
        <v>32</v>
      </c>
      <c r="B493" s="308">
        <v>2001</v>
      </c>
      <c r="C493" s="606">
        <f t="shared" ref="C493:W497" si="3">MIN(C194,C209,C214,C219,C224,C229,C234,C239,C244,C249,C254,C259,C269,C274,C279,C284,C289,C294,C299,C304,C309,C314,C319,C324,C329,C344,C349,C354,C359,C364)</f>
        <v>0</v>
      </c>
      <c r="D493" s="606">
        <f t="shared" si="3"/>
        <v>0</v>
      </c>
      <c r="E493" s="606">
        <f t="shared" si="3"/>
        <v>0</v>
      </c>
      <c r="F493" s="606">
        <f t="shared" si="3"/>
        <v>0</v>
      </c>
      <c r="G493" s="606">
        <f t="shared" si="3"/>
        <v>0</v>
      </c>
      <c r="H493" s="606">
        <f t="shared" si="3"/>
        <v>0</v>
      </c>
      <c r="I493" s="606">
        <f t="shared" si="3"/>
        <v>0</v>
      </c>
      <c r="J493" s="606">
        <f t="shared" si="3"/>
        <v>0</v>
      </c>
      <c r="K493" s="606">
        <f t="shared" si="3"/>
        <v>0</v>
      </c>
      <c r="L493" s="606">
        <f t="shared" si="3"/>
        <v>0</v>
      </c>
      <c r="M493" s="606">
        <f t="shared" si="3"/>
        <v>0</v>
      </c>
      <c r="N493" s="606">
        <f t="shared" si="3"/>
        <v>0</v>
      </c>
      <c r="O493" s="606">
        <f t="shared" si="3"/>
        <v>0</v>
      </c>
      <c r="P493" s="606">
        <f t="shared" si="3"/>
        <v>0</v>
      </c>
      <c r="Q493" s="606">
        <f t="shared" si="3"/>
        <v>0</v>
      </c>
      <c r="R493" s="606">
        <f t="shared" si="3"/>
        <v>0</v>
      </c>
      <c r="S493" s="606">
        <f t="shared" si="3"/>
        <v>0</v>
      </c>
      <c r="T493" s="606">
        <f t="shared" si="3"/>
        <v>0</v>
      </c>
      <c r="U493" s="606">
        <f t="shared" si="3"/>
        <v>0</v>
      </c>
      <c r="V493" s="606">
        <f t="shared" si="3"/>
        <v>0</v>
      </c>
      <c r="W493" s="606">
        <f t="shared" si="3"/>
        <v>0</v>
      </c>
      <c r="Z493" s="606"/>
      <c r="AA493" s="606"/>
    </row>
    <row r="494" spans="1:27" ht="12.6" hidden="1" customHeight="1" outlineLevel="1">
      <c r="A494" s="503"/>
      <c r="B494" s="301">
        <v>2002</v>
      </c>
      <c r="C494" s="606">
        <f t="shared" si="3"/>
        <v>0</v>
      </c>
      <c r="D494" s="606">
        <f t="shared" si="3"/>
        <v>0</v>
      </c>
      <c r="E494" s="606">
        <f t="shared" si="3"/>
        <v>0</v>
      </c>
      <c r="F494" s="606">
        <f t="shared" si="3"/>
        <v>0</v>
      </c>
      <c r="G494" s="606">
        <f t="shared" si="3"/>
        <v>0</v>
      </c>
      <c r="H494" s="606">
        <f t="shared" si="3"/>
        <v>0</v>
      </c>
      <c r="I494" s="606">
        <f t="shared" si="3"/>
        <v>0</v>
      </c>
      <c r="J494" s="606">
        <f t="shared" si="3"/>
        <v>0</v>
      </c>
      <c r="K494" s="606">
        <f t="shared" si="3"/>
        <v>0</v>
      </c>
      <c r="L494" s="606">
        <f t="shared" si="3"/>
        <v>0</v>
      </c>
      <c r="M494" s="606">
        <f t="shared" si="3"/>
        <v>0</v>
      </c>
      <c r="N494" s="606">
        <f t="shared" si="3"/>
        <v>0</v>
      </c>
      <c r="O494" s="606">
        <f t="shared" si="3"/>
        <v>0</v>
      </c>
      <c r="P494" s="606">
        <f t="shared" si="3"/>
        <v>0</v>
      </c>
      <c r="Q494" s="606">
        <f t="shared" si="3"/>
        <v>0</v>
      </c>
      <c r="R494" s="606">
        <f t="shared" si="3"/>
        <v>0</v>
      </c>
      <c r="S494" s="606">
        <f t="shared" si="3"/>
        <v>0</v>
      </c>
      <c r="T494" s="606">
        <f t="shared" si="3"/>
        <v>0</v>
      </c>
      <c r="U494" s="606">
        <f t="shared" si="3"/>
        <v>0</v>
      </c>
      <c r="V494" s="606">
        <f t="shared" si="3"/>
        <v>0</v>
      </c>
      <c r="W494" s="606">
        <f t="shared" si="3"/>
        <v>0</v>
      </c>
      <c r="Z494" s="606"/>
      <c r="AA494" s="606"/>
    </row>
    <row r="495" spans="1:27" ht="12.6" hidden="1" customHeight="1" outlineLevel="1">
      <c r="A495" s="503"/>
      <c r="B495" s="301">
        <v>2003</v>
      </c>
      <c r="C495" s="606">
        <f t="shared" si="3"/>
        <v>0</v>
      </c>
      <c r="D495" s="606">
        <f t="shared" si="3"/>
        <v>0</v>
      </c>
      <c r="E495" s="606">
        <f t="shared" si="3"/>
        <v>0</v>
      </c>
      <c r="F495" s="606">
        <f t="shared" si="3"/>
        <v>0</v>
      </c>
      <c r="G495" s="606">
        <f t="shared" si="3"/>
        <v>0</v>
      </c>
      <c r="H495" s="606">
        <f t="shared" si="3"/>
        <v>0</v>
      </c>
      <c r="I495" s="606">
        <f t="shared" si="3"/>
        <v>0</v>
      </c>
      <c r="J495" s="606">
        <f t="shared" si="3"/>
        <v>0</v>
      </c>
      <c r="K495" s="606">
        <f t="shared" si="3"/>
        <v>0</v>
      </c>
      <c r="L495" s="606">
        <f t="shared" si="3"/>
        <v>0</v>
      </c>
      <c r="M495" s="606">
        <f t="shared" si="3"/>
        <v>0</v>
      </c>
      <c r="N495" s="606">
        <f t="shared" si="3"/>
        <v>0</v>
      </c>
      <c r="O495" s="606">
        <f t="shared" si="3"/>
        <v>0</v>
      </c>
      <c r="P495" s="606">
        <f t="shared" si="3"/>
        <v>0</v>
      </c>
      <c r="Q495" s="606">
        <f t="shared" si="3"/>
        <v>0</v>
      </c>
      <c r="R495" s="606">
        <f t="shared" si="3"/>
        <v>0</v>
      </c>
      <c r="S495" s="606">
        <f t="shared" si="3"/>
        <v>0</v>
      </c>
      <c r="T495" s="606">
        <f t="shared" si="3"/>
        <v>0</v>
      </c>
      <c r="U495" s="606">
        <f t="shared" si="3"/>
        <v>0</v>
      </c>
      <c r="V495" s="606">
        <f t="shared" si="3"/>
        <v>0</v>
      </c>
      <c r="W495" s="606">
        <f t="shared" si="3"/>
        <v>0</v>
      </c>
      <c r="Z495" s="606"/>
      <c r="AA495" s="606"/>
    </row>
    <row r="496" spans="1:27" ht="12.6" hidden="1" customHeight="1" outlineLevel="1">
      <c r="A496" s="503"/>
      <c r="B496" s="301">
        <v>2004</v>
      </c>
      <c r="C496" s="606">
        <f t="shared" si="3"/>
        <v>0</v>
      </c>
      <c r="D496" s="606">
        <f t="shared" si="3"/>
        <v>0</v>
      </c>
      <c r="E496" s="606">
        <f t="shared" si="3"/>
        <v>0</v>
      </c>
      <c r="F496" s="606">
        <f t="shared" si="3"/>
        <v>0</v>
      </c>
      <c r="G496" s="606">
        <f t="shared" si="3"/>
        <v>0</v>
      </c>
      <c r="H496" s="606">
        <f t="shared" si="3"/>
        <v>0</v>
      </c>
      <c r="I496" s="606">
        <f t="shared" si="3"/>
        <v>0</v>
      </c>
      <c r="J496" s="606">
        <f t="shared" si="3"/>
        <v>0</v>
      </c>
      <c r="K496" s="606">
        <f t="shared" si="3"/>
        <v>0</v>
      </c>
      <c r="L496" s="606">
        <f t="shared" si="3"/>
        <v>0</v>
      </c>
      <c r="M496" s="606">
        <f t="shared" si="3"/>
        <v>0</v>
      </c>
      <c r="N496" s="606">
        <f t="shared" si="3"/>
        <v>0</v>
      </c>
      <c r="O496" s="606">
        <f t="shared" si="3"/>
        <v>0</v>
      </c>
      <c r="P496" s="606">
        <f t="shared" si="3"/>
        <v>0</v>
      </c>
      <c r="Q496" s="606">
        <f t="shared" si="3"/>
        <v>0</v>
      </c>
      <c r="R496" s="606">
        <f t="shared" si="3"/>
        <v>0</v>
      </c>
      <c r="S496" s="606">
        <f t="shared" si="3"/>
        <v>0</v>
      </c>
      <c r="T496" s="606">
        <f t="shared" si="3"/>
        <v>0</v>
      </c>
      <c r="U496" s="606">
        <f t="shared" si="3"/>
        <v>0</v>
      </c>
      <c r="V496" s="606">
        <f t="shared" si="3"/>
        <v>0</v>
      </c>
      <c r="W496" s="606">
        <f t="shared" si="3"/>
        <v>0</v>
      </c>
      <c r="Z496" s="606"/>
      <c r="AA496" s="606"/>
    </row>
    <row r="497" spans="1:27" ht="12.6" hidden="1" customHeight="1" outlineLevel="1">
      <c r="A497" s="505"/>
      <c r="B497" s="305">
        <v>2005</v>
      </c>
      <c r="C497" s="607">
        <f t="shared" si="3"/>
        <v>0</v>
      </c>
      <c r="D497" s="607">
        <f t="shared" si="3"/>
        <v>0</v>
      </c>
      <c r="E497" s="607">
        <f t="shared" si="3"/>
        <v>0</v>
      </c>
      <c r="F497" s="607">
        <f t="shared" si="3"/>
        <v>0</v>
      </c>
      <c r="G497" s="607">
        <f t="shared" si="3"/>
        <v>0</v>
      </c>
      <c r="H497" s="607">
        <f t="shared" si="3"/>
        <v>0</v>
      </c>
      <c r="I497" s="607">
        <f t="shared" si="3"/>
        <v>0</v>
      </c>
      <c r="J497" s="607">
        <f t="shared" si="3"/>
        <v>0</v>
      </c>
      <c r="K497" s="607">
        <f t="shared" si="3"/>
        <v>0</v>
      </c>
      <c r="L497" s="607">
        <f t="shared" si="3"/>
        <v>0</v>
      </c>
      <c r="M497" s="607">
        <f t="shared" si="3"/>
        <v>0</v>
      </c>
      <c r="N497" s="607">
        <f t="shared" si="3"/>
        <v>0</v>
      </c>
      <c r="O497" s="607">
        <f t="shared" si="3"/>
        <v>0</v>
      </c>
      <c r="P497" s="607">
        <f t="shared" si="3"/>
        <v>0</v>
      </c>
      <c r="Q497" s="607">
        <f t="shared" si="3"/>
        <v>0</v>
      </c>
      <c r="R497" s="607">
        <f t="shared" si="3"/>
        <v>0</v>
      </c>
      <c r="S497" s="607">
        <f t="shared" si="3"/>
        <v>0</v>
      </c>
      <c r="T497" s="607">
        <f t="shared" si="3"/>
        <v>0</v>
      </c>
      <c r="U497" s="607">
        <f t="shared" si="3"/>
        <v>0</v>
      </c>
      <c r="V497" s="607">
        <f t="shared" si="3"/>
        <v>0</v>
      </c>
      <c r="W497" s="607">
        <f t="shared" si="3"/>
        <v>0</v>
      </c>
      <c r="Z497" s="606"/>
      <c r="AA497" s="606"/>
    </row>
    <row r="498" spans="1:27" ht="12.6" hidden="1" customHeight="1" outlineLevel="1">
      <c r="A498" s="503" t="s">
        <v>32</v>
      </c>
      <c r="B498" s="308">
        <v>2001</v>
      </c>
      <c r="C498" s="606">
        <f t="shared" ref="C498:W502" si="4">MIN(C369,C374,C379,C384,C389,C394,C399,C404,C414,C419,C424,C429,C434,C439,C444,C449,C454,C459,C464)</f>
        <v>0</v>
      </c>
      <c r="D498" s="606">
        <f t="shared" si="4"/>
        <v>0</v>
      </c>
      <c r="E498" s="606">
        <f t="shared" si="4"/>
        <v>0</v>
      </c>
      <c r="F498" s="606">
        <f t="shared" si="4"/>
        <v>0</v>
      </c>
      <c r="G498" s="606">
        <f t="shared" si="4"/>
        <v>0</v>
      </c>
      <c r="H498" s="606">
        <f t="shared" si="4"/>
        <v>0</v>
      </c>
      <c r="I498" s="606">
        <f t="shared" si="4"/>
        <v>0</v>
      </c>
      <c r="J498" s="606">
        <f t="shared" si="4"/>
        <v>0</v>
      </c>
      <c r="K498" s="606">
        <f t="shared" si="4"/>
        <v>0</v>
      </c>
      <c r="L498" s="606">
        <f t="shared" si="4"/>
        <v>0</v>
      </c>
      <c r="M498" s="606">
        <f t="shared" si="4"/>
        <v>0</v>
      </c>
      <c r="N498" s="606">
        <f t="shared" si="4"/>
        <v>0</v>
      </c>
      <c r="O498" s="606">
        <f t="shared" si="4"/>
        <v>0</v>
      </c>
      <c r="P498" s="606">
        <f t="shared" si="4"/>
        <v>0</v>
      </c>
      <c r="Q498" s="606">
        <f t="shared" si="4"/>
        <v>0</v>
      </c>
      <c r="R498" s="606">
        <f t="shared" si="4"/>
        <v>0</v>
      </c>
      <c r="S498" s="606">
        <f t="shared" si="4"/>
        <v>0</v>
      </c>
      <c r="T498" s="606">
        <f t="shared" si="4"/>
        <v>0</v>
      </c>
      <c r="U498" s="606">
        <f t="shared" si="4"/>
        <v>0</v>
      </c>
      <c r="V498" s="606">
        <f t="shared" si="4"/>
        <v>0</v>
      </c>
      <c r="W498" s="606">
        <f t="shared" si="4"/>
        <v>0</v>
      </c>
      <c r="Z498" s="606"/>
      <c r="AA498" s="606"/>
    </row>
    <row r="499" spans="1:27" ht="12.6" hidden="1" customHeight="1" outlineLevel="1">
      <c r="A499" s="503"/>
      <c r="B499" s="301">
        <v>2002</v>
      </c>
      <c r="C499" s="606">
        <f t="shared" si="4"/>
        <v>0</v>
      </c>
      <c r="D499" s="606">
        <f t="shared" si="4"/>
        <v>0</v>
      </c>
      <c r="E499" s="606">
        <f t="shared" si="4"/>
        <v>0</v>
      </c>
      <c r="F499" s="606">
        <f t="shared" si="4"/>
        <v>0</v>
      </c>
      <c r="G499" s="606">
        <f t="shared" si="4"/>
        <v>0</v>
      </c>
      <c r="H499" s="606">
        <f t="shared" si="4"/>
        <v>0</v>
      </c>
      <c r="I499" s="606">
        <f t="shared" si="4"/>
        <v>0</v>
      </c>
      <c r="J499" s="606">
        <f t="shared" si="4"/>
        <v>0</v>
      </c>
      <c r="K499" s="606">
        <f t="shared" si="4"/>
        <v>0</v>
      </c>
      <c r="L499" s="606">
        <f t="shared" si="4"/>
        <v>0</v>
      </c>
      <c r="M499" s="606">
        <f t="shared" si="4"/>
        <v>0</v>
      </c>
      <c r="N499" s="606">
        <f t="shared" si="4"/>
        <v>0</v>
      </c>
      <c r="O499" s="606">
        <f t="shared" si="4"/>
        <v>0</v>
      </c>
      <c r="P499" s="606">
        <f t="shared" si="4"/>
        <v>0</v>
      </c>
      <c r="Q499" s="606">
        <f t="shared" si="4"/>
        <v>0</v>
      </c>
      <c r="R499" s="606">
        <f t="shared" si="4"/>
        <v>0</v>
      </c>
      <c r="S499" s="606">
        <f t="shared" si="4"/>
        <v>0</v>
      </c>
      <c r="T499" s="606">
        <f t="shared" si="4"/>
        <v>0</v>
      </c>
      <c r="U499" s="606">
        <f t="shared" si="4"/>
        <v>0</v>
      </c>
      <c r="V499" s="606">
        <f t="shared" si="4"/>
        <v>0</v>
      </c>
      <c r="W499" s="606">
        <f t="shared" si="4"/>
        <v>0</v>
      </c>
      <c r="Z499" s="606"/>
      <c r="AA499" s="606"/>
    </row>
    <row r="500" spans="1:27" ht="12.6" hidden="1" customHeight="1" outlineLevel="1">
      <c r="A500" s="503"/>
      <c r="B500" s="301">
        <v>2003</v>
      </c>
      <c r="C500" s="606">
        <f t="shared" si="4"/>
        <v>0</v>
      </c>
      <c r="D500" s="606">
        <f t="shared" si="4"/>
        <v>0</v>
      </c>
      <c r="E500" s="606">
        <f t="shared" si="4"/>
        <v>0</v>
      </c>
      <c r="F500" s="606">
        <f t="shared" si="4"/>
        <v>0</v>
      </c>
      <c r="G500" s="606">
        <f t="shared" si="4"/>
        <v>0</v>
      </c>
      <c r="H500" s="606">
        <f t="shared" si="4"/>
        <v>0</v>
      </c>
      <c r="I500" s="606">
        <f t="shared" si="4"/>
        <v>0</v>
      </c>
      <c r="J500" s="606">
        <f t="shared" si="4"/>
        <v>0</v>
      </c>
      <c r="K500" s="606">
        <f t="shared" si="4"/>
        <v>0</v>
      </c>
      <c r="L500" s="606">
        <f t="shared" si="4"/>
        <v>0</v>
      </c>
      <c r="M500" s="606">
        <f t="shared" si="4"/>
        <v>0</v>
      </c>
      <c r="N500" s="606">
        <f t="shared" si="4"/>
        <v>0</v>
      </c>
      <c r="O500" s="606">
        <f t="shared" si="4"/>
        <v>0</v>
      </c>
      <c r="P500" s="606">
        <f t="shared" si="4"/>
        <v>0</v>
      </c>
      <c r="Q500" s="606">
        <f t="shared" si="4"/>
        <v>0</v>
      </c>
      <c r="R500" s="606">
        <f t="shared" si="4"/>
        <v>0</v>
      </c>
      <c r="S500" s="606">
        <f t="shared" si="4"/>
        <v>0</v>
      </c>
      <c r="T500" s="606">
        <f t="shared" si="4"/>
        <v>0</v>
      </c>
      <c r="U500" s="606">
        <f t="shared" si="4"/>
        <v>0</v>
      </c>
      <c r="V500" s="606">
        <f t="shared" si="4"/>
        <v>0</v>
      </c>
      <c r="W500" s="606">
        <f t="shared" si="4"/>
        <v>0</v>
      </c>
      <c r="Z500" s="606"/>
      <c r="AA500" s="606"/>
    </row>
    <row r="501" spans="1:27" ht="12.6" hidden="1" customHeight="1" outlineLevel="1">
      <c r="A501" s="503"/>
      <c r="B501" s="301">
        <v>2004</v>
      </c>
      <c r="C501" s="606">
        <f t="shared" si="4"/>
        <v>0</v>
      </c>
      <c r="D501" s="606">
        <f t="shared" si="4"/>
        <v>0</v>
      </c>
      <c r="E501" s="606">
        <f t="shared" si="4"/>
        <v>0</v>
      </c>
      <c r="F501" s="606">
        <f t="shared" si="4"/>
        <v>0</v>
      </c>
      <c r="G501" s="606">
        <f t="shared" si="4"/>
        <v>0</v>
      </c>
      <c r="H501" s="606">
        <f t="shared" si="4"/>
        <v>0</v>
      </c>
      <c r="I501" s="606">
        <f t="shared" si="4"/>
        <v>0</v>
      </c>
      <c r="J501" s="606">
        <f t="shared" si="4"/>
        <v>0</v>
      </c>
      <c r="K501" s="606">
        <f t="shared" si="4"/>
        <v>0</v>
      </c>
      <c r="L501" s="606">
        <f t="shared" si="4"/>
        <v>0</v>
      </c>
      <c r="M501" s="606">
        <f t="shared" si="4"/>
        <v>0</v>
      </c>
      <c r="N501" s="606">
        <f t="shared" si="4"/>
        <v>0</v>
      </c>
      <c r="O501" s="606">
        <f t="shared" si="4"/>
        <v>0</v>
      </c>
      <c r="P501" s="606">
        <f t="shared" si="4"/>
        <v>0</v>
      </c>
      <c r="Q501" s="606">
        <f t="shared" si="4"/>
        <v>0</v>
      </c>
      <c r="R501" s="606">
        <f t="shared" si="4"/>
        <v>0</v>
      </c>
      <c r="S501" s="606">
        <f t="shared" si="4"/>
        <v>0</v>
      </c>
      <c r="T501" s="606">
        <f t="shared" si="4"/>
        <v>0</v>
      </c>
      <c r="U501" s="606">
        <f t="shared" si="4"/>
        <v>0</v>
      </c>
      <c r="V501" s="606">
        <f t="shared" si="4"/>
        <v>0</v>
      </c>
      <c r="W501" s="606">
        <f t="shared" si="4"/>
        <v>0</v>
      </c>
      <c r="Z501" s="606"/>
      <c r="AA501" s="606"/>
    </row>
    <row r="502" spans="1:27" ht="12.6" hidden="1" customHeight="1" outlineLevel="1">
      <c r="A502" s="505"/>
      <c r="B502" s="305">
        <v>2005</v>
      </c>
      <c r="C502" s="607">
        <f t="shared" si="4"/>
        <v>0</v>
      </c>
      <c r="D502" s="607">
        <f t="shared" si="4"/>
        <v>0</v>
      </c>
      <c r="E502" s="607">
        <f t="shared" si="4"/>
        <v>0</v>
      </c>
      <c r="F502" s="607">
        <f t="shared" si="4"/>
        <v>0</v>
      </c>
      <c r="G502" s="607">
        <f t="shared" si="4"/>
        <v>0</v>
      </c>
      <c r="H502" s="607">
        <f t="shared" si="4"/>
        <v>0</v>
      </c>
      <c r="I502" s="607">
        <f t="shared" si="4"/>
        <v>0</v>
      </c>
      <c r="J502" s="607">
        <f t="shared" si="4"/>
        <v>0</v>
      </c>
      <c r="K502" s="607">
        <f t="shared" si="4"/>
        <v>0</v>
      </c>
      <c r="L502" s="607">
        <f t="shared" si="4"/>
        <v>0</v>
      </c>
      <c r="M502" s="607">
        <f t="shared" si="4"/>
        <v>0</v>
      </c>
      <c r="N502" s="607">
        <f t="shared" si="4"/>
        <v>0</v>
      </c>
      <c r="O502" s="607">
        <f t="shared" si="4"/>
        <v>0</v>
      </c>
      <c r="P502" s="607">
        <f t="shared" si="4"/>
        <v>0</v>
      </c>
      <c r="Q502" s="607">
        <f t="shared" si="4"/>
        <v>0</v>
      </c>
      <c r="R502" s="607">
        <f t="shared" si="4"/>
        <v>0</v>
      </c>
      <c r="S502" s="607">
        <f t="shared" si="4"/>
        <v>0</v>
      </c>
      <c r="T502" s="607">
        <f t="shared" si="4"/>
        <v>0</v>
      </c>
      <c r="U502" s="607">
        <f t="shared" si="4"/>
        <v>0</v>
      </c>
      <c r="V502" s="607">
        <f t="shared" si="4"/>
        <v>0</v>
      </c>
      <c r="W502" s="607">
        <f t="shared" si="4"/>
        <v>0</v>
      </c>
      <c r="Z502" s="606"/>
      <c r="AA502" s="606"/>
    </row>
    <row r="503" spans="1:27" ht="12.6" hidden="1" customHeight="1" outlineLevel="1">
      <c r="A503" s="508" t="s">
        <v>32</v>
      </c>
      <c r="B503" s="608">
        <v>2001</v>
      </c>
      <c r="C503" s="609">
        <f t="shared" ref="C503:W507" si="5">MIN(C488,C493,C498)</f>
        <v>0</v>
      </c>
      <c r="D503" s="609">
        <f t="shared" si="5"/>
        <v>0</v>
      </c>
      <c r="E503" s="609">
        <f t="shared" si="5"/>
        <v>0</v>
      </c>
      <c r="F503" s="609">
        <f t="shared" si="5"/>
        <v>0</v>
      </c>
      <c r="G503" s="609">
        <f t="shared" si="5"/>
        <v>0</v>
      </c>
      <c r="H503" s="609">
        <f t="shared" si="5"/>
        <v>0</v>
      </c>
      <c r="I503" s="609">
        <f t="shared" si="5"/>
        <v>0</v>
      </c>
      <c r="J503" s="609">
        <f t="shared" si="5"/>
        <v>0</v>
      </c>
      <c r="K503" s="609">
        <f t="shared" si="5"/>
        <v>0</v>
      </c>
      <c r="L503" s="609">
        <f t="shared" si="5"/>
        <v>0</v>
      </c>
      <c r="M503" s="609">
        <f t="shared" si="5"/>
        <v>0</v>
      </c>
      <c r="N503" s="609">
        <f t="shared" si="5"/>
        <v>0</v>
      </c>
      <c r="O503" s="609">
        <f t="shared" si="5"/>
        <v>0</v>
      </c>
      <c r="P503" s="609">
        <f t="shared" si="5"/>
        <v>0</v>
      </c>
      <c r="Q503" s="609">
        <f t="shared" si="5"/>
        <v>0</v>
      </c>
      <c r="R503" s="609">
        <f t="shared" si="5"/>
        <v>0</v>
      </c>
      <c r="S503" s="609">
        <f t="shared" si="5"/>
        <v>0</v>
      </c>
      <c r="T503" s="609">
        <f t="shared" si="5"/>
        <v>0</v>
      </c>
      <c r="U503" s="609">
        <f t="shared" si="5"/>
        <v>0</v>
      </c>
      <c r="V503" s="609">
        <f t="shared" si="5"/>
        <v>0</v>
      </c>
      <c r="W503" s="609">
        <f t="shared" si="5"/>
        <v>0</v>
      </c>
      <c r="Z503" s="609"/>
      <c r="AA503" s="609"/>
    </row>
    <row r="504" spans="1:27" ht="12.6" hidden="1" customHeight="1" outlineLevel="1">
      <c r="A504" s="508" t="s">
        <v>32</v>
      </c>
      <c r="B504" s="608">
        <v>2002</v>
      </c>
      <c r="C504" s="609">
        <f t="shared" si="5"/>
        <v>0</v>
      </c>
      <c r="D504" s="609">
        <f t="shared" si="5"/>
        <v>0</v>
      </c>
      <c r="E504" s="609">
        <f t="shared" si="5"/>
        <v>0</v>
      </c>
      <c r="F504" s="609">
        <f t="shared" si="5"/>
        <v>0</v>
      </c>
      <c r="G504" s="609">
        <f t="shared" si="5"/>
        <v>0</v>
      </c>
      <c r="H504" s="609">
        <f t="shared" si="5"/>
        <v>0</v>
      </c>
      <c r="I504" s="609">
        <f t="shared" si="5"/>
        <v>0</v>
      </c>
      <c r="J504" s="609">
        <f t="shared" si="5"/>
        <v>0</v>
      </c>
      <c r="K504" s="609">
        <f t="shared" si="5"/>
        <v>0</v>
      </c>
      <c r="L504" s="609">
        <f t="shared" si="5"/>
        <v>0</v>
      </c>
      <c r="M504" s="609">
        <f t="shared" si="5"/>
        <v>0</v>
      </c>
      <c r="N504" s="609">
        <f t="shared" si="5"/>
        <v>0</v>
      </c>
      <c r="O504" s="609">
        <f t="shared" si="5"/>
        <v>0</v>
      </c>
      <c r="P504" s="609">
        <f t="shared" si="5"/>
        <v>0</v>
      </c>
      <c r="Q504" s="609">
        <f t="shared" si="5"/>
        <v>0</v>
      </c>
      <c r="R504" s="609">
        <f t="shared" si="5"/>
        <v>0</v>
      </c>
      <c r="S504" s="609">
        <f t="shared" si="5"/>
        <v>0</v>
      </c>
      <c r="T504" s="609">
        <f t="shared" si="5"/>
        <v>0</v>
      </c>
      <c r="U504" s="609">
        <f t="shared" si="5"/>
        <v>0</v>
      </c>
      <c r="V504" s="609">
        <f t="shared" si="5"/>
        <v>0</v>
      </c>
      <c r="W504" s="609">
        <f t="shared" si="5"/>
        <v>0</v>
      </c>
      <c r="Z504" s="609"/>
      <c r="AA504" s="609"/>
    </row>
    <row r="505" spans="1:27" ht="12.6" hidden="1" customHeight="1" outlineLevel="1">
      <c r="A505" s="508" t="s">
        <v>32</v>
      </c>
      <c r="B505" s="608">
        <v>2003</v>
      </c>
      <c r="C505" s="609">
        <f t="shared" si="5"/>
        <v>0</v>
      </c>
      <c r="D505" s="609">
        <f t="shared" si="5"/>
        <v>0</v>
      </c>
      <c r="E505" s="609">
        <f t="shared" si="5"/>
        <v>0</v>
      </c>
      <c r="F505" s="609">
        <f t="shared" si="5"/>
        <v>0</v>
      </c>
      <c r="G505" s="609">
        <f t="shared" si="5"/>
        <v>0</v>
      </c>
      <c r="H505" s="609">
        <f t="shared" si="5"/>
        <v>0</v>
      </c>
      <c r="I505" s="609">
        <f t="shared" si="5"/>
        <v>0</v>
      </c>
      <c r="J505" s="609">
        <f t="shared" si="5"/>
        <v>0</v>
      </c>
      <c r="K505" s="609">
        <f t="shared" si="5"/>
        <v>0</v>
      </c>
      <c r="L505" s="609">
        <f t="shared" si="5"/>
        <v>0</v>
      </c>
      <c r="M505" s="609">
        <f t="shared" si="5"/>
        <v>0</v>
      </c>
      <c r="N505" s="609">
        <f t="shared" si="5"/>
        <v>0</v>
      </c>
      <c r="O505" s="609">
        <f t="shared" si="5"/>
        <v>0</v>
      </c>
      <c r="P505" s="609">
        <f t="shared" si="5"/>
        <v>0</v>
      </c>
      <c r="Q505" s="609">
        <f t="shared" si="5"/>
        <v>0</v>
      </c>
      <c r="R505" s="609">
        <f t="shared" si="5"/>
        <v>0</v>
      </c>
      <c r="S505" s="609">
        <f t="shared" si="5"/>
        <v>0</v>
      </c>
      <c r="T505" s="609">
        <f t="shared" si="5"/>
        <v>0</v>
      </c>
      <c r="U505" s="609">
        <f t="shared" si="5"/>
        <v>0</v>
      </c>
      <c r="V505" s="609">
        <f t="shared" si="5"/>
        <v>0</v>
      </c>
      <c r="W505" s="609">
        <f t="shared" si="5"/>
        <v>0</v>
      </c>
      <c r="Z505" s="609"/>
      <c r="AA505" s="609"/>
    </row>
    <row r="506" spans="1:27" ht="12.6" hidden="1" customHeight="1" outlineLevel="1">
      <c r="A506" s="508" t="s">
        <v>32</v>
      </c>
      <c r="B506" s="608">
        <v>2004</v>
      </c>
      <c r="C506" s="609">
        <f t="shared" si="5"/>
        <v>0</v>
      </c>
      <c r="D506" s="609">
        <f t="shared" si="5"/>
        <v>0</v>
      </c>
      <c r="E506" s="609">
        <f t="shared" si="5"/>
        <v>0</v>
      </c>
      <c r="F506" s="609">
        <f t="shared" si="5"/>
        <v>0</v>
      </c>
      <c r="G506" s="609">
        <f t="shared" si="5"/>
        <v>0</v>
      </c>
      <c r="H506" s="609">
        <f t="shared" si="5"/>
        <v>0</v>
      </c>
      <c r="I506" s="609">
        <f t="shared" si="5"/>
        <v>0</v>
      </c>
      <c r="J506" s="609">
        <f t="shared" si="5"/>
        <v>0</v>
      </c>
      <c r="K506" s="609">
        <f t="shared" si="5"/>
        <v>0</v>
      </c>
      <c r="L506" s="609">
        <f t="shared" si="5"/>
        <v>0</v>
      </c>
      <c r="M506" s="609">
        <f t="shared" si="5"/>
        <v>0</v>
      </c>
      <c r="N506" s="609">
        <f t="shared" si="5"/>
        <v>0</v>
      </c>
      <c r="O506" s="609">
        <f t="shared" si="5"/>
        <v>0</v>
      </c>
      <c r="P506" s="609">
        <f t="shared" si="5"/>
        <v>0</v>
      </c>
      <c r="Q506" s="609">
        <f t="shared" si="5"/>
        <v>0</v>
      </c>
      <c r="R506" s="609">
        <f t="shared" si="5"/>
        <v>0</v>
      </c>
      <c r="S506" s="609">
        <f t="shared" si="5"/>
        <v>0</v>
      </c>
      <c r="T506" s="609">
        <f t="shared" si="5"/>
        <v>0</v>
      </c>
      <c r="U506" s="609">
        <f t="shared" si="5"/>
        <v>0</v>
      </c>
      <c r="V506" s="609">
        <f t="shared" si="5"/>
        <v>0</v>
      </c>
      <c r="W506" s="609">
        <f t="shared" si="5"/>
        <v>0</v>
      </c>
      <c r="Z506" s="609"/>
      <c r="AA506" s="609"/>
    </row>
    <row r="507" spans="1:27" ht="12.6" hidden="1" customHeight="1" outlineLevel="1">
      <c r="A507" s="508" t="s">
        <v>32</v>
      </c>
      <c r="B507" s="608">
        <v>2005</v>
      </c>
      <c r="C507" s="609">
        <f t="shared" si="5"/>
        <v>0</v>
      </c>
      <c r="D507" s="609">
        <f t="shared" si="5"/>
        <v>0</v>
      </c>
      <c r="E507" s="609">
        <f t="shared" si="5"/>
        <v>0</v>
      </c>
      <c r="F507" s="609">
        <f t="shared" si="5"/>
        <v>0</v>
      </c>
      <c r="G507" s="609">
        <f t="shared" si="5"/>
        <v>0</v>
      </c>
      <c r="H507" s="609">
        <f t="shared" si="5"/>
        <v>0</v>
      </c>
      <c r="I507" s="609">
        <f t="shared" si="5"/>
        <v>0</v>
      </c>
      <c r="J507" s="609">
        <f t="shared" si="5"/>
        <v>0</v>
      </c>
      <c r="K507" s="609">
        <f t="shared" si="5"/>
        <v>0</v>
      </c>
      <c r="L507" s="609">
        <f t="shared" si="5"/>
        <v>0</v>
      </c>
      <c r="M507" s="609">
        <f t="shared" si="5"/>
        <v>0</v>
      </c>
      <c r="N507" s="609">
        <f t="shared" si="5"/>
        <v>0</v>
      </c>
      <c r="O507" s="609">
        <f t="shared" si="5"/>
        <v>0</v>
      </c>
      <c r="P507" s="609">
        <f t="shared" si="5"/>
        <v>0</v>
      </c>
      <c r="Q507" s="609">
        <f t="shared" si="5"/>
        <v>0</v>
      </c>
      <c r="R507" s="609">
        <f t="shared" si="5"/>
        <v>0</v>
      </c>
      <c r="S507" s="609">
        <f t="shared" si="5"/>
        <v>0</v>
      </c>
      <c r="T507" s="609">
        <f t="shared" si="5"/>
        <v>0</v>
      </c>
      <c r="U507" s="609">
        <f t="shared" si="5"/>
        <v>0</v>
      </c>
      <c r="V507" s="609">
        <f t="shared" si="5"/>
        <v>0</v>
      </c>
      <c r="W507" s="609">
        <f t="shared" si="5"/>
        <v>0</v>
      </c>
      <c r="Z507" s="609"/>
      <c r="AA507" s="609"/>
    </row>
    <row r="508" spans="1:27" ht="12.6" hidden="1" customHeight="1" outlineLevel="1">
      <c r="A508" s="510" t="s">
        <v>33</v>
      </c>
      <c r="B508" s="313">
        <v>2001</v>
      </c>
      <c r="C508" s="610">
        <f t="shared" ref="C508:W512" si="6">MAX(C24,C29,C34,C39,C44,C49,C54,C59,C74,C79,C84,C89,C94,C99,C104,C114,C119,C124,C129,C134,C139,C144,C149,C154,C164,C169,C174,C179,C184,C189)</f>
        <v>0</v>
      </c>
      <c r="D508" s="610">
        <f t="shared" si="6"/>
        <v>0</v>
      </c>
      <c r="E508" s="610">
        <f t="shared" si="6"/>
        <v>0</v>
      </c>
      <c r="F508" s="610">
        <f t="shared" si="6"/>
        <v>0</v>
      </c>
      <c r="G508" s="610">
        <f t="shared" si="6"/>
        <v>0</v>
      </c>
      <c r="H508" s="610">
        <f t="shared" si="6"/>
        <v>0</v>
      </c>
      <c r="I508" s="610">
        <f t="shared" si="6"/>
        <v>0</v>
      </c>
      <c r="J508" s="610">
        <f t="shared" si="6"/>
        <v>0</v>
      </c>
      <c r="K508" s="610">
        <f t="shared" si="6"/>
        <v>0</v>
      </c>
      <c r="L508" s="610">
        <f t="shared" si="6"/>
        <v>0</v>
      </c>
      <c r="M508" s="610">
        <f t="shared" si="6"/>
        <v>0</v>
      </c>
      <c r="N508" s="610">
        <f t="shared" si="6"/>
        <v>0</v>
      </c>
      <c r="O508" s="610">
        <f t="shared" si="6"/>
        <v>0</v>
      </c>
      <c r="P508" s="610">
        <f t="shared" si="6"/>
        <v>0</v>
      </c>
      <c r="Q508" s="610">
        <f t="shared" si="6"/>
        <v>0</v>
      </c>
      <c r="R508" s="610">
        <f t="shared" si="6"/>
        <v>0</v>
      </c>
      <c r="S508" s="610">
        <f t="shared" si="6"/>
        <v>0</v>
      </c>
      <c r="T508" s="610">
        <f t="shared" si="6"/>
        <v>0</v>
      </c>
      <c r="U508" s="610">
        <f t="shared" si="6"/>
        <v>0</v>
      </c>
      <c r="V508" s="610">
        <f t="shared" si="6"/>
        <v>0</v>
      </c>
      <c r="W508" s="610">
        <f t="shared" si="6"/>
        <v>0</v>
      </c>
      <c r="Z508" s="610"/>
      <c r="AA508" s="610"/>
    </row>
    <row r="509" spans="1:27" ht="12.6" hidden="1" customHeight="1" outlineLevel="1">
      <c r="A509" s="510"/>
      <c r="B509" s="313">
        <v>2002</v>
      </c>
      <c r="C509" s="610">
        <f t="shared" si="6"/>
        <v>0</v>
      </c>
      <c r="D509" s="610">
        <f t="shared" si="6"/>
        <v>0</v>
      </c>
      <c r="E509" s="610">
        <f t="shared" si="6"/>
        <v>0</v>
      </c>
      <c r="F509" s="610">
        <f t="shared" si="6"/>
        <v>0</v>
      </c>
      <c r="G509" s="610">
        <f t="shared" si="6"/>
        <v>0</v>
      </c>
      <c r="H509" s="610">
        <f t="shared" si="6"/>
        <v>0</v>
      </c>
      <c r="I509" s="610">
        <f t="shared" si="6"/>
        <v>0</v>
      </c>
      <c r="J509" s="610">
        <f t="shared" si="6"/>
        <v>0</v>
      </c>
      <c r="K509" s="610">
        <f t="shared" si="6"/>
        <v>0</v>
      </c>
      <c r="L509" s="610">
        <f t="shared" si="6"/>
        <v>0</v>
      </c>
      <c r="M509" s="610">
        <f t="shared" si="6"/>
        <v>0</v>
      </c>
      <c r="N509" s="610">
        <f t="shared" si="6"/>
        <v>0</v>
      </c>
      <c r="O509" s="610">
        <f t="shared" si="6"/>
        <v>0</v>
      </c>
      <c r="P509" s="610">
        <f t="shared" si="6"/>
        <v>0</v>
      </c>
      <c r="Q509" s="610">
        <f t="shared" si="6"/>
        <v>0</v>
      </c>
      <c r="R509" s="610">
        <f t="shared" si="6"/>
        <v>0</v>
      </c>
      <c r="S509" s="610">
        <f t="shared" si="6"/>
        <v>0</v>
      </c>
      <c r="T509" s="610">
        <f t="shared" si="6"/>
        <v>0</v>
      </c>
      <c r="U509" s="610">
        <f t="shared" si="6"/>
        <v>0</v>
      </c>
      <c r="V509" s="610">
        <f t="shared" si="6"/>
        <v>0</v>
      </c>
      <c r="W509" s="610">
        <f t="shared" si="6"/>
        <v>0</v>
      </c>
      <c r="Z509" s="610"/>
      <c r="AA509" s="610"/>
    </row>
    <row r="510" spans="1:27" ht="12.6" hidden="1" customHeight="1" outlineLevel="1">
      <c r="A510" s="510"/>
      <c r="B510" s="313">
        <v>2003</v>
      </c>
      <c r="C510" s="610">
        <f t="shared" si="6"/>
        <v>0</v>
      </c>
      <c r="D510" s="610">
        <f t="shared" si="6"/>
        <v>0</v>
      </c>
      <c r="E510" s="610">
        <f t="shared" si="6"/>
        <v>0</v>
      </c>
      <c r="F510" s="610">
        <f t="shared" si="6"/>
        <v>0</v>
      </c>
      <c r="G510" s="610">
        <f t="shared" si="6"/>
        <v>0</v>
      </c>
      <c r="H510" s="610">
        <f t="shared" si="6"/>
        <v>0</v>
      </c>
      <c r="I510" s="610">
        <f t="shared" si="6"/>
        <v>0</v>
      </c>
      <c r="J510" s="610">
        <f t="shared" si="6"/>
        <v>0</v>
      </c>
      <c r="K510" s="610">
        <f t="shared" si="6"/>
        <v>0</v>
      </c>
      <c r="L510" s="610">
        <f t="shared" si="6"/>
        <v>0</v>
      </c>
      <c r="M510" s="610">
        <f t="shared" si="6"/>
        <v>0</v>
      </c>
      <c r="N510" s="610">
        <f t="shared" si="6"/>
        <v>0</v>
      </c>
      <c r="O510" s="610">
        <f t="shared" si="6"/>
        <v>0</v>
      </c>
      <c r="P510" s="610">
        <f t="shared" si="6"/>
        <v>0</v>
      </c>
      <c r="Q510" s="610">
        <f t="shared" si="6"/>
        <v>0</v>
      </c>
      <c r="R510" s="610">
        <f t="shared" si="6"/>
        <v>0</v>
      </c>
      <c r="S510" s="610">
        <f t="shared" si="6"/>
        <v>0</v>
      </c>
      <c r="T510" s="610">
        <f t="shared" si="6"/>
        <v>0</v>
      </c>
      <c r="U510" s="610">
        <f t="shared" si="6"/>
        <v>0</v>
      </c>
      <c r="V510" s="610">
        <f t="shared" si="6"/>
        <v>0</v>
      </c>
      <c r="W510" s="610">
        <f t="shared" si="6"/>
        <v>0</v>
      </c>
      <c r="Z510" s="610"/>
      <c r="AA510" s="610"/>
    </row>
    <row r="511" spans="1:27" ht="12.6" hidden="1" customHeight="1" outlineLevel="1">
      <c r="A511" s="510"/>
      <c r="B511" s="313">
        <v>2004</v>
      </c>
      <c r="C511" s="610">
        <f t="shared" si="6"/>
        <v>0</v>
      </c>
      <c r="D511" s="610">
        <f t="shared" si="6"/>
        <v>0</v>
      </c>
      <c r="E511" s="610">
        <f t="shared" si="6"/>
        <v>0</v>
      </c>
      <c r="F511" s="610">
        <f t="shared" si="6"/>
        <v>0</v>
      </c>
      <c r="G511" s="610">
        <f t="shared" si="6"/>
        <v>0</v>
      </c>
      <c r="H511" s="610">
        <f t="shared" si="6"/>
        <v>0</v>
      </c>
      <c r="I511" s="610">
        <f t="shared" si="6"/>
        <v>0</v>
      </c>
      <c r="J511" s="610">
        <f t="shared" si="6"/>
        <v>0</v>
      </c>
      <c r="K511" s="610">
        <f t="shared" si="6"/>
        <v>0</v>
      </c>
      <c r="L511" s="610">
        <f t="shared" si="6"/>
        <v>0</v>
      </c>
      <c r="M511" s="610">
        <f t="shared" si="6"/>
        <v>0</v>
      </c>
      <c r="N511" s="610">
        <f t="shared" si="6"/>
        <v>0</v>
      </c>
      <c r="O511" s="610">
        <f t="shared" si="6"/>
        <v>0</v>
      </c>
      <c r="P511" s="610">
        <f t="shared" si="6"/>
        <v>0</v>
      </c>
      <c r="Q511" s="610">
        <f t="shared" si="6"/>
        <v>0</v>
      </c>
      <c r="R511" s="610">
        <f t="shared" si="6"/>
        <v>0</v>
      </c>
      <c r="S511" s="610">
        <f t="shared" si="6"/>
        <v>0</v>
      </c>
      <c r="T511" s="610">
        <f t="shared" si="6"/>
        <v>0</v>
      </c>
      <c r="U511" s="610">
        <f t="shared" si="6"/>
        <v>0</v>
      </c>
      <c r="V511" s="610">
        <f t="shared" si="6"/>
        <v>0</v>
      </c>
      <c r="W511" s="610">
        <f t="shared" si="6"/>
        <v>0</v>
      </c>
      <c r="Z511" s="610"/>
      <c r="AA511" s="610"/>
    </row>
    <row r="512" spans="1:27" ht="12.6" hidden="1" customHeight="1" outlineLevel="1">
      <c r="A512" s="512"/>
      <c r="B512" s="317">
        <v>2005</v>
      </c>
      <c r="C512" s="610">
        <f t="shared" si="6"/>
        <v>0</v>
      </c>
      <c r="D512" s="610">
        <f t="shared" si="6"/>
        <v>0</v>
      </c>
      <c r="E512" s="610">
        <f t="shared" si="6"/>
        <v>0</v>
      </c>
      <c r="F512" s="610">
        <f t="shared" si="6"/>
        <v>0</v>
      </c>
      <c r="G512" s="610">
        <f t="shared" si="6"/>
        <v>0</v>
      </c>
      <c r="H512" s="610">
        <f t="shared" si="6"/>
        <v>0</v>
      </c>
      <c r="I512" s="610">
        <f t="shared" si="6"/>
        <v>0</v>
      </c>
      <c r="J512" s="610">
        <f t="shared" si="6"/>
        <v>0</v>
      </c>
      <c r="K512" s="610">
        <f t="shared" si="6"/>
        <v>0</v>
      </c>
      <c r="L512" s="610">
        <f t="shared" si="6"/>
        <v>0</v>
      </c>
      <c r="M512" s="610">
        <f t="shared" si="6"/>
        <v>0</v>
      </c>
      <c r="N512" s="610">
        <f t="shared" si="6"/>
        <v>0</v>
      </c>
      <c r="O512" s="610">
        <f t="shared" si="6"/>
        <v>0</v>
      </c>
      <c r="P512" s="610">
        <f t="shared" si="6"/>
        <v>0</v>
      </c>
      <c r="Q512" s="610">
        <f t="shared" si="6"/>
        <v>0</v>
      </c>
      <c r="R512" s="610">
        <f t="shared" si="6"/>
        <v>0</v>
      </c>
      <c r="S512" s="610">
        <f t="shared" si="6"/>
        <v>0</v>
      </c>
      <c r="T512" s="610">
        <f t="shared" si="6"/>
        <v>0</v>
      </c>
      <c r="U512" s="610">
        <f t="shared" si="6"/>
        <v>0</v>
      </c>
      <c r="V512" s="610">
        <f t="shared" si="6"/>
        <v>0</v>
      </c>
      <c r="W512" s="610">
        <f t="shared" si="6"/>
        <v>0</v>
      </c>
      <c r="Z512" s="610"/>
      <c r="AA512" s="610"/>
    </row>
    <row r="513" spans="1:27" ht="12.6" hidden="1" customHeight="1" outlineLevel="1">
      <c r="A513" s="510" t="s">
        <v>33</v>
      </c>
      <c r="B513" s="318">
        <v>2001</v>
      </c>
      <c r="C513" s="610">
        <f t="shared" ref="C513:W517" si="7">MAX(C194,C209,C214,C219,C224,C229,C234,C239,C244,C249,C254,C259,C269,C274,C279,C284,C289,C294,C299,C304,C309,C314,C319,C324,C329,C344,C349,C354,C359,C364)</f>
        <v>0</v>
      </c>
      <c r="D513" s="610">
        <f t="shared" si="7"/>
        <v>0</v>
      </c>
      <c r="E513" s="610">
        <f t="shared" si="7"/>
        <v>0</v>
      </c>
      <c r="F513" s="610">
        <f t="shared" si="7"/>
        <v>0</v>
      </c>
      <c r="G513" s="610">
        <f t="shared" si="7"/>
        <v>0</v>
      </c>
      <c r="H513" s="610">
        <f t="shared" si="7"/>
        <v>0</v>
      </c>
      <c r="I513" s="610">
        <f t="shared" si="7"/>
        <v>0</v>
      </c>
      <c r="J513" s="610">
        <f t="shared" si="7"/>
        <v>0</v>
      </c>
      <c r="K513" s="610">
        <f t="shared" si="7"/>
        <v>0</v>
      </c>
      <c r="L513" s="610">
        <f t="shared" si="7"/>
        <v>0</v>
      </c>
      <c r="M513" s="610">
        <f t="shared" si="7"/>
        <v>0</v>
      </c>
      <c r="N513" s="610">
        <f t="shared" si="7"/>
        <v>0</v>
      </c>
      <c r="O513" s="610">
        <f t="shared" si="7"/>
        <v>0</v>
      </c>
      <c r="P513" s="610">
        <f t="shared" si="7"/>
        <v>0</v>
      </c>
      <c r="Q513" s="610">
        <f t="shared" si="7"/>
        <v>0</v>
      </c>
      <c r="R513" s="610">
        <f t="shared" si="7"/>
        <v>0</v>
      </c>
      <c r="S513" s="610">
        <f t="shared" si="7"/>
        <v>0</v>
      </c>
      <c r="T513" s="610">
        <f t="shared" si="7"/>
        <v>0</v>
      </c>
      <c r="U513" s="610">
        <f t="shared" si="7"/>
        <v>0</v>
      </c>
      <c r="V513" s="610">
        <f t="shared" si="7"/>
        <v>0</v>
      </c>
      <c r="W513" s="610">
        <f t="shared" si="7"/>
        <v>0</v>
      </c>
      <c r="Z513" s="610"/>
      <c r="AA513" s="610"/>
    </row>
    <row r="514" spans="1:27" ht="12.6" hidden="1" customHeight="1" outlineLevel="1">
      <c r="A514" s="510"/>
      <c r="B514" s="313">
        <v>2002</v>
      </c>
      <c r="C514" s="610">
        <f t="shared" si="7"/>
        <v>0</v>
      </c>
      <c r="D514" s="610">
        <f t="shared" si="7"/>
        <v>0</v>
      </c>
      <c r="E514" s="610">
        <f t="shared" si="7"/>
        <v>0</v>
      </c>
      <c r="F514" s="610">
        <f t="shared" si="7"/>
        <v>0</v>
      </c>
      <c r="G514" s="610">
        <f t="shared" si="7"/>
        <v>0</v>
      </c>
      <c r="H514" s="610">
        <f t="shared" si="7"/>
        <v>0</v>
      </c>
      <c r="I514" s="610">
        <f t="shared" si="7"/>
        <v>0</v>
      </c>
      <c r="J514" s="610">
        <f t="shared" si="7"/>
        <v>0</v>
      </c>
      <c r="K514" s="610">
        <f t="shared" si="7"/>
        <v>0</v>
      </c>
      <c r="L514" s="610">
        <f t="shared" si="7"/>
        <v>0</v>
      </c>
      <c r="M514" s="610">
        <f t="shared" si="7"/>
        <v>0</v>
      </c>
      <c r="N514" s="610">
        <f t="shared" si="7"/>
        <v>0</v>
      </c>
      <c r="O514" s="610">
        <f t="shared" si="7"/>
        <v>0</v>
      </c>
      <c r="P514" s="610">
        <f t="shared" si="7"/>
        <v>0</v>
      </c>
      <c r="Q514" s="610">
        <f t="shared" si="7"/>
        <v>0</v>
      </c>
      <c r="R514" s="610">
        <f t="shared" si="7"/>
        <v>0</v>
      </c>
      <c r="S514" s="610">
        <f t="shared" si="7"/>
        <v>0</v>
      </c>
      <c r="T514" s="610">
        <f t="shared" si="7"/>
        <v>0</v>
      </c>
      <c r="U514" s="610">
        <f t="shared" si="7"/>
        <v>0</v>
      </c>
      <c r="V514" s="610">
        <f t="shared" si="7"/>
        <v>0</v>
      </c>
      <c r="W514" s="610">
        <f t="shared" si="7"/>
        <v>0</v>
      </c>
      <c r="Z514" s="610"/>
      <c r="AA514" s="610"/>
    </row>
    <row r="515" spans="1:27" ht="12.6" hidden="1" customHeight="1" outlineLevel="1">
      <c r="A515" s="510"/>
      <c r="B515" s="313">
        <v>2003</v>
      </c>
      <c r="C515" s="610">
        <f t="shared" si="7"/>
        <v>0</v>
      </c>
      <c r="D515" s="610">
        <f t="shared" si="7"/>
        <v>0</v>
      </c>
      <c r="E515" s="610">
        <f t="shared" si="7"/>
        <v>0</v>
      </c>
      <c r="F515" s="610">
        <f t="shared" si="7"/>
        <v>0</v>
      </c>
      <c r="G515" s="610">
        <f t="shared" si="7"/>
        <v>0</v>
      </c>
      <c r="H515" s="610">
        <f t="shared" si="7"/>
        <v>0</v>
      </c>
      <c r="I515" s="610">
        <f t="shared" si="7"/>
        <v>0</v>
      </c>
      <c r="J515" s="610">
        <f t="shared" si="7"/>
        <v>0</v>
      </c>
      <c r="K515" s="610">
        <f t="shared" si="7"/>
        <v>0</v>
      </c>
      <c r="L515" s="610">
        <f t="shared" si="7"/>
        <v>0</v>
      </c>
      <c r="M515" s="610">
        <f t="shared" si="7"/>
        <v>0</v>
      </c>
      <c r="N515" s="610">
        <f t="shared" si="7"/>
        <v>0</v>
      </c>
      <c r="O515" s="610">
        <f t="shared" si="7"/>
        <v>0</v>
      </c>
      <c r="P515" s="610">
        <f t="shared" si="7"/>
        <v>0</v>
      </c>
      <c r="Q515" s="610">
        <f t="shared" si="7"/>
        <v>0</v>
      </c>
      <c r="R515" s="610">
        <f t="shared" si="7"/>
        <v>0</v>
      </c>
      <c r="S515" s="610">
        <f t="shared" si="7"/>
        <v>0</v>
      </c>
      <c r="T515" s="610">
        <f t="shared" si="7"/>
        <v>0</v>
      </c>
      <c r="U515" s="610">
        <f t="shared" si="7"/>
        <v>0</v>
      </c>
      <c r="V515" s="610">
        <f t="shared" si="7"/>
        <v>0</v>
      </c>
      <c r="W515" s="610">
        <f t="shared" si="7"/>
        <v>0</v>
      </c>
      <c r="Z515" s="610"/>
      <c r="AA515" s="610"/>
    </row>
    <row r="516" spans="1:27" ht="12.6" hidden="1" customHeight="1" outlineLevel="1">
      <c r="A516" s="510"/>
      <c r="B516" s="313">
        <v>2004</v>
      </c>
      <c r="C516" s="610">
        <f t="shared" si="7"/>
        <v>0</v>
      </c>
      <c r="D516" s="610">
        <f t="shared" si="7"/>
        <v>0</v>
      </c>
      <c r="E516" s="610">
        <f t="shared" si="7"/>
        <v>0</v>
      </c>
      <c r="F516" s="610">
        <f t="shared" si="7"/>
        <v>0</v>
      </c>
      <c r="G516" s="610">
        <f t="shared" si="7"/>
        <v>0</v>
      </c>
      <c r="H516" s="610">
        <f t="shared" si="7"/>
        <v>0</v>
      </c>
      <c r="I516" s="610">
        <f t="shared" si="7"/>
        <v>0</v>
      </c>
      <c r="J516" s="610">
        <f t="shared" si="7"/>
        <v>0</v>
      </c>
      <c r="K516" s="610">
        <f t="shared" si="7"/>
        <v>0</v>
      </c>
      <c r="L516" s="610">
        <f t="shared" si="7"/>
        <v>0</v>
      </c>
      <c r="M516" s="610">
        <f t="shared" si="7"/>
        <v>0</v>
      </c>
      <c r="N516" s="610">
        <f t="shared" si="7"/>
        <v>0</v>
      </c>
      <c r="O516" s="610">
        <f t="shared" si="7"/>
        <v>0</v>
      </c>
      <c r="P516" s="610">
        <f t="shared" si="7"/>
        <v>0</v>
      </c>
      <c r="Q516" s="610">
        <f t="shared" si="7"/>
        <v>0</v>
      </c>
      <c r="R516" s="610">
        <f t="shared" si="7"/>
        <v>0</v>
      </c>
      <c r="S516" s="610">
        <f t="shared" si="7"/>
        <v>0</v>
      </c>
      <c r="T516" s="610">
        <f t="shared" si="7"/>
        <v>0</v>
      </c>
      <c r="U516" s="610">
        <f t="shared" si="7"/>
        <v>0</v>
      </c>
      <c r="V516" s="610">
        <f t="shared" si="7"/>
        <v>0</v>
      </c>
      <c r="W516" s="610">
        <f t="shared" si="7"/>
        <v>0</v>
      </c>
      <c r="Z516" s="610"/>
      <c r="AA516" s="610"/>
    </row>
    <row r="517" spans="1:27" ht="12.6" hidden="1" customHeight="1" outlineLevel="1">
      <c r="A517" s="512"/>
      <c r="B517" s="317">
        <v>2005</v>
      </c>
      <c r="C517" s="610">
        <f t="shared" si="7"/>
        <v>0</v>
      </c>
      <c r="D517" s="610">
        <f t="shared" si="7"/>
        <v>0</v>
      </c>
      <c r="E517" s="610">
        <f t="shared" si="7"/>
        <v>0</v>
      </c>
      <c r="F517" s="610">
        <f t="shared" si="7"/>
        <v>0</v>
      </c>
      <c r="G517" s="610">
        <f t="shared" si="7"/>
        <v>0</v>
      </c>
      <c r="H517" s="610">
        <f t="shared" si="7"/>
        <v>0</v>
      </c>
      <c r="I517" s="610">
        <f t="shared" si="7"/>
        <v>0</v>
      </c>
      <c r="J517" s="610">
        <f t="shared" si="7"/>
        <v>0</v>
      </c>
      <c r="K517" s="610">
        <f t="shared" si="7"/>
        <v>0</v>
      </c>
      <c r="L517" s="610">
        <f t="shared" si="7"/>
        <v>0</v>
      </c>
      <c r="M517" s="610">
        <f t="shared" si="7"/>
        <v>0</v>
      </c>
      <c r="N517" s="610">
        <f t="shared" si="7"/>
        <v>0</v>
      </c>
      <c r="O517" s="610">
        <f t="shared" si="7"/>
        <v>0</v>
      </c>
      <c r="P517" s="610">
        <f t="shared" si="7"/>
        <v>0</v>
      </c>
      <c r="Q517" s="610">
        <f t="shared" si="7"/>
        <v>0</v>
      </c>
      <c r="R517" s="610">
        <f t="shared" si="7"/>
        <v>0</v>
      </c>
      <c r="S517" s="610">
        <f t="shared" si="7"/>
        <v>0</v>
      </c>
      <c r="T517" s="610">
        <f t="shared" si="7"/>
        <v>0</v>
      </c>
      <c r="U517" s="610">
        <f t="shared" si="7"/>
        <v>0</v>
      </c>
      <c r="V517" s="610">
        <f t="shared" si="7"/>
        <v>0</v>
      </c>
      <c r="W517" s="610">
        <f t="shared" si="7"/>
        <v>0</v>
      </c>
      <c r="Z517" s="610"/>
      <c r="AA517" s="610"/>
    </row>
    <row r="518" spans="1:27" ht="12.6" hidden="1" customHeight="1" outlineLevel="1">
      <c r="A518" s="510" t="s">
        <v>33</v>
      </c>
      <c r="B518" s="318">
        <v>2001</v>
      </c>
      <c r="C518" s="610">
        <f t="shared" ref="C518:W522" si="8">MAX(C369,C374,C379,C384,C389,C394,C399,C404,C414,C419,C424,C429,C434,C439,C444,C449,C454,C459,C464)</f>
        <v>0</v>
      </c>
      <c r="D518" s="610">
        <f t="shared" si="8"/>
        <v>0</v>
      </c>
      <c r="E518" s="610">
        <f t="shared" si="8"/>
        <v>0</v>
      </c>
      <c r="F518" s="610">
        <f t="shared" si="8"/>
        <v>0</v>
      </c>
      <c r="G518" s="610">
        <f t="shared" si="8"/>
        <v>0</v>
      </c>
      <c r="H518" s="610">
        <f t="shared" si="8"/>
        <v>0</v>
      </c>
      <c r="I518" s="610">
        <f t="shared" si="8"/>
        <v>0</v>
      </c>
      <c r="J518" s="610">
        <f t="shared" si="8"/>
        <v>0</v>
      </c>
      <c r="K518" s="610">
        <f t="shared" si="8"/>
        <v>0</v>
      </c>
      <c r="L518" s="610">
        <f t="shared" si="8"/>
        <v>0</v>
      </c>
      <c r="M518" s="610">
        <f t="shared" si="8"/>
        <v>0</v>
      </c>
      <c r="N518" s="610">
        <f t="shared" si="8"/>
        <v>0</v>
      </c>
      <c r="O518" s="610">
        <f t="shared" si="8"/>
        <v>0</v>
      </c>
      <c r="P518" s="610">
        <f t="shared" si="8"/>
        <v>0</v>
      </c>
      <c r="Q518" s="610">
        <f t="shared" si="8"/>
        <v>0</v>
      </c>
      <c r="R518" s="610">
        <f t="shared" si="8"/>
        <v>0</v>
      </c>
      <c r="S518" s="610">
        <f t="shared" si="8"/>
        <v>0</v>
      </c>
      <c r="T518" s="610">
        <f t="shared" si="8"/>
        <v>0</v>
      </c>
      <c r="U518" s="610">
        <f t="shared" si="8"/>
        <v>0</v>
      </c>
      <c r="V518" s="610">
        <f t="shared" si="8"/>
        <v>0</v>
      </c>
      <c r="W518" s="610">
        <f t="shared" si="8"/>
        <v>0</v>
      </c>
      <c r="Z518" s="610"/>
      <c r="AA518" s="610"/>
    </row>
    <row r="519" spans="1:27" ht="12.6" hidden="1" customHeight="1" outlineLevel="1">
      <c r="A519" s="510"/>
      <c r="B519" s="313">
        <v>2002</v>
      </c>
      <c r="C519" s="610">
        <f t="shared" si="8"/>
        <v>0</v>
      </c>
      <c r="D519" s="610">
        <f t="shared" si="8"/>
        <v>0</v>
      </c>
      <c r="E519" s="610">
        <f t="shared" si="8"/>
        <v>0</v>
      </c>
      <c r="F519" s="610">
        <f t="shared" si="8"/>
        <v>0</v>
      </c>
      <c r="G519" s="610">
        <f t="shared" si="8"/>
        <v>0</v>
      </c>
      <c r="H519" s="610">
        <f t="shared" si="8"/>
        <v>0</v>
      </c>
      <c r="I519" s="610">
        <f t="shared" si="8"/>
        <v>0</v>
      </c>
      <c r="J519" s="610">
        <f t="shared" si="8"/>
        <v>0</v>
      </c>
      <c r="K519" s="610">
        <f t="shared" si="8"/>
        <v>0</v>
      </c>
      <c r="L519" s="610">
        <f t="shared" si="8"/>
        <v>0</v>
      </c>
      <c r="M519" s="610">
        <f t="shared" si="8"/>
        <v>0</v>
      </c>
      <c r="N519" s="610">
        <f t="shared" si="8"/>
        <v>0</v>
      </c>
      <c r="O519" s="610">
        <f t="shared" si="8"/>
        <v>0</v>
      </c>
      <c r="P519" s="610">
        <f t="shared" si="8"/>
        <v>0</v>
      </c>
      <c r="Q519" s="610">
        <f t="shared" si="8"/>
        <v>0</v>
      </c>
      <c r="R519" s="610">
        <f t="shared" si="8"/>
        <v>0</v>
      </c>
      <c r="S519" s="610">
        <f t="shared" si="8"/>
        <v>0</v>
      </c>
      <c r="T519" s="610">
        <f t="shared" si="8"/>
        <v>0</v>
      </c>
      <c r="U519" s="610">
        <f t="shared" si="8"/>
        <v>0</v>
      </c>
      <c r="V519" s="610">
        <f t="shared" si="8"/>
        <v>0</v>
      </c>
      <c r="W519" s="610">
        <f t="shared" si="8"/>
        <v>0</v>
      </c>
      <c r="Z519" s="610"/>
      <c r="AA519" s="610"/>
    </row>
    <row r="520" spans="1:27" ht="12.6" hidden="1" customHeight="1" outlineLevel="1">
      <c r="A520" s="510"/>
      <c r="B520" s="313">
        <v>2003</v>
      </c>
      <c r="C520" s="610">
        <f t="shared" si="8"/>
        <v>0</v>
      </c>
      <c r="D520" s="610">
        <f t="shared" si="8"/>
        <v>0</v>
      </c>
      <c r="E520" s="610">
        <f t="shared" si="8"/>
        <v>0</v>
      </c>
      <c r="F520" s="610">
        <f t="shared" si="8"/>
        <v>0</v>
      </c>
      <c r="G520" s="610">
        <f t="shared" si="8"/>
        <v>0</v>
      </c>
      <c r="H520" s="610">
        <f t="shared" si="8"/>
        <v>0</v>
      </c>
      <c r="I520" s="610">
        <f t="shared" si="8"/>
        <v>0</v>
      </c>
      <c r="J520" s="610">
        <f t="shared" si="8"/>
        <v>0</v>
      </c>
      <c r="K520" s="610">
        <f t="shared" si="8"/>
        <v>0</v>
      </c>
      <c r="L520" s="610">
        <f t="shared" si="8"/>
        <v>0</v>
      </c>
      <c r="M520" s="610">
        <f t="shared" si="8"/>
        <v>0</v>
      </c>
      <c r="N520" s="610">
        <f t="shared" si="8"/>
        <v>0</v>
      </c>
      <c r="O520" s="610">
        <f t="shared" si="8"/>
        <v>0</v>
      </c>
      <c r="P520" s="610">
        <f t="shared" si="8"/>
        <v>0</v>
      </c>
      <c r="Q520" s="610">
        <f t="shared" si="8"/>
        <v>0</v>
      </c>
      <c r="R520" s="610">
        <f t="shared" si="8"/>
        <v>0</v>
      </c>
      <c r="S520" s="610">
        <f t="shared" si="8"/>
        <v>0</v>
      </c>
      <c r="T520" s="610">
        <f t="shared" si="8"/>
        <v>0</v>
      </c>
      <c r="U520" s="610">
        <f t="shared" si="8"/>
        <v>0</v>
      </c>
      <c r="V520" s="610">
        <f t="shared" si="8"/>
        <v>0</v>
      </c>
      <c r="W520" s="610">
        <f t="shared" si="8"/>
        <v>0</v>
      </c>
      <c r="Z520" s="610"/>
      <c r="AA520" s="610"/>
    </row>
    <row r="521" spans="1:27" ht="12.6" hidden="1" customHeight="1" outlineLevel="1">
      <c r="A521" s="510"/>
      <c r="B521" s="313">
        <v>2004</v>
      </c>
      <c r="C521" s="610">
        <f t="shared" si="8"/>
        <v>0</v>
      </c>
      <c r="D521" s="610">
        <f t="shared" si="8"/>
        <v>0</v>
      </c>
      <c r="E521" s="610">
        <f t="shared" si="8"/>
        <v>0</v>
      </c>
      <c r="F521" s="610">
        <f t="shared" si="8"/>
        <v>0</v>
      </c>
      <c r="G521" s="610">
        <f t="shared" si="8"/>
        <v>0</v>
      </c>
      <c r="H521" s="610">
        <f t="shared" si="8"/>
        <v>0</v>
      </c>
      <c r="I521" s="610">
        <f t="shared" si="8"/>
        <v>0</v>
      </c>
      <c r="J521" s="610">
        <f t="shared" si="8"/>
        <v>0</v>
      </c>
      <c r="K521" s="610">
        <f t="shared" si="8"/>
        <v>0</v>
      </c>
      <c r="L521" s="610">
        <f t="shared" si="8"/>
        <v>0</v>
      </c>
      <c r="M521" s="610">
        <f t="shared" si="8"/>
        <v>0</v>
      </c>
      <c r="N521" s="610">
        <f t="shared" si="8"/>
        <v>0</v>
      </c>
      <c r="O521" s="610">
        <f t="shared" si="8"/>
        <v>0</v>
      </c>
      <c r="P521" s="610">
        <f t="shared" si="8"/>
        <v>0</v>
      </c>
      <c r="Q521" s="610">
        <f t="shared" si="8"/>
        <v>0</v>
      </c>
      <c r="R521" s="610">
        <f t="shared" si="8"/>
        <v>0</v>
      </c>
      <c r="S521" s="610">
        <f t="shared" si="8"/>
        <v>0</v>
      </c>
      <c r="T521" s="610">
        <f t="shared" si="8"/>
        <v>0</v>
      </c>
      <c r="U521" s="610">
        <f t="shared" si="8"/>
        <v>0</v>
      </c>
      <c r="V521" s="610">
        <f t="shared" si="8"/>
        <v>0</v>
      </c>
      <c r="W521" s="610">
        <f t="shared" si="8"/>
        <v>0</v>
      </c>
      <c r="Z521" s="610"/>
      <c r="AA521" s="610"/>
    </row>
    <row r="522" spans="1:27" ht="12.6" hidden="1" customHeight="1" outlineLevel="1">
      <c r="A522" s="512"/>
      <c r="B522" s="317">
        <v>2005</v>
      </c>
      <c r="C522" s="610">
        <f t="shared" si="8"/>
        <v>0</v>
      </c>
      <c r="D522" s="610">
        <f t="shared" si="8"/>
        <v>0</v>
      </c>
      <c r="E522" s="610">
        <f t="shared" si="8"/>
        <v>0</v>
      </c>
      <c r="F522" s="610">
        <f t="shared" si="8"/>
        <v>0</v>
      </c>
      <c r="G522" s="610">
        <f t="shared" si="8"/>
        <v>0</v>
      </c>
      <c r="H522" s="610">
        <f t="shared" si="8"/>
        <v>0</v>
      </c>
      <c r="I522" s="610">
        <f t="shared" si="8"/>
        <v>0</v>
      </c>
      <c r="J522" s="610">
        <f t="shared" si="8"/>
        <v>0</v>
      </c>
      <c r="K522" s="610">
        <f t="shared" si="8"/>
        <v>0</v>
      </c>
      <c r="L522" s="610">
        <f t="shared" si="8"/>
        <v>0</v>
      </c>
      <c r="M522" s="610">
        <f t="shared" si="8"/>
        <v>0</v>
      </c>
      <c r="N522" s="610">
        <f t="shared" si="8"/>
        <v>0</v>
      </c>
      <c r="O522" s="610">
        <f t="shared" si="8"/>
        <v>0</v>
      </c>
      <c r="P522" s="610">
        <f t="shared" si="8"/>
        <v>0</v>
      </c>
      <c r="Q522" s="610">
        <f t="shared" si="8"/>
        <v>0</v>
      </c>
      <c r="R522" s="610">
        <f t="shared" si="8"/>
        <v>0</v>
      </c>
      <c r="S522" s="610">
        <f t="shared" si="8"/>
        <v>0</v>
      </c>
      <c r="T522" s="610">
        <f t="shared" si="8"/>
        <v>0</v>
      </c>
      <c r="U522" s="610">
        <f t="shared" si="8"/>
        <v>0</v>
      </c>
      <c r="V522" s="610">
        <f t="shared" si="8"/>
        <v>0</v>
      </c>
      <c r="W522" s="610">
        <f t="shared" si="8"/>
        <v>0</v>
      </c>
      <c r="Z522" s="610"/>
      <c r="AA522" s="610"/>
    </row>
    <row r="523" spans="1:27" ht="12.6" hidden="1" customHeight="1" outlineLevel="1">
      <c r="A523" s="515" t="s">
        <v>33</v>
      </c>
      <c r="B523" s="611">
        <v>2001</v>
      </c>
      <c r="C523" s="612">
        <f t="shared" ref="C523:W527" si="9">MAX(C508,C513,C518)</f>
        <v>0</v>
      </c>
      <c r="D523" s="612">
        <f t="shared" si="9"/>
        <v>0</v>
      </c>
      <c r="E523" s="612">
        <f t="shared" si="9"/>
        <v>0</v>
      </c>
      <c r="F523" s="612">
        <f t="shared" si="9"/>
        <v>0</v>
      </c>
      <c r="G523" s="612">
        <f t="shared" si="9"/>
        <v>0</v>
      </c>
      <c r="H523" s="612">
        <f t="shared" si="9"/>
        <v>0</v>
      </c>
      <c r="I523" s="612">
        <f t="shared" si="9"/>
        <v>0</v>
      </c>
      <c r="J523" s="612">
        <f t="shared" si="9"/>
        <v>0</v>
      </c>
      <c r="K523" s="612">
        <f t="shared" si="9"/>
        <v>0</v>
      </c>
      <c r="L523" s="612">
        <f t="shared" si="9"/>
        <v>0</v>
      </c>
      <c r="M523" s="612">
        <f t="shared" si="9"/>
        <v>0</v>
      </c>
      <c r="N523" s="612">
        <f t="shared" si="9"/>
        <v>0</v>
      </c>
      <c r="O523" s="612">
        <f t="shared" si="9"/>
        <v>0</v>
      </c>
      <c r="P523" s="612">
        <f t="shared" si="9"/>
        <v>0</v>
      </c>
      <c r="Q523" s="612">
        <f t="shared" si="9"/>
        <v>0</v>
      </c>
      <c r="R523" s="612">
        <f t="shared" si="9"/>
        <v>0</v>
      </c>
      <c r="S523" s="612">
        <f t="shared" si="9"/>
        <v>0</v>
      </c>
      <c r="T523" s="612">
        <f t="shared" si="9"/>
        <v>0</v>
      </c>
      <c r="U523" s="612">
        <f t="shared" si="9"/>
        <v>0</v>
      </c>
      <c r="V523" s="612">
        <f t="shared" si="9"/>
        <v>0</v>
      </c>
      <c r="W523" s="612">
        <f t="shared" si="9"/>
        <v>0</v>
      </c>
      <c r="Z523" s="612"/>
      <c r="AA523" s="612"/>
    </row>
    <row r="524" spans="1:27" ht="12.6" hidden="1" customHeight="1" outlineLevel="1">
      <c r="A524" s="515" t="s">
        <v>33</v>
      </c>
      <c r="B524" s="611">
        <v>2002</v>
      </c>
      <c r="C524" s="612">
        <f t="shared" si="9"/>
        <v>0</v>
      </c>
      <c r="D524" s="612">
        <f t="shared" si="9"/>
        <v>0</v>
      </c>
      <c r="E524" s="612">
        <f t="shared" si="9"/>
        <v>0</v>
      </c>
      <c r="F524" s="612">
        <f t="shared" si="9"/>
        <v>0</v>
      </c>
      <c r="G524" s="612">
        <f t="shared" si="9"/>
        <v>0</v>
      </c>
      <c r="H524" s="612">
        <f t="shared" si="9"/>
        <v>0</v>
      </c>
      <c r="I524" s="612">
        <f t="shared" si="9"/>
        <v>0</v>
      </c>
      <c r="J524" s="612">
        <f t="shared" si="9"/>
        <v>0</v>
      </c>
      <c r="K524" s="612">
        <f t="shared" si="9"/>
        <v>0</v>
      </c>
      <c r="L524" s="612">
        <f t="shared" si="9"/>
        <v>0</v>
      </c>
      <c r="M524" s="612">
        <f t="shared" si="9"/>
        <v>0</v>
      </c>
      <c r="N524" s="612">
        <f t="shared" si="9"/>
        <v>0</v>
      </c>
      <c r="O524" s="612">
        <f t="shared" si="9"/>
        <v>0</v>
      </c>
      <c r="P524" s="612">
        <f t="shared" si="9"/>
        <v>0</v>
      </c>
      <c r="Q524" s="612">
        <f t="shared" si="9"/>
        <v>0</v>
      </c>
      <c r="R524" s="612">
        <f t="shared" si="9"/>
        <v>0</v>
      </c>
      <c r="S524" s="612">
        <f t="shared" si="9"/>
        <v>0</v>
      </c>
      <c r="T524" s="612">
        <f t="shared" si="9"/>
        <v>0</v>
      </c>
      <c r="U524" s="612">
        <f t="shared" si="9"/>
        <v>0</v>
      </c>
      <c r="V524" s="612">
        <f t="shared" si="9"/>
        <v>0</v>
      </c>
      <c r="W524" s="612">
        <f t="shared" si="9"/>
        <v>0</v>
      </c>
      <c r="Z524" s="612"/>
      <c r="AA524" s="612"/>
    </row>
    <row r="525" spans="1:27" ht="12.6" hidden="1" customHeight="1" outlineLevel="1">
      <c r="A525" s="515" t="s">
        <v>33</v>
      </c>
      <c r="B525" s="611">
        <v>2003</v>
      </c>
      <c r="C525" s="612">
        <f t="shared" si="9"/>
        <v>0</v>
      </c>
      <c r="D525" s="612">
        <f t="shared" si="9"/>
        <v>0</v>
      </c>
      <c r="E525" s="612">
        <f t="shared" si="9"/>
        <v>0</v>
      </c>
      <c r="F525" s="612">
        <f t="shared" si="9"/>
        <v>0</v>
      </c>
      <c r="G525" s="612">
        <f t="shared" si="9"/>
        <v>0</v>
      </c>
      <c r="H525" s="612">
        <f t="shared" si="9"/>
        <v>0</v>
      </c>
      <c r="I525" s="612">
        <f t="shared" si="9"/>
        <v>0</v>
      </c>
      <c r="J525" s="612">
        <f t="shared" si="9"/>
        <v>0</v>
      </c>
      <c r="K525" s="612">
        <f t="shared" si="9"/>
        <v>0</v>
      </c>
      <c r="L525" s="612">
        <f t="shared" si="9"/>
        <v>0</v>
      </c>
      <c r="M525" s="612">
        <f t="shared" si="9"/>
        <v>0</v>
      </c>
      <c r="N525" s="612">
        <f t="shared" si="9"/>
        <v>0</v>
      </c>
      <c r="O525" s="612">
        <f t="shared" si="9"/>
        <v>0</v>
      </c>
      <c r="P525" s="612">
        <f t="shared" si="9"/>
        <v>0</v>
      </c>
      <c r="Q525" s="612">
        <f t="shared" si="9"/>
        <v>0</v>
      </c>
      <c r="R525" s="612">
        <f t="shared" si="9"/>
        <v>0</v>
      </c>
      <c r="S525" s="612">
        <f t="shared" si="9"/>
        <v>0</v>
      </c>
      <c r="T525" s="612">
        <f t="shared" si="9"/>
        <v>0</v>
      </c>
      <c r="U525" s="612">
        <f t="shared" si="9"/>
        <v>0</v>
      </c>
      <c r="V525" s="612">
        <f t="shared" si="9"/>
        <v>0</v>
      </c>
      <c r="W525" s="612">
        <f t="shared" si="9"/>
        <v>0</v>
      </c>
      <c r="Z525" s="612"/>
      <c r="AA525" s="612"/>
    </row>
    <row r="526" spans="1:27" ht="12.6" hidden="1" customHeight="1" outlineLevel="1">
      <c r="A526" s="515" t="s">
        <v>33</v>
      </c>
      <c r="B526" s="611">
        <v>2004</v>
      </c>
      <c r="C526" s="612">
        <f t="shared" si="9"/>
        <v>0</v>
      </c>
      <c r="D526" s="612">
        <f t="shared" si="9"/>
        <v>0</v>
      </c>
      <c r="E526" s="612">
        <f t="shared" si="9"/>
        <v>0</v>
      </c>
      <c r="F526" s="612">
        <f t="shared" si="9"/>
        <v>0</v>
      </c>
      <c r="G526" s="612">
        <f t="shared" si="9"/>
        <v>0</v>
      </c>
      <c r="H526" s="612">
        <f t="shared" si="9"/>
        <v>0</v>
      </c>
      <c r="I526" s="612">
        <f t="shared" si="9"/>
        <v>0</v>
      </c>
      <c r="J526" s="612">
        <f t="shared" si="9"/>
        <v>0</v>
      </c>
      <c r="K526" s="612">
        <f t="shared" si="9"/>
        <v>0</v>
      </c>
      <c r="L526" s="612">
        <f t="shared" si="9"/>
        <v>0</v>
      </c>
      <c r="M526" s="612">
        <f t="shared" si="9"/>
        <v>0</v>
      </c>
      <c r="N526" s="612">
        <f t="shared" si="9"/>
        <v>0</v>
      </c>
      <c r="O526" s="612">
        <f t="shared" si="9"/>
        <v>0</v>
      </c>
      <c r="P526" s="612">
        <f t="shared" si="9"/>
        <v>0</v>
      </c>
      <c r="Q526" s="612">
        <f t="shared" si="9"/>
        <v>0</v>
      </c>
      <c r="R526" s="612">
        <f t="shared" si="9"/>
        <v>0</v>
      </c>
      <c r="S526" s="612">
        <f t="shared" si="9"/>
        <v>0</v>
      </c>
      <c r="T526" s="612">
        <f t="shared" si="9"/>
        <v>0</v>
      </c>
      <c r="U526" s="612">
        <f t="shared" si="9"/>
        <v>0</v>
      </c>
      <c r="V526" s="612">
        <f t="shared" si="9"/>
        <v>0</v>
      </c>
      <c r="W526" s="612">
        <f t="shared" si="9"/>
        <v>0</v>
      </c>
      <c r="Z526" s="612"/>
      <c r="AA526" s="612"/>
    </row>
    <row r="527" spans="1:27" ht="12.6" hidden="1" customHeight="1" outlineLevel="1">
      <c r="A527" s="515" t="s">
        <v>33</v>
      </c>
      <c r="B527" s="611">
        <v>2005</v>
      </c>
      <c r="C527" s="612">
        <f t="shared" si="9"/>
        <v>0</v>
      </c>
      <c r="D527" s="612">
        <f t="shared" si="9"/>
        <v>0</v>
      </c>
      <c r="E527" s="612">
        <f t="shared" si="9"/>
        <v>0</v>
      </c>
      <c r="F527" s="612">
        <f t="shared" si="9"/>
        <v>0</v>
      </c>
      <c r="G527" s="612">
        <f t="shared" si="9"/>
        <v>0</v>
      </c>
      <c r="H527" s="612">
        <f t="shared" si="9"/>
        <v>0</v>
      </c>
      <c r="I527" s="612">
        <f t="shared" si="9"/>
        <v>0</v>
      </c>
      <c r="J527" s="612">
        <f t="shared" si="9"/>
        <v>0</v>
      </c>
      <c r="K527" s="612">
        <f t="shared" si="9"/>
        <v>0</v>
      </c>
      <c r="L527" s="612">
        <f t="shared" si="9"/>
        <v>0</v>
      </c>
      <c r="M527" s="612">
        <f t="shared" si="9"/>
        <v>0</v>
      </c>
      <c r="N527" s="612">
        <f t="shared" si="9"/>
        <v>0</v>
      </c>
      <c r="O527" s="612">
        <f t="shared" si="9"/>
        <v>0</v>
      </c>
      <c r="P527" s="612">
        <f t="shared" si="9"/>
        <v>0</v>
      </c>
      <c r="Q527" s="612">
        <f t="shared" si="9"/>
        <v>0</v>
      </c>
      <c r="R527" s="612">
        <f t="shared" si="9"/>
        <v>0</v>
      </c>
      <c r="S527" s="612">
        <f t="shared" si="9"/>
        <v>0</v>
      </c>
      <c r="T527" s="612">
        <f t="shared" si="9"/>
        <v>0</v>
      </c>
      <c r="U527" s="612">
        <f t="shared" si="9"/>
        <v>0</v>
      </c>
      <c r="V527" s="612">
        <f t="shared" si="9"/>
        <v>0</v>
      </c>
      <c r="W527" s="612">
        <f t="shared" si="9"/>
        <v>0</v>
      </c>
      <c r="Z527" s="612"/>
      <c r="AA527" s="612"/>
    </row>
    <row r="528" spans="1:27" ht="12.6" hidden="1" customHeight="1" outlineLevel="1">
      <c r="A528" s="517">
        <v>2001</v>
      </c>
      <c r="C528" s="598">
        <f>C9-SUM(C409,C339,C264,C204,C159,C109,C69,C19)</f>
        <v>1266</v>
      </c>
      <c r="D528" s="598">
        <f>D9-SUM(D409,D339,D264,D204,D159,D109,D69,D19)</f>
        <v>1043</v>
      </c>
      <c r="E528" s="598">
        <f>E9-SUM(E409,E339,E264,E204,E159,E109,E69,E19)</f>
        <v>1319</v>
      </c>
      <c r="F528" s="598">
        <f t="shared" ref="F528:W528" si="10">F9-SUM(F409,F339,F264,F204,F159,F109,F69,F19)</f>
        <v>1238</v>
      </c>
      <c r="G528" s="598">
        <f t="shared" si="10"/>
        <v>1308</v>
      </c>
      <c r="H528" s="598">
        <f t="shared" si="10"/>
        <v>1884</v>
      </c>
      <c r="I528" s="598">
        <f t="shared" si="10"/>
        <v>1097</v>
      </c>
      <c r="J528" s="598">
        <f t="shared" si="10"/>
        <v>1125</v>
      </c>
      <c r="K528" s="598">
        <f t="shared" si="10"/>
        <v>1167</v>
      </c>
      <c r="L528" s="598">
        <f t="shared" si="10"/>
        <v>1150</v>
      </c>
      <c r="M528" s="598">
        <f t="shared" si="10"/>
        <v>775</v>
      </c>
      <c r="N528" s="598">
        <f t="shared" si="10"/>
        <v>2157</v>
      </c>
      <c r="O528" s="598">
        <f t="shared" si="10"/>
        <v>1970</v>
      </c>
      <c r="P528" s="598">
        <f t="shared" si="10"/>
        <v>1140</v>
      </c>
      <c r="Q528" s="598">
        <f t="shared" si="10"/>
        <v>1579</v>
      </c>
      <c r="R528" s="598">
        <f t="shared" si="10"/>
        <v>989</v>
      </c>
      <c r="S528" s="598">
        <f t="shared" si="10"/>
        <v>1405</v>
      </c>
      <c r="T528" s="598">
        <f t="shared" si="10"/>
        <v>1122</v>
      </c>
      <c r="U528" s="598">
        <f t="shared" si="10"/>
        <v>1250</v>
      </c>
      <c r="V528" s="598">
        <f t="shared" si="10"/>
        <v>1048</v>
      </c>
      <c r="W528" s="598">
        <f t="shared" si="10"/>
        <v>931</v>
      </c>
    </row>
    <row r="529" spans="1:23" ht="12.6" hidden="1" customHeight="1" outlineLevel="1">
      <c r="A529" s="517">
        <v>2002</v>
      </c>
      <c r="C529" s="598">
        <f t="shared" ref="C529:W532" si="11">C9-SUM(C409,C339,C264,C204,C159,C109,C69,C19)</f>
        <v>1266</v>
      </c>
      <c r="D529" s="598">
        <f t="shared" si="11"/>
        <v>1043</v>
      </c>
      <c r="E529" s="598">
        <f t="shared" si="11"/>
        <v>1319</v>
      </c>
      <c r="F529" s="598">
        <f t="shared" si="11"/>
        <v>1238</v>
      </c>
      <c r="G529" s="598">
        <f t="shared" si="11"/>
        <v>1308</v>
      </c>
      <c r="H529" s="598">
        <f t="shared" si="11"/>
        <v>1884</v>
      </c>
      <c r="I529" s="598">
        <f t="shared" si="11"/>
        <v>1097</v>
      </c>
      <c r="J529" s="598">
        <f t="shared" si="11"/>
        <v>1125</v>
      </c>
      <c r="K529" s="598">
        <f t="shared" si="11"/>
        <v>1167</v>
      </c>
      <c r="L529" s="598">
        <f t="shared" si="11"/>
        <v>1150</v>
      </c>
      <c r="M529" s="598">
        <f t="shared" si="11"/>
        <v>775</v>
      </c>
      <c r="N529" s="598">
        <f t="shared" si="11"/>
        <v>2157</v>
      </c>
      <c r="O529" s="598">
        <f t="shared" si="11"/>
        <v>1970</v>
      </c>
      <c r="P529" s="598">
        <f t="shared" si="11"/>
        <v>1140</v>
      </c>
      <c r="Q529" s="598">
        <f t="shared" si="11"/>
        <v>1579</v>
      </c>
      <c r="R529" s="598">
        <f t="shared" si="11"/>
        <v>989</v>
      </c>
      <c r="S529" s="598">
        <f t="shared" si="11"/>
        <v>1405</v>
      </c>
      <c r="T529" s="598">
        <f t="shared" si="11"/>
        <v>1122</v>
      </c>
      <c r="U529" s="598">
        <f t="shared" si="11"/>
        <v>1250</v>
      </c>
      <c r="V529" s="598">
        <f t="shared" si="11"/>
        <v>1048</v>
      </c>
      <c r="W529" s="598">
        <f t="shared" si="11"/>
        <v>931</v>
      </c>
    </row>
    <row r="530" spans="1:23" ht="12.6" hidden="1" customHeight="1" outlineLevel="1">
      <c r="A530" s="517">
        <v>2003</v>
      </c>
      <c r="C530" s="598">
        <f t="shared" si="11"/>
        <v>1324</v>
      </c>
      <c r="D530" s="598">
        <f t="shared" si="11"/>
        <v>1094</v>
      </c>
      <c r="E530" s="598">
        <f t="shared" si="11"/>
        <v>1354</v>
      </c>
      <c r="F530" s="598">
        <f t="shared" si="11"/>
        <v>1298</v>
      </c>
      <c r="G530" s="598">
        <f t="shared" si="11"/>
        <v>1339</v>
      </c>
      <c r="H530" s="598">
        <f t="shared" si="11"/>
        <v>1973</v>
      </c>
      <c r="I530" s="598">
        <f t="shared" si="11"/>
        <v>1182</v>
      </c>
      <c r="J530" s="598">
        <f t="shared" si="11"/>
        <v>1126</v>
      </c>
      <c r="K530" s="598">
        <f t="shared" si="11"/>
        <v>1208</v>
      </c>
      <c r="L530" s="598">
        <f t="shared" si="11"/>
        <v>1191</v>
      </c>
      <c r="M530" s="598">
        <f t="shared" si="11"/>
        <v>794</v>
      </c>
      <c r="N530" s="598">
        <f t="shared" si="11"/>
        <v>2154</v>
      </c>
      <c r="O530" s="598">
        <f t="shared" si="11"/>
        <v>2002</v>
      </c>
      <c r="P530" s="598">
        <f t="shared" si="11"/>
        <v>1133</v>
      </c>
      <c r="Q530" s="598">
        <f t="shared" si="11"/>
        <v>1590</v>
      </c>
      <c r="R530" s="598">
        <f t="shared" si="11"/>
        <v>1023</v>
      </c>
      <c r="S530" s="598">
        <f t="shared" si="11"/>
        <v>1554</v>
      </c>
      <c r="T530" s="598">
        <f t="shared" si="11"/>
        <v>1225</v>
      </c>
      <c r="U530" s="598">
        <f t="shared" si="11"/>
        <v>1370</v>
      </c>
      <c r="V530" s="598">
        <f t="shared" si="11"/>
        <v>1078</v>
      </c>
      <c r="W530" s="598">
        <f t="shared" si="11"/>
        <v>984</v>
      </c>
    </row>
    <row r="531" spans="1:23" ht="12.6" hidden="1" customHeight="1" outlineLevel="1">
      <c r="A531" s="517">
        <v>2004</v>
      </c>
      <c r="C531" s="598">
        <f t="shared" si="11"/>
        <v>1401</v>
      </c>
      <c r="D531" s="598">
        <f t="shared" si="11"/>
        <v>1166</v>
      </c>
      <c r="E531" s="598">
        <f t="shared" si="11"/>
        <v>1431</v>
      </c>
      <c r="F531" s="598">
        <f t="shared" si="11"/>
        <v>1398</v>
      </c>
      <c r="G531" s="598">
        <f t="shared" si="11"/>
        <v>1416</v>
      </c>
      <c r="H531" s="598">
        <f t="shared" si="11"/>
        <v>2021</v>
      </c>
      <c r="I531" s="598">
        <f t="shared" si="11"/>
        <v>1262</v>
      </c>
      <c r="J531" s="598">
        <f t="shared" si="11"/>
        <v>1200</v>
      </c>
      <c r="K531" s="598">
        <f t="shared" si="11"/>
        <v>1285</v>
      </c>
      <c r="L531" s="598">
        <f t="shared" si="11"/>
        <v>1275</v>
      </c>
      <c r="M531" s="598">
        <f t="shared" si="11"/>
        <v>828</v>
      </c>
      <c r="N531" s="598">
        <f t="shared" si="11"/>
        <v>2252</v>
      </c>
      <c r="O531" s="598">
        <f t="shared" si="11"/>
        <v>2085</v>
      </c>
      <c r="P531" s="598">
        <f t="shared" si="11"/>
        <v>1237</v>
      </c>
      <c r="Q531" s="598">
        <f t="shared" si="11"/>
        <v>1667</v>
      </c>
      <c r="R531" s="598">
        <f t="shared" si="11"/>
        <v>1084</v>
      </c>
      <c r="S531" s="598">
        <f t="shared" si="11"/>
        <v>1607</v>
      </c>
      <c r="T531" s="598">
        <f t="shared" si="11"/>
        <v>1270</v>
      </c>
      <c r="U531" s="598">
        <f t="shared" si="11"/>
        <v>1525</v>
      </c>
      <c r="V531" s="598">
        <f t="shared" si="11"/>
        <v>1165</v>
      </c>
      <c r="W531" s="598">
        <f t="shared" si="11"/>
        <v>1050</v>
      </c>
    </row>
    <row r="532" spans="1:23" ht="12.6" hidden="1" customHeight="1" outlineLevel="1">
      <c r="A532" s="517">
        <v>2005</v>
      </c>
      <c r="C532" s="598">
        <f t="shared" si="11"/>
        <v>1500</v>
      </c>
      <c r="D532" s="598">
        <f t="shared" si="11"/>
        <v>1287</v>
      </c>
      <c r="E532" s="598">
        <f t="shared" si="11"/>
        <v>1531</v>
      </c>
      <c r="F532" s="598">
        <f t="shared" si="11"/>
        <v>1559</v>
      </c>
      <c r="G532" s="598">
        <f t="shared" si="11"/>
        <v>1515</v>
      </c>
      <c r="H532" s="598">
        <f t="shared" si="11"/>
        <v>2122</v>
      </c>
      <c r="I532" s="598">
        <f t="shared" si="11"/>
        <v>1349</v>
      </c>
      <c r="J532" s="598">
        <f t="shared" si="11"/>
        <v>1288</v>
      </c>
      <c r="K532" s="598">
        <f t="shared" si="11"/>
        <v>1401</v>
      </c>
      <c r="L532" s="598">
        <f t="shared" si="11"/>
        <v>1387</v>
      </c>
      <c r="M532" s="598">
        <f t="shared" si="11"/>
        <v>911</v>
      </c>
      <c r="N532" s="598">
        <f t="shared" si="11"/>
        <v>2379</v>
      </c>
      <c r="O532" s="598">
        <f t="shared" si="11"/>
        <v>2298</v>
      </c>
      <c r="P532" s="598">
        <f t="shared" si="11"/>
        <v>1404</v>
      </c>
      <c r="Q532" s="598">
        <f t="shared" si="11"/>
        <v>1794</v>
      </c>
      <c r="R532" s="598">
        <f t="shared" si="11"/>
        <v>1177</v>
      </c>
      <c r="S532" s="598">
        <f t="shared" si="11"/>
        <v>1695</v>
      </c>
      <c r="T532" s="598">
        <f t="shared" si="11"/>
        <v>1314</v>
      </c>
      <c r="U532" s="598">
        <f t="shared" si="11"/>
        <v>1578</v>
      </c>
      <c r="V532" s="598">
        <f t="shared" si="11"/>
        <v>1227</v>
      </c>
      <c r="W532" s="598">
        <f t="shared" si="11"/>
        <v>1172</v>
      </c>
    </row>
    <row r="533" spans="1:23" ht="12.6" hidden="1" customHeight="1" outlineLevel="1">
      <c r="A533" s="517" t="s">
        <v>183</v>
      </c>
      <c r="C533" s="598">
        <f>SUM(C19:C23)-SUM(C24:C63)</f>
        <v>0</v>
      </c>
      <c r="D533" s="598">
        <f>SUM(D19:D23)-SUM(D24:D63)</f>
        <v>0</v>
      </c>
      <c r="E533" s="598">
        <f>SUM(E19:E23)-SUM(E24:E63)</f>
        <v>0</v>
      </c>
      <c r="F533" s="598">
        <f t="shared" ref="F533:W533" si="12">SUM(F19:F23)-SUM(F24:F63)</f>
        <v>0</v>
      </c>
      <c r="G533" s="598">
        <f t="shared" si="12"/>
        <v>0</v>
      </c>
      <c r="H533" s="598">
        <f t="shared" si="12"/>
        <v>0</v>
      </c>
      <c r="I533" s="598">
        <f t="shared" si="12"/>
        <v>0</v>
      </c>
      <c r="J533" s="598">
        <f t="shared" si="12"/>
        <v>0</v>
      </c>
      <c r="K533" s="598">
        <f t="shared" si="12"/>
        <v>0</v>
      </c>
      <c r="L533" s="598">
        <f t="shared" si="12"/>
        <v>0</v>
      </c>
      <c r="M533" s="598">
        <f t="shared" si="12"/>
        <v>0</v>
      </c>
      <c r="N533" s="598">
        <f t="shared" si="12"/>
        <v>0</v>
      </c>
      <c r="O533" s="598">
        <f t="shared" si="12"/>
        <v>0</v>
      </c>
      <c r="P533" s="598">
        <f t="shared" si="12"/>
        <v>0</v>
      </c>
      <c r="Q533" s="598">
        <f t="shared" si="12"/>
        <v>0</v>
      </c>
      <c r="R533" s="598">
        <f t="shared" si="12"/>
        <v>0</v>
      </c>
      <c r="S533" s="598">
        <f t="shared" si="12"/>
        <v>0</v>
      </c>
      <c r="T533" s="598">
        <f t="shared" si="12"/>
        <v>0</v>
      </c>
      <c r="U533" s="598">
        <f t="shared" si="12"/>
        <v>0</v>
      </c>
      <c r="V533" s="598">
        <f t="shared" si="12"/>
        <v>0</v>
      </c>
      <c r="W533" s="598">
        <f t="shared" si="12"/>
        <v>0</v>
      </c>
    </row>
    <row r="534" spans="1:23" ht="12.6" hidden="1" customHeight="1" outlineLevel="1">
      <c r="A534" s="517" t="s">
        <v>184</v>
      </c>
      <c r="C534" s="598">
        <f>SUM(C69:C73)-SUM(C74:C108)</f>
        <v>0</v>
      </c>
      <c r="D534" s="598">
        <f>SUM(D69:D73)-SUM(D74:D108)</f>
        <v>0</v>
      </c>
      <c r="E534" s="598">
        <f>SUM(E69:E73)-SUM(E74:E108)</f>
        <v>0</v>
      </c>
      <c r="F534" s="598">
        <f t="shared" ref="F534:W534" si="13">SUM(F69:F73)-SUM(F74:F108)</f>
        <v>0</v>
      </c>
      <c r="G534" s="598">
        <f t="shared" si="13"/>
        <v>0</v>
      </c>
      <c r="H534" s="598">
        <f t="shared" si="13"/>
        <v>0</v>
      </c>
      <c r="I534" s="598">
        <f t="shared" si="13"/>
        <v>0</v>
      </c>
      <c r="J534" s="598">
        <f t="shared" si="13"/>
        <v>0</v>
      </c>
      <c r="K534" s="598">
        <f t="shared" si="13"/>
        <v>0</v>
      </c>
      <c r="L534" s="598">
        <f t="shared" si="13"/>
        <v>0</v>
      </c>
      <c r="M534" s="598">
        <f t="shared" si="13"/>
        <v>0</v>
      </c>
      <c r="N534" s="598">
        <f t="shared" si="13"/>
        <v>0</v>
      </c>
      <c r="O534" s="598">
        <f t="shared" si="13"/>
        <v>0</v>
      </c>
      <c r="P534" s="598">
        <f t="shared" si="13"/>
        <v>0</v>
      </c>
      <c r="Q534" s="598">
        <f t="shared" si="13"/>
        <v>0</v>
      </c>
      <c r="R534" s="598">
        <f t="shared" si="13"/>
        <v>0</v>
      </c>
      <c r="S534" s="598">
        <f t="shared" si="13"/>
        <v>0</v>
      </c>
      <c r="T534" s="598">
        <f t="shared" si="13"/>
        <v>0</v>
      </c>
      <c r="U534" s="598">
        <f t="shared" si="13"/>
        <v>0</v>
      </c>
      <c r="V534" s="598">
        <f t="shared" si="13"/>
        <v>0</v>
      </c>
      <c r="W534" s="598">
        <f t="shared" si="13"/>
        <v>0</v>
      </c>
    </row>
    <row r="535" spans="1:23" ht="12.6" hidden="1" customHeight="1" outlineLevel="1">
      <c r="A535" s="517" t="s">
        <v>185</v>
      </c>
      <c r="C535" s="598">
        <f>SUM(C109:C113)-SUM(C114:C158)</f>
        <v>0</v>
      </c>
      <c r="D535" s="598">
        <f>SUM(D109:D113)-SUM(D114:D158)</f>
        <v>0</v>
      </c>
      <c r="E535" s="598">
        <f>SUM(E109:E113)-SUM(E114:E158)</f>
        <v>0</v>
      </c>
      <c r="F535" s="598">
        <f t="shared" ref="F535:W535" si="14">SUM(F109:F113)-SUM(F114:F158)</f>
        <v>0</v>
      </c>
      <c r="G535" s="598">
        <f t="shared" si="14"/>
        <v>0</v>
      </c>
      <c r="H535" s="598">
        <f t="shared" si="14"/>
        <v>0</v>
      </c>
      <c r="I535" s="598">
        <f t="shared" si="14"/>
        <v>0</v>
      </c>
      <c r="J535" s="598">
        <f t="shared" si="14"/>
        <v>0</v>
      </c>
      <c r="K535" s="598">
        <f t="shared" si="14"/>
        <v>0</v>
      </c>
      <c r="L535" s="598">
        <f t="shared" si="14"/>
        <v>0</v>
      </c>
      <c r="M535" s="598">
        <f t="shared" si="14"/>
        <v>0</v>
      </c>
      <c r="N535" s="598">
        <f t="shared" si="14"/>
        <v>0</v>
      </c>
      <c r="O535" s="598">
        <f t="shared" si="14"/>
        <v>0</v>
      </c>
      <c r="P535" s="598">
        <f t="shared" si="14"/>
        <v>0</v>
      </c>
      <c r="Q535" s="598">
        <f t="shared" si="14"/>
        <v>0</v>
      </c>
      <c r="R535" s="598">
        <f t="shared" si="14"/>
        <v>0</v>
      </c>
      <c r="S535" s="598">
        <f t="shared" si="14"/>
        <v>0</v>
      </c>
      <c r="T535" s="598">
        <f t="shared" si="14"/>
        <v>0</v>
      </c>
      <c r="U535" s="598">
        <f t="shared" si="14"/>
        <v>0</v>
      </c>
      <c r="V535" s="598">
        <f t="shared" si="14"/>
        <v>0</v>
      </c>
      <c r="W535" s="598">
        <f t="shared" si="14"/>
        <v>0</v>
      </c>
    </row>
    <row r="536" spans="1:23" ht="12.6" hidden="1" customHeight="1" outlineLevel="1">
      <c r="A536" s="517" t="s">
        <v>186</v>
      </c>
      <c r="C536" s="598">
        <f>SUM(C159:C163)-SUM(C164:C198)</f>
        <v>0</v>
      </c>
      <c r="D536" s="598">
        <f>SUM(D159:D163)-SUM(D164:D198)</f>
        <v>0</v>
      </c>
      <c r="E536" s="598">
        <f>SUM(E159:E163)-SUM(E164:E198)</f>
        <v>0</v>
      </c>
      <c r="F536" s="598">
        <f t="shared" ref="F536:W536" si="15">SUM(F159:F163)-SUM(F164:F198)</f>
        <v>0</v>
      </c>
      <c r="G536" s="598">
        <f t="shared" si="15"/>
        <v>0</v>
      </c>
      <c r="H536" s="598">
        <f t="shared" si="15"/>
        <v>0</v>
      </c>
      <c r="I536" s="598">
        <f t="shared" si="15"/>
        <v>0</v>
      </c>
      <c r="J536" s="598">
        <f t="shared" si="15"/>
        <v>0</v>
      </c>
      <c r="K536" s="598">
        <f t="shared" si="15"/>
        <v>0</v>
      </c>
      <c r="L536" s="598">
        <f t="shared" si="15"/>
        <v>0</v>
      </c>
      <c r="M536" s="598">
        <f t="shared" si="15"/>
        <v>0</v>
      </c>
      <c r="N536" s="598">
        <f t="shared" si="15"/>
        <v>0</v>
      </c>
      <c r="O536" s="598">
        <f t="shared" si="15"/>
        <v>0</v>
      </c>
      <c r="P536" s="598">
        <f t="shared" si="15"/>
        <v>0</v>
      </c>
      <c r="Q536" s="598">
        <f t="shared" si="15"/>
        <v>0</v>
      </c>
      <c r="R536" s="598">
        <f t="shared" si="15"/>
        <v>0</v>
      </c>
      <c r="S536" s="598">
        <f t="shared" si="15"/>
        <v>0</v>
      </c>
      <c r="T536" s="598">
        <f t="shared" si="15"/>
        <v>0</v>
      </c>
      <c r="U536" s="598">
        <f t="shared" si="15"/>
        <v>0</v>
      </c>
      <c r="V536" s="598">
        <f t="shared" si="15"/>
        <v>0</v>
      </c>
      <c r="W536" s="598">
        <f t="shared" si="15"/>
        <v>0</v>
      </c>
    </row>
    <row r="537" spans="1:23" ht="12.6" hidden="1" customHeight="1" outlineLevel="1">
      <c r="A537" s="517" t="s">
        <v>187</v>
      </c>
      <c r="C537" s="598">
        <f>SUM(C204:C208)-SUM(C209:C263)</f>
        <v>0</v>
      </c>
      <c r="D537" s="598">
        <f>SUM(D204:D208)-SUM(D209:D263)</f>
        <v>0</v>
      </c>
      <c r="E537" s="598">
        <f>SUM(E204:E208)-SUM(E209:E263)</f>
        <v>0</v>
      </c>
      <c r="F537" s="598">
        <f t="shared" ref="F537:W537" si="16">SUM(F204:F208)-SUM(F209:F263)</f>
        <v>0</v>
      </c>
      <c r="G537" s="598">
        <f t="shared" si="16"/>
        <v>0</v>
      </c>
      <c r="H537" s="598">
        <f t="shared" si="16"/>
        <v>0</v>
      </c>
      <c r="I537" s="598">
        <f t="shared" si="16"/>
        <v>0</v>
      </c>
      <c r="J537" s="598">
        <f t="shared" si="16"/>
        <v>0</v>
      </c>
      <c r="K537" s="598">
        <f t="shared" si="16"/>
        <v>0</v>
      </c>
      <c r="L537" s="598">
        <f t="shared" si="16"/>
        <v>0</v>
      </c>
      <c r="M537" s="598">
        <f t="shared" si="16"/>
        <v>0</v>
      </c>
      <c r="N537" s="598">
        <f t="shared" si="16"/>
        <v>0</v>
      </c>
      <c r="O537" s="598">
        <f t="shared" si="16"/>
        <v>0</v>
      </c>
      <c r="P537" s="598">
        <f t="shared" si="16"/>
        <v>0</v>
      </c>
      <c r="Q537" s="598">
        <f t="shared" si="16"/>
        <v>0</v>
      </c>
      <c r="R537" s="598">
        <f t="shared" si="16"/>
        <v>0</v>
      </c>
      <c r="S537" s="598">
        <f t="shared" si="16"/>
        <v>0</v>
      </c>
      <c r="T537" s="598">
        <f t="shared" si="16"/>
        <v>0</v>
      </c>
      <c r="U537" s="598">
        <f t="shared" si="16"/>
        <v>0</v>
      </c>
      <c r="V537" s="598">
        <f t="shared" si="16"/>
        <v>0</v>
      </c>
      <c r="W537" s="598">
        <f t="shared" si="16"/>
        <v>0</v>
      </c>
    </row>
    <row r="538" spans="1:23" ht="12.6" hidden="1" customHeight="1" outlineLevel="1">
      <c r="A538" s="517" t="s">
        <v>188</v>
      </c>
      <c r="C538" s="598">
        <f>SUM(C264:C268)-SUM(C269:C333)</f>
        <v>0</v>
      </c>
      <c r="D538" s="598">
        <f>SUM(D264:D268)-SUM(D269:D333)</f>
        <v>0</v>
      </c>
      <c r="E538" s="598">
        <f>SUM(E264:E268)-SUM(E269:E333)</f>
        <v>0</v>
      </c>
      <c r="F538" s="598">
        <f t="shared" ref="F538:W538" si="17">SUM(F264:F268)-SUM(F269:F333)</f>
        <v>0</v>
      </c>
      <c r="G538" s="598">
        <f t="shared" si="17"/>
        <v>0</v>
      </c>
      <c r="H538" s="598">
        <f t="shared" si="17"/>
        <v>0</v>
      </c>
      <c r="I538" s="598">
        <f t="shared" si="17"/>
        <v>0</v>
      </c>
      <c r="J538" s="598">
        <f t="shared" si="17"/>
        <v>0</v>
      </c>
      <c r="K538" s="598">
        <f t="shared" si="17"/>
        <v>0</v>
      </c>
      <c r="L538" s="598">
        <f t="shared" si="17"/>
        <v>0</v>
      </c>
      <c r="M538" s="598">
        <f t="shared" si="17"/>
        <v>0</v>
      </c>
      <c r="N538" s="598">
        <f t="shared" si="17"/>
        <v>0</v>
      </c>
      <c r="O538" s="598">
        <f t="shared" si="17"/>
        <v>0</v>
      </c>
      <c r="P538" s="598">
        <f t="shared" si="17"/>
        <v>0</v>
      </c>
      <c r="Q538" s="598">
        <f t="shared" si="17"/>
        <v>0</v>
      </c>
      <c r="R538" s="598">
        <f t="shared" si="17"/>
        <v>0</v>
      </c>
      <c r="S538" s="598">
        <f t="shared" si="17"/>
        <v>0</v>
      </c>
      <c r="T538" s="598">
        <f t="shared" si="17"/>
        <v>0</v>
      </c>
      <c r="U538" s="598">
        <f t="shared" si="17"/>
        <v>0</v>
      </c>
      <c r="V538" s="598">
        <f t="shared" si="17"/>
        <v>0</v>
      </c>
      <c r="W538" s="598">
        <f t="shared" si="17"/>
        <v>0</v>
      </c>
    </row>
    <row r="539" spans="1:23" ht="12.6" hidden="1" customHeight="1" outlineLevel="1">
      <c r="A539" s="517" t="s">
        <v>189</v>
      </c>
      <c r="C539" s="598">
        <f>SUM(C339:C343)-SUM(C344:C408)</f>
        <v>0</v>
      </c>
      <c r="D539" s="598">
        <f>SUM(D339:D343)-SUM(D344:D408)</f>
        <v>0</v>
      </c>
      <c r="E539" s="598">
        <f>SUM(E339:E343)-SUM(E344:E408)</f>
        <v>0</v>
      </c>
      <c r="F539" s="598">
        <f t="shared" ref="F539:W539" si="18">SUM(F339:F343)-SUM(F344:F408)</f>
        <v>0</v>
      </c>
      <c r="G539" s="598">
        <f t="shared" si="18"/>
        <v>0</v>
      </c>
      <c r="H539" s="598">
        <f t="shared" si="18"/>
        <v>0</v>
      </c>
      <c r="I539" s="598">
        <f t="shared" si="18"/>
        <v>0</v>
      </c>
      <c r="J539" s="598">
        <f t="shared" si="18"/>
        <v>0</v>
      </c>
      <c r="K539" s="598">
        <f t="shared" si="18"/>
        <v>0</v>
      </c>
      <c r="L539" s="598">
        <f t="shared" si="18"/>
        <v>0</v>
      </c>
      <c r="M539" s="598">
        <f t="shared" si="18"/>
        <v>0</v>
      </c>
      <c r="N539" s="598">
        <f t="shared" si="18"/>
        <v>0</v>
      </c>
      <c r="O539" s="598">
        <f t="shared" si="18"/>
        <v>0</v>
      </c>
      <c r="P539" s="598">
        <f t="shared" si="18"/>
        <v>0</v>
      </c>
      <c r="Q539" s="598">
        <f t="shared" si="18"/>
        <v>0</v>
      </c>
      <c r="R539" s="598">
        <f t="shared" si="18"/>
        <v>0</v>
      </c>
      <c r="S539" s="598">
        <f t="shared" si="18"/>
        <v>0</v>
      </c>
      <c r="T539" s="598">
        <f t="shared" si="18"/>
        <v>0</v>
      </c>
      <c r="U539" s="598">
        <f t="shared" si="18"/>
        <v>0</v>
      </c>
      <c r="V539" s="598">
        <f t="shared" si="18"/>
        <v>0</v>
      </c>
      <c r="W539" s="598">
        <f t="shared" si="18"/>
        <v>0</v>
      </c>
    </row>
    <row r="540" spans="1:23" ht="12.6" hidden="1" customHeight="1" outlineLevel="1">
      <c r="A540" s="517" t="s">
        <v>190</v>
      </c>
      <c r="C540" s="598">
        <f>SUM(C409:C413)-SUM(C414:C468)</f>
        <v>0</v>
      </c>
      <c r="D540" s="598">
        <f>SUM(D409:D413)-SUM(D414:D468)</f>
        <v>0</v>
      </c>
      <c r="E540" s="598">
        <f>SUM(E409:E413)-SUM(E414:E468)</f>
        <v>0</v>
      </c>
      <c r="F540" s="598">
        <f t="shared" ref="F540:W540" si="19">SUM(F409:F413)-SUM(F414:F468)</f>
        <v>0</v>
      </c>
      <c r="G540" s="598">
        <f t="shared" si="19"/>
        <v>0</v>
      </c>
      <c r="H540" s="598">
        <f t="shared" si="19"/>
        <v>0</v>
      </c>
      <c r="I540" s="598">
        <f t="shared" si="19"/>
        <v>0</v>
      </c>
      <c r="J540" s="598">
        <f t="shared" si="19"/>
        <v>0</v>
      </c>
      <c r="K540" s="598">
        <f t="shared" si="19"/>
        <v>0</v>
      </c>
      <c r="L540" s="598">
        <f t="shared" si="19"/>
        <v>0</v>
      </c>
      <c r="M540" s="598">
        <f t="shared" si="19"/>
        <v>0</v>
      </c>
      <c r="N540" s="598">
        <f t="shared" si="19"/>
        <v>0</v>
      </c>
      <c r="O540" s="598">
        <f t="shared" si="19"/>
        <v>0</v>
      </c>
      <c r="P540" s="598">
        <f t="shared" si="19"/>
        <v>0</v>
      </c>
      <c r="Q540" s="598">
        <f t="shared" si="19"/>
        <v>0</v>
      </c>
      <c r="R540" s="598">
        <f t="shared" si="19"/>
        <v>0</v>
      </c>
      <c r="S540" s="598">
        <f t="shared" si="19"/>
        <v>0</v>
      </c>
      <c r="T540" s="598">
        <f t="shared" si="19"/>
        <v>0</v>
      </c>
      <c r="U540" s="598">
        <f t="shared" si="19"/>
        <v>0</v>
      </c>
      <c r="V540" s="598">
        <f t="shared" si="19"/>
        <v>0</v>
      </c>
      <c r="W540" s="598">
        <f t="shared" si="19"/>
        <v>0</v>
      </c>
    </row>
    <row r="541" spans="1:23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7">
    <mergeCell ref="D5:L5"/>
    <mergeCell ref="M5:W5"/>
    <mergeCell ref="X5:X7"/>
    <mergeCell ref="P6:P7"/>
    <mergeCell ref="Q6:Q7"/>
    <mergeCell ref="R6:R7"/>
    <mergeCell ref="S6:S7"/>
    <mergeCell ref="T6:T7"/>
    <mergeCell ref="U6:U7"/>
    <mergeCell ref="V6:V7"/>
    <mergeCell ref="W6:W7"/>
    <mergeCell ref="AA6:AA7"/>
    <mergeCell ref="A469:L469"/>
    <mergeCell ref="M469:Y469"/>
    <mergeCell ref="Y5:Y7"/>
    <mergeCell ref="Z5:Z7"/>
    <mergeCell ref="D6:D7"/>
    <mergeCell ref="F6:I6"/>
    <mergeCell ref="J6:J7"/>
    <mergeCell ref="K6:K7"/>
    <mergeCell ref="L6:L7"/>
    <mergeCell ref="M6:M7"/>
    <mergeCell ref="N6:N7"/>
    <mergeCell ref="O6:O7"/>
    <mergeCell ref="A5:A7"/>
    <mergeCell ref="B5:B7"/>
    <mergeCell ref="C5:C7"/>
  </mergeCells>
  <hyperlinks>
    <hyperlink ref="L471" r:id="rId4" location="!/view/sk/VBD_SK_WIN/np3110rr/v_np3110rr_00_00_00_sk"/>
    <hyperlink ref="X471" r:id="rId5" location="!/view/sk/VBD_SK_WIN/np3110rr/v_np3110rr_00_00_00_sk"/>
    <hyperlink ref="AB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0" pageOrder="overThenDown" orientation="landscape" r:id="rId6"/>
  <headerFooter alignWithMargins="0">
    <oddHeader>&amp;R&amp;8&amp;A</oddHeader>
    <oddFooter>&amp;R&amp;8&amp;P</oddFooter>
  </headerFooter>
  <rowBreaks count="7" manualBreakCount="7">
    <brk id="68" max="24" man="1"/>
    <brk id="128" max="24" man="1"/>
    <brk id="188" max="24" man="1"/>
    <brk id="248" max="24" man="1"/>
    <brk id="308" max="24" man="1"/>
    <brk id="368" max="24" man="1"/>
    <brk id="428" max="24" man="1"/>
  </rowBreaks>
  <colBreaks count="1" manualBreakCount="1">
    <brk id="12" max="46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5"/>
  <sheetViews>
    <sheetView showGridLines="0" showOutlineSymbols="0" zoomScaleNormal="100" workbookViewId="0">
      <pane xSplit="2" ySplit="7" topLeftCell="C68" activePane="bottomRight" state="frozen"/>
      <selection activeCell="K50" sqref="K50"/>
      <selection pane="topRight" activeCell="K50" sqref="K50"/>
      <selection pane="bottomLeft" activeCell="K50" sqref="K50"/>
      <selection pane="bottomRight" activeCell="C8" sqref="C8"/>
    </sheetView>
  </sheetViews>
  <sheetFormatPr defaultColWidth="8" defaultRowHeight="12.6" customHeight="1" outlineLevelRow="1"/>
  <cols>
    <col min="1" max="1" width="13.09765625" style="683" customWidth="1"/>
    <col min="2" max="2" width="3.8984375" style="66" bestFit="1" customWidth="1"/>
    <col min="3" max="3" width="6.59765625" style="67" customWidth="1"/>
    <col min="4" max="4" width="5.69921875" style="67" customWidth="1"/>
    <col min="5" max="6" width="6.3984375" style="67" customWidth="1"/>
    <col min="7" max="7" width="6.19921875" style="67" customWidth="1"/>
    <col min="8" max="10" width="6.59765625" style="67" customWidth="1"/>
    <col min="11" max="11" width="8" style="67" customWidth="1"/>
    <col min="12" max="12" width="6.59765625" style="67" customWidth="1"/>
    <col min="13" max="13" width="5.69921875" style="67" customWidth="1"/>
    <col min="14" max="15" width="6.3984375" style="67" customWidth="1"/>
    <col min="16" max="16" width="6.19921875" style="67" customWidth="1"/>
    <col min="17" max="19" width="6.59765625" style="67" customWidth="1"/>
    <col min="20" max="27" width="3.59765625" style="67" customWidth="1"/>
    <col min="28" max="28" width="9" style="67" customWidth="1"/>
    <col min="29" max="16384" width="8" style="67"/>
  </cols>
  <sheetData>
    <row r="1" spans="1:28" s="520" customFormat="1" ht="13.8">
      <c r="A1" s="518" t="s">
        <v>4736</v>
      </c>
      <c r="B1" s="2"/>
      <c r="C1" s="519"/>
      <c r="D1" s="519"/>
      <c r="E1" s="519"/>
      <c r="F1" s="519"/>
      <c r="G1" s="519"/>
      <c r="H1" s="519"/>
      <c r="I1" s="519"/>
      <c r="J1" s="524"/>
      <c r="K1" s="524" t="s">
        <v>0</v>
      </c>
      <c r="L1" s="519"/>
      <c r="M1" s="519"/>
      <c r="N1" s="519"/>
      <c r="O1" s="519"/>
      <c r="P1" s="519"/>
      <c r="Q1" s="519"/>
      <c r="R1" s="519"/>
      <c r="S1" s="524"/>
      <c r="T1" s="519"/>
      <c r="U1" s="519"/>
      <c r="V1" s="519"/>
      <c r="W1" s="519"/>
      <c r="X1" s="519"/>
      <c r="Y1" s="519"/>
      <c r="Z1" s="519"/>
      <c r="AB1" s="521"/>
    </row>
    <row r="2" spans="1:28" s="520" customFormat="1" ht="15.6">
      <c r="A2" s="7" t="s">
        <v>4438</v>
      </c>
      <c r="B2" s="2"/>
      <c r="C2" s="525"/>
      <c r="D2" s="525"/>
      <c r="E2" s="525"/>
      <c r="F2" s="525"/>
      <c r="G2" s="525"/>
      <c r="H2" s="525"/>
      <c r="I2" s="525"/>
      <c r="J2" s="524"/>
      <c r="K2" s="524"/>
      <c r="L2" s="525"/>
      <c r="M2" s="525"/>
      <c r="N2" s="1233"/>
      <c r="O2" s="1242" t="s">
        <v>4745</v>
      </c>
      <c r="P2" s="1243"/>
      <c r="Q2" s="1243"/>
      <c r="R2" s="525"/>
      <c r="S2" s="524"/>
      <c r="T2" s="525"/>
      <c r="U2" s="525"/>
      <c r="V2" s="525"/>
      <c r="W2" s="525"/>
      <c r="X2" s="525"/>
      <c r="Y2" s="525"/>
      <c r="Z2" s="525"/>
      <c r="AA2" s="525"/>
    </row>
    <row r="3" spans="1:28" s="615" customFormat="1" ht="15.6">
      <c r="A3" s="9" t="s">
        <v>251</v>
      </c>
      <c r="B3" s="10"/>
      <c r="C3" s="613"/>
      <c r="D3" s="613"/>
      <c r="E3" s="613"/>
      <c r="F3" s="614"/>
      <c r="G3" s="614"/>
      <c r="H3" s="614"/>
      <c r="I3" s="614"/>
      <c r="J3" s="524"/>
      <c r="K3" s="524"/>
      <c r="L3" s="613"/>
      <c r="M3" s="613"/>
      <c r="N3" s="1234"/>
      <c r="O3" s="1235"/>
      <c r="P3" s="1235"/>
      <c r="Q3" s="1235"/>
      <c r="R3" s="614"/>
      <c r="S3" s="524"/>
      <c r="T3" s="613"/>
      <c r="U3" s="613"/>
      <c r="V3" s="613"/>
      <c r="W3" s="614"/>
      <c r="X3" s="614"/>
      <c r="Y3" s="614"/>
      <c r="Z3" s="614"/>
      <c r="AA3" s="614"/>
    </row>
    <row r="4" spans="1:28" s="414" customFormat="1" ht="10.8" thickBot="1">
      <c r="A4" s="616" t="s">
        <v>248</v>
      </c>
      <c r="B4" s="16"/>
      <c r="C4" s="617"/>
      <c r="D4" s="617"/>
      <c r="E4" s="617"/>
      <c r="F4" s="617"/>
      <c r="G4" s="616"/>
      <c r="H4" s="616"/>
      <c r="I4" s="616"/>
      <c r="J4" s="618"/>
      <c r="K4" s="618" t="s">
        <v>248</v>
      </c>
      <c r="L4" s="617"/>
      <c r="M4" s="617"/>
      <c r="N4" s="617"/>
      <c r="O4" s="617"/>
      <c r="P4" s="616"/>
      <c r="Q4" s="616"/>
      <c r="R4" s="616"/>
      <c r="S4" s="618"/>
    </row>
    <row r="5" spans="1:28" s="98" customFormat="1" ht="24" customHeight="1">
      <c r="A5" s="1581" t="s">
        <v>2</v>
      </c>
      <c r="B5" s="1735" t="s">
        <v>3</v>
      </c>
      <c r="C5" s="1732" t="s">
        <v>252</v>
      </c>
      <c r="D5" s="1738" t="s">
        <v>253</v>
      </c>
      <c r="E5" s="1738"/>
      <c r="F5" s="1738"/>
      <c r="G5" s="1738"/>
      <c r="H5" s="619"/>
      <c r="I5" s="1739" t="s">
        <v>254</v>
      </c>
      <c r="J5" s="1739" t="s">
        <v>255</v>
      </c>
      <c r="K5" s="1732" t="s">
        <v>256</v>
      </c>
      <c r="L5" s="1734"/>
      <c r="M5" s="1608"/>
      <c r="N5" s="1608"/>
      <c r="O5" s="1608"/>
      <c r="P5" s="1608"/>
      <c r="Q5" s="1734"/>
      <c r="R5" s="1734"/>
      <c r="S5" s="1734"/>
    </row>
    <row r="6" spans="1:28" s="102" customFormat="1" ht="36" customHeight="1">
      <c r="A6" s="1614"/>
      <c r="B6" s="1736"/>
      <c r="C6" s="1733"/>
      <c r="D6" s="620" t="s">
        <v>257</v>
      </c>
      <c r="E6" s="620" t="s">
        <v>258</v>
      </c>
      <c r="F6" s="620" t="s">
        <v>259</v>
      </c>
      <c r="G6" s="620" t="s">
        <v>260</v>
      </c>
      <c r="H6" s="621" t="s">
        <v>261</v>
      </c>
      <c r="I6" s="1740"/>
      <c r="J6" s="1740"/>
      <c r="K6" s="1733"/>
      <c r="L6" s="1734"/>
      <c r="M6" s="622"/>
      <c r="N6" s="622"/>
      <c r="O6" s="622"/>
      <c r="P6" s="622"/>
      <c r="Q6" s="1734"/>
      <c r="R6" s="1734"/>
      <c r="S6" s="1734"/>
    </row>
    <row r="7" spans="1:28" s="103" customFormat="1" ht="51" customHeight="1" thickBot="1">
      <c r="A7" s="1615"/>
      <c r="B7" s="1737"/>
      <c r="C7" s="623" t="s">
        <v>262</v>
      </c>
      <c r="D7" s="624" t="s">
        <v>263</v>
      </c>
      <c r="E7" s="624" t="s">
        <v>264</v>
      </c>
      <c r="F7" s="624" t="s">
        <v>265</v>
      </c>
      <c r="G7" s="624" t="s">
        <v>266</v>
      </c>
      <c r="H7" s="623" t="s">
        <v>267</v>
      </c>
      <c r="I7" s="623" t="s">
        <v>268</v>
      </c>
      <c r="J7" s="624" t="s">
        <v>269</v>
      </c>
      <c r="K7" s="623" t="s">
        <v>270</v>
      </c>
      <c r="L7" s="625"/>
      <c r="M7" s="625"/>
      <c r="N7" s="625"/>
      <c r="O7" s="625"/>
      <c r="P7" s="625"/>
      <c r="Q7" s="625"/>
      <c r="R7" s="625"/>
      <c r="S7" s="625"/>
    </row>
    <row r="8" spans="1:28" s="629" customFormat="1" ht="12.6" customHeight="1">
      <c r="A8" s="214" t="s">
        <v>18</v>
      </c>
      <c r="B8" s="215" t="s">
        <v>37</v>
      </c>
      <c r="C8" s="1105">
        <v>1262</v>
      </c>
      <c r="D8" s="1106">
        <v>838</v>
      </c>
      <c r="E8" s="1106">
        <v>124</v>
      </c>
      <c r="F8" s="1106">
        <v>95</v>
      </c>
      <c r="G8" s="1106">
        <v>154</v>
      </c>
      <c r="H8" s="1106">
        <v>49</v>
      </c>
      <c r="I8" s="1106">
        <v>949</v>
      </c>
      <c r="J8" s="626">
        <v>3</v>
      </c>
      <c r="K8" s="626">
        <v>3</v>
      </c>
      <c r="L8" s="627"/>
      <c r="M8" s="627"/>
      <c r="N8" s="627"/>
      <c r="O8" s="627"/>
      <c r="P8" s="627"/>
      <c r="Q8" s="627"/>
      <c r="R8" s="627"/>
      <c r="S8" s="627"/>
      <c r="T8" s="628"/>
      <c r="U8" s="628"/>
      <c r="V8" s="628"/>
      <c r="W8" s="628"/>
      <c r="X8" s="628"/>
      <c r="Y8" s="628"/>
      <c r="Z8" s="628"/>
      <c r="AA8" s="628"/>
    </row>
    <row r="9" spans="1:28" s="629" customFormat="1" ht="12.6" customHeight="1">
      <c r="A9" s="125"/>
      <c r="B9" s="126" t="s">
        <v>38</v>
      </c>
      <c r="C9" s="1107">
        <v>1333</v>
      </c>
      <c r="D9" s="1108">
        <v>880</v>
      </c>
      <c r="E9" s="1108">
        <v>118</v>
      </c>
      <c r="F9" s="1108">
        <v>100</v>
      </c>
      <c r="G9" s="1108">
        <v>182</v>
      </c>
      <c r="H9" s="1108">
        <v>51</v>
      </c>
      <c r="I9" s="1108">
        <v>1009</v>
      </c>
      <c r="J9" s="632">
        <v>3</v>
      </c>
      <c r="K9" s="632">
        <v>3</v>
      </c>
      <c r="L9" s="627"/>
      <c r="M9" s="627"/>
      <c r="N9" s="627"/>
      <c r="O9" s="627"/>
      <c r="P9" s="627"/>
      <c r="Q9" s="627"/>
      <c r="R9" s="627"/>
      <c r="S9" s="627"/>
      <c r="T9" s="628"/>
      <c r="U9" s="628"/>
      <c r="V9" s="628"/>
      <c r="W9" s="628"/>
      <c r="X9" s="628"/>
      <c r="Y9" s="628"/>
      <c r="Z9" s="628"/>
      <c r="AA9" s="628"/>
    </row>
    <row r="10" spans="1:28" s="629" customFormat="1" ht="12.6" customHeight="1">
      <c r="A10" s="125"/>
      <c r="B10" s="633" t="s">
        <v>361</v>
      </c>
      <c r="C10" s="1109">
        <v>1405</v>
      </c>
      <c r="D10" s="1110">
        <v>917</v>
      </c>
      <c r="E10" s="1110">
        <v>132</v>
      </c>
      <c r="F10" s="1110">
        <v>109</v>
      </c>
      <c r="G10" s="1110">
        <v>184</v>
      </c>
      <c r="H10" s="1110">
        <v>59</v>
      </c>
      <c r="I10" s="1110">
        <v>1057</v>
      </c>
      <c r="J10" s="636">
        <v>2</v>
      </c>
      <c r="K10" s="636">
        <v>4</v>
      </c>
      <c r="L10" s="637"/>
      <c r="M10" s="637"/>
      <c r="N10" s="637"/>
      <c r="O10" s="637"/>
      <c r="P10" s="637"/>
      <c r="Q10" s="637"/>
      <c r="R10" s="637"/>
      <c r="S10" s="637"/>
      <c r="T10" s="628"/>
      <c r="U10" s="628"/>
      <c r="V10" s="628"/>
      <c r="W10" s="628"/>
      <c r="X10" s="628"/>
      <c r="Y10" s="628"/>
      <c r="Z10" s="628"/>
      <c r="AA10" s="628"/>
    </row>
    <row r="11" spans="1:28" s="629" customFormat="1" ht="12.6" customHeight="1">
      <c r="A11" s="125"/>
      <c r="B11" s="638" t="s">
        <v>362</v>
      </c>
      <c r="C11" s="1109">
        <v>1501</v>
      </c>
      <c r="D11" s="1110">
        <v>981</v>
      </c>
      <c r="E11" s="1110">
        <v>148</v>
      </c>
      <c r="F11" s="1110">
        <v>115</v>
      </c>
      <c r="G11" s="1110">
        <v>188</v>
      </c>
      <c r="H11" s="1110">
        <v>66</v>
      </c>
      <c r="I11" s="1110">
        <v>1129</v>
      </c>
      <c r="J11" s="636">
        <v>4</v>
      </c>
      <c r="K11" s="636">
        <v>3</v>
      </c>
      <c r="L11" s="637"/>
      <c r="M11" s="637"/>
      <c r="N11" s="637"/>
      <c r="O11" s="637"/>
      <c r="P11" s="637"/>
      <c r="Q11" s="637"/>
      <c r="R11" s="637"/>
      <c r="S11" s="637"/>
      <c r="T11" s="628"/>
      <c r="U11" s="628"/>
      <c r="V11" s="628"/>
      <c r="W11" s="628"/>
      <c r="X11" s="628"/>
      <c r="Y11" s="628"/>
      <c r="Z11" s="628"/>
      <c r="AA11" s="628"/>
    </row>
    <row r="12" spans="1:28" s="645" customFormat="1" ht="12.6" customHeight="1">
      <c r="A12" s="131"/>
      <c r="B12" s="639" t="s">
        <v>4776</v>
      </c>
      <c r="C12" s="1111">
        <v>1628</v>
      </c>
      <c r="D12" s="1112">
        <v>1088</v>
      </c>
      <c r="E12" s="1112">
        <v>156</v>
      </c>
      <c r="F12" s="1112">
        <v>119</v>
      </c>
      <c r="G12" s="1112">
        <v>201</v>
      </c>
      <c r="H12" s="1112">
        <v>61</v>
      </c>
      <c r="I12" s="1112">
        <v>1256</v>
      </c>
      <c r="J12" s="642">
        <v>4</v>
      </c>
      <c r="K12" s="642">
        <v>4</v>
      </c>
      <c r="L12" s="643"/>
      <c r="M12" s="643"/>
      <c r="N12" s="643"/>
      <c r="O12" s="643"/>
      <c r="P12" s="643"/>
      <c r="Q12" s="643"/>
      <c r="R12" s="643"/>
      <c r="S12" s="643"/>
      <c r="T12" s="644"/>
      <c r="U12" s="644"/>
      <c r="V12" s="644"/>
      <c r="W12" s="644"/>
      <c r="X12" s="644"/>
      <c r="Y12" s="644"/>
      <c r="Z12" s="644"/>
    </row>
    <row r="13" spans="1:28" s="629" customFormat="1" ht="12.6" customHeight="1">
      <c r="A13" s="46" t="s">
        <v>19</v>
      </c>
      <c r="B13" s="47" t="s">
        <v>37</v>
      </c>
      <c r="C13" s="1113">
        <v>1641</v>
      </c>
      <c r="D13" s="1114">
        <v>1093</v>
      </c>
      <c r="E13" s="1114">
        <v>183</v>
      </c>
      <c r="F13" s="1114">
        <v>98</v>
      </c>
      <c r="G13" s="1114">
        <v>192</v>
      </c>
      <c r="H13" s="1114">
        <v>73</v>
      </c>
      <c r="I13" s="1114">
        <v>1208</v>
      </c>
      <c r="J13" s="648">
        <v>3</v>
      </c>
      <c r="K13" s="648">
        <v>2</v>
      </c>
      <c r="L13" s="627"/>
      <c r="M13" s="627"/>
      <c r="N13" s="627"/>
      <c r="O13" s="627"/>
      <c r="P13" s="627"/>
      <c r="Q13" s="627"/>
      <c r="R13" s="627"/>
      <c r="S13" s="627"/>
      <c r="T13" s="628"/>
      <c r="U13" s="628"/>
      <c r="V13" s="628"/>
      <c r="W13" s="628"/>
      <c r="X13" s="628"/>
      <c r="Y13" s="628"/>
      <c r="Z13" s="628"/>
      <c r="AA13" s="628"/>
    </row>
    <row r="14" spans="1:28" s="629" customFormat="1" ht="12.6" customHeight="1">
      <c r="A14" s="46"/>
      <c r="B14" s="48" t="s">
        <v>38</v>
      </c>
      <c r="C14" s="1113">
        <v>1704</v>
      </c>
      <c r="D14" s="1114">
        <v>1143</v>
      </c>
      <c r="E14" s="1114">
        <v>168</v>
      </c>
      <c r="F14" s="1114">
        <v>101</v>
      </c>
      <c r="G14" s="1114">
        <v>217</v>
      </c>
      <c r="H14" s="1114">
        <v>72</v>
      </c>
      <c r="I14" s="1114">
        <v>1261</v>
      </c>
      <c r="J14" s="648">
        <v>2</v>
      </c>
      <c r="K14" s="648">
        <v>3</v>
      </c>
      <c r="L14" s="627"/>
      <c r="M14" s="627"/>
      <c r="N14" s="627"/>
      <c r="O14" s="627"/>
      <c r="P14" s="627"/>
      <c r="Q14" s="627"/>
      <c r="R14" s="627"/>
      <c r="S14" s="627"/>
      <c r="T14" s="628"/>
      <c r="U14" s="628"/>
      <c r="V14" s="628"/>
      <c r="W14" s="628"/>
      <c r="X14" s="628"/>
      <c r="Y14" s="628"/>
      <c r="Z14" s="628"/>
      <c r="AA14" s="628"/>
    </row>
    <row r="15" spans="1:28" s="629" customFormat="1" ht="12.6" customHeight="1">
      <c r="A15" s="46"/>
      <c r="B15" s="649" t="s">
        <v>361</v>
      </c>
      <c r="C15" s="1113">
        <v>1767</v>
      </c>
      <c r="D15" s="1114">
        <v>1176</v>
      </c>
      <c r="E15" s="1114">
        <v>182</v>
      </c>
      <c r="F15" s="1114">
        <v>105</v>
      </c>
      <c r="G15" s="1114">
        <v>226</v>
      </c>
      <c r="H15" s="1114">
        <v>76</v>
      </c>
      <c r="I15" s="1114">
        <v>1299</v>
      </c>
      <c r="J15" s="648">
        <v>2</v>
      </c>
      <c r="K15" s="648">
        <v>3</v>
      </c>
      <c r="L15" s="627"/>
      <c r="M15" s="627"/>
      <c r="N15" s="627"/>
      <c r="O15" s="627"/>
      <c r="P15" s="627"/>
      <c r="Q15" s="627"/>
      <c r="R15" s="627"/>
      <c r="S15" s="627"/>
      <c r="T15" s="628"/>
      <c r="U15" s="628"/>
      <c r="V15" s="628"/>
      <c r="W15" s="628"/>
      <c r="X15" s="628"/>
      <c r="Y15" s="628"/>
      <c r="Z15" s="628"/>
      <c r="AA15" s="628"/>
    </row>
    <row r="16" spans="1:28" s="629" customFormat="1" ht="12.6" customHeight="1">
      <c r="A16" s="46"/>
      <c r="B16" s="650" t="s">
        <v>362</v>
      </c>
      <c r="C16" s="1113">
        <v>1906</v>
      </c>
      <c r="D16" s="1114">
        <v>1264</v>
      </c>
      <c r="E16" s="1114">
        <v>206</v>
      </c>
      <c r="F16" s="1114">
        <v>115</v>
      </c>
      <c r="G16" s="1114">
        <v>231</v>
      </c>
      <c r="H16" s="1114">
        <v>88</v>
      </c>
      <c r="I16" s="1114">
        <v>1400</v>
      </c>
      <c r="J16" s="648">
        <v>4</v>
      </c>
      <c r="K16" s="648">
        <v>3</v>
      </c>
      <c r="L16" s="627"/>
      <c r="M16" s="627"/>
      <c r="N16" s="627"/>
      <c r="O16" s="627"/>
      <c r="P16" s="627"/>
      <c r="Q16" s="627"/>
      <c r="R16" s="627"/>
      <c r="S16" s="627"/>
      <c r="T16" s="628"/>
      <c r="U16" s="628"/>
      <c r="V16" s="628"/>
      <c r="W16" s="628"/>
      <c r="X16" s="628"/>
      <c r="Y16" s="628"/>
      <c r="Z16" s="628"/>
      <c r="AA16" s="628"/>
    </row>
    <row r="17" spans="1:27" s="645" customFormat="1" ht="12.6" customHeight="1">
      <c r="A17" s="46"/>
      <c r="B17" s="650" t="s">
        <v>4776</v>
      </c>
      <c r="C17" s="1113">
        <v>2066</v>
      </c>
      <c r="D17" s="1114">
        <v>1384</v>
      </c>
      <c r="E17" s="1114">
        <v>223</v>
      </c>
      <c r="F17" s="1114">
        <v>129</v>
      </c>
      <c r="G17" s="1114">
        <v>241</v>
      </c>
      <c r="H17" s="1114">
        <v>87</v>
      </c>
      <c r="I17" s="1114">
        <v>1559</v>
      </c>
      <c r="J17" s="648">
        <v>6</v>
      </c>
      <c r="K17" s="648">
        <v>3</v>
      </c>
      <c r="L17" s="651"/>
      <c r="M17" s="651"/>
      <c r="N17" s="651"/>
      <c r="O17" s="651"/>
      <c r="P17" s="651"/>
      <c r="Q17" s="651"/>
      <c r="R17" s="651"/>
      <c r="S17" s="651"/>
      <c r="T17" s="644"/>
      <c r="U17" s="644"/>
      <c r="V17" s="644"/>
      <c r="W17" s="644"/>
      <c r="X17" s="644"/>
      <c r="Y17" s="644"/>
      <c r="Z17" s="644"/>
    </row>
    <row r="18" spans="1:27" s="628" customFormat="1" ht="12.6" customHeight="1">
      <c r="A18" s="51" t="s">
        <v>20</v>
      </c>
      <c r="B18" s="52" t="s">
        <v>37</v>
      </c>
      <c r="C18" s="1115">
        <v>1641</v>
      </c>
      <c r="D18" s="1116">
        <v>1093</v>
      </c>
      <c r="E18" s="1116">
        <v>183</v>
      </c>
      <c r="F18" s="1116">
        <v>98</v>
      </c>
      <c r="G18" s="1116">
        <v>192</v>
      </c>
      <c r="H18" s="1116">
        <v>73</v>
      </c>
      <c r="I18" s="1116">
        <v>1208</v>
      </c>
      <c r="J18" s="654">
        <v>3</v>
      </c>
      <c r="K18" s="654">
        <v>2</v>
      </c>
      <c r="L18" s="655"/>
      <c r="M18" s="655"/>
      <c r="N18" s="655"/>
      <c r="O18" s="655"/>
      <c r="P18" s="655"/>
      <c r="Q18" s="655"/>
      <c r="R18" s="655"/>
      <c r="S18" s="655"/>
    </row>
    <row r="19" spans="1:27" s="628" customFormat="1" ht="12.6" customHeight="1">
      <c r="A19" s="54"/>
      <c r="B19" s="55" t="s">
        <v>38</v>
      </c>
      <c r="C19" s="1117">
        <v>1704</v>
      </c>
      <c r="D19" s="1118">
        <v>1143</v>
      </c>
      <c r="E19" s="1118">
        <v>168</v>
      </c>
      <c r="F19" s="1118">
        <v>101</v>
      </c>
      <c r="G19" s="1118">
        <v>217</v>
      </c>
      <c r="H19" s="1118">
        <v>72</v>
      </c>
      <c r="I19" s="1118">
        <v>1261</v>
      </c>
      <c r="J19" s="658">
        <v>2</v>
      </c>
      <c r="K19" s="658">
        <v>3</v>
      </c>
      <c r="L19" s="655"/>
      <c r="M19" s="655"/>
      <c r="N19" s="655"/>
      <c r="O19" s="655"/>
      <c r="P19" s="655"/>
      <c r="Q19" s="655"/>
      <c r="R19" s="655"/>
      <c r="S19" s="655"/>
    </row>
    <row r="20" spans="1:27" s="628" customFormat="1" ht="12.6" customHeight="1">
      <c r="A20" s="54"/>
      <c r="B20" s="659" t="s">
        <v>361</v>
      </c>
      <c r="C20" s="1117">
        <v>1767</v>
      </c>
      <c r="D20" s="1118">
        <v>1176</v>
      </c>
      <c r="E20" s="1118">
        <v>182</v>
      </c>
      <c r="F20" s="1118">
        <v>105</v>
      </c>
      <c r="G20" s="1118">
        <v>226</v>
      </c>
      <c r="H20" s="1118">
        <v>76</v>
      </c>
      <c r="I20" s="1118">
        <v>1299</v>
      </c>
      <c r="J20" s="658">
        <v>2</v>
      </c>
      <c r="K20" s="658">
        <v>3</v>
      </c>
      <c r="L20" s="655"/>
      <c r="M20" s="655"/>
      <c r="N20" s="655"/>
      <c r="O20" s="655"/>
      <c r="P20" s="655"/>
      <c r="Q20" s="655"/>
      <c r="R20" s="655"/>
      <c r="S20" s="655"/>
    </row>
    <row r="21" spans="1:27" s="628" customFormat="1" ht="12.6" customHeight="1">
      <c r="A21" s="54"/>
      <c r="B21" s="660" t="s">
        <v>362</v>
      </c>
      <c r="C21" s="1117">
        <v>1906</v>
      </c>
      <c r="D21" s="1118">
        <v>1264</v>
      </c>
      <c r="E21" s="1118">
        <v>206</v>
      </c>
      <c r="F21" s="1118">
        <v>115</v>
      </c>
      <c r="G21" s="1118">
        <v>231</v>
      </c>
      <c r="H21" s="1118">
        <v>88</v>
      </c>
      <c r="I21" s="1118">
        <v>1400</v>
      </c>
      <c r="J21" s="658">
        <v>4</v>
      </c>
      <c r="K21" s="658">
        <v>3</v>
      </c>
      <c r="L21" s="655"/>
      <c r="M21" s="655"/>
      <c r="N21" s="655"/>
      <c r="O21" s="655"/>
      <c r="P21" s="655"/>
      <c r="Q21" s="655"/>
      <c r="R21" s="655"/>
      <c r="S21" s="655"/>
    </row>
    <row r="22" spans="1:27" s="644" customFormat="1" ht="12.6" customHeight="1">
      <c r="A22" s="54"/>
      <c r="B22" s="660" t="s">
        <v>4776</v>
      </c>
      <c r="C22" s="1119">
        <v>2066</v>
      </c>
      <c r="D22" s="1120">
        <v>1384</v>
      </c>
      <c r="E22" s="1120">
        <v>223</v>
      </c>
      <c r="F22" s="1120">
        <v>129</v>
      </c>
      <c r="G22" s="1120">
        <v>241</v>
      </c>
      <c r="H22" s="1120">
        <v>87</v>
      </c>
      <c r="I22" s="1120">
        <v>1559</v>
      </c>
      <c r="J22" s="663">
        <v>6</v>
      </c>
      <c r="K22" s="663">
        <v>3</v>
      </c>
      <c r="L22" s="664"/>
      <c r="M22" s="664"/>
      <c r="N22" s="664"/>
      <c r="O22" s="664"/>
      <c r="P22" s="664"/>
      <c r="Q22" s="664"/>
      <c r="R22" s="664"/>
      <c r="S22" s="664"/>
      <c r="AA22" s="645"/>
    </row>
    <row r="23" spans="1:27" s="629" customFormat="1" ht="12.6" customHeight="1">
      <c r="A23" s="58" t="s">
        <v>21</v>
      </c>
      <c r="B23" s="59" t="s">
        <v>37</v>
      </c>
      <c r="C23" s="1121">
        <v>1164</v>
      </c>
      <c r="D23" s="1122">
        <v>763</v>
      </c>
      <c r="E23" s="1122">
        <v>117</v>
      </c>
      <c r="F23" s="1122">
        <v>96</v>
      </c>
      <c r="G23" s="1122">
        <v>144</v>
      </c>
      <c r="H23" s="1122">
        <v>42</v>
      </c>
      <c r="I23" s="1122">
        <v>883</v>
      </c>
      <c r="J23" s="667">
        <v>2</v>
      </c>
      <c r="K23" s="648">
        <v>2</v>
      </c>
      <c r="L23" s="627"/>
      <c r="M23" s="627"/>
      <c r="N23" s="627"/>
      <c r="O23" s="627"/>
      <c r="P23" s="627"/>
      <c r="Q23" s="627"/>
      <c r="R23" s="627"/>
      <c r="S23" s="627"/>
      <c r="T23" s="628"/>
      <c r="U23" s="628"/>
      <c r="V23" s="628"/>
      <c r="W23" s="628"/>
      <c r="X23" s="628"/>
      <c r="Y23" s="628"/>
      <c r="Z23" s="628"/>
      <c r="AA23" s="628"/>
    </row>
    <row r="24" spans="1:27" s="629" customFormat="1" ht="12.6" customHeight="1">
      <c r="A24" s="46"/>
      <c r="B24" s="48" t="s">
        <v>38</v>
      </c>
      <c r="C24" s="1113">
        <v>1233</v>
      </c>
      <c r="D24" s="1114">
        <v>801</v>
      </c>
      <c r="E24" s="1114">
        <v>111</v>
      </c>
      <c r="F24" s="1114">
        <v>99</v>
      </c>
      <c r="G24" s="1114">
        <v>173</v>
      </c>
      <c r="H24" s="1114">
        <v>45</v>
      </c>
      <c r="I24" s="1114">
        <v>941</v>
      </c>
      <c r="J24" s="648">
        <v>2</v>
      </c>
      <c r="K24" s="648">
        <v>3</v>
      </c>
      <c r="L24" s="627"/>
      <c r="M24" s="627"/>
      <c r="N24" s="627"/>
      <c r="O24" s="627"/>
      <c r="P24" s="627"/>
      <c r="Q24" s="627"/>
      <c r="R24" s="627"/>
      <c r="S24" s="627"/>
      <c r="T24" s="628"/>
      <c r="U24" s="628"/>
      <c r="V24" s="628"/>
      <c r="W24" s="628"/>
      <c r="X24" s="628"/>
      <c r="Y24" s="628"/>
      <c r="Z24" s="628"/>
      <c r="AA24" s="628"/>
    </row>
    <row r="25" spans="1:27" s="629" customFormat="1" ht="12.6" customHeight="1">
      <c r="A25" s="46"/>
      <c r="B25" s="649" t="s">
        <v>361</v>
      </c>
      <c r="C25" s="1113">
        <v>1300</v>
      </c>
      <c r="D25" s="1114">
        <v>840</v>
      </c>
      <c r="E25" s="1114">
        <v>125</v>
      </c>
      <c r="F25" s="1114">
        <v>109</v>
      </c>
      <c r="G25" s="1114">
        <v>172</v>
      </c>
      <c r="H25" s="1114">
        <v>51</v>
      </c>
      <c r="I25" s="1114">
        <v>988</v>
      </c>
      <c r="J25" s="648">
        <v>3</v>
      </c>
      <c r="K25" s="648">
        <v>4</v>
      </c>
      <c r="L25" s="627"/>
      <c r="M25" s="627"/>
      <c r="N25" s="627"/>
      <c r="O25" s="627"/>
      <c r="P25" s="627"/>
      <c r="Q25" s="627"/>
      <c r="R25" s="627"/>
      <c r="S25" s="627"/>
      <c r="T25" s="628"/>
      <c r="U25" s="628"/>
      <c r="V25" s="628"/>
      <c r="W25" s="628"/>
      <c r="X25" s="628"/>
      <c r="Y25" s="628"/>
      <c r="Z25" s="628"/>
      <c r="AA25" s="628"/>
    </row>
    <row r="26" spans="1:27" s="629" customFormat="1" ht="12.6" customHeight="1">
      <c r="A26" s="46"/>
      <c r="B26" s="650" t="s">
        <v>362</v>
      </c>
      <c r="C26" s="1113">
        <v>1389</v>
      </c>
      <c r="D26" s="1114">
        <v>897</v>
      </c>
      <c r="E26" s="1114">
        <v>140</v>
      </c>
      <c r="F26" s="1114">
        <v>114</v>
      </c>
      <c r="G26" s="1114">
        <v>177</v>
      </c>
      <c r="H26" s="1114">
        <v>59</v>
      </c>
      <c r="I26" s="1114">
        <v>1054</v>
      </c>
      <c r="J26" s="648">
        <v>4</v>
      </c>
      <c r="K26" s="648">
        <v>3</v>
      </c>
      <c r="L26" s="627"/>
      <c r="M26" s="627"/>
      <c r="N26" s="627"/>
      <c r="O26" s="627"/>
      <c r="P26" s="627"/>
      <c r="Q26" s="627"/>
      <c r="R26" s="627"/>
      <c r="S26" s="627"/>
      <c r="T26" s="628"/>
      <c r="U26" s="628"/>
      <c r="V26" s="628"/>
      <c r="W26" s="628"/>
      <c r="X26" s="628"/>
      <c r="Y26" s="628"/>
      <c r="Z26" s="628"/>
      <c r="AA26" s="628"/>
    </row>
    <row r="27" spans="1:27" s="645" customFormat="1" ht="12.6" customHeight="1">
      <c r="A27" s="46"/>
      <c r="B27" s="650" t="s">
        <v>4776</v>
      </c>
      <c r="C27" s="1113">
        <v>1495</v>
      </c>
      <c r="D27" s="1114">
        <v>992</v>
      </c>
      <c r="E27" s="1114">
        <v>140</v>
      </c>
      <c r="F27" s="1114">
        <v>115</v>
      </c>
      <c r="G27" s="1114">
        <v>190</v>
      </c>
      <c r="H27" s="1114">
        <v>56</v>
      </c>
      <c r="I27" s="1114">
        <v>1162</v>
      </c>
      <c r="J27" s="648">
        <v>4</v>
      </c>
      <c r="K27" s="648">
        <v>3</v>
      </c>
      <c r="L27" s="651"/>
      <c r="M27" s="651"/>
      <c r="N27" s="651"/>
      <c r="O27" s="651"/>
      <c r="P27" s="651"/>
      <c r="Q27" s="651"/>
      <c r="R27" s="651"/>
      <c r="S27" s="651"/>
      <c r="T27" s="644"/>
      <c r="U27" s="644"/>
      <c r="V27" s="644"/>
      <c r="W27" s="644"/>
      <c r="X27" s="644"/>
      <c r="Y27" s="644"/>
      <c r="Z27" s="644"/>
    </row>
    <row r="28" spans="1:27" s="628" customFormat="1" ht="12.6" customHeight="1">
      <c r="A28" s="51" t="s">
        <v>22</v>
      </c>
      <c r="B28" s="52" t="s">
        <v>37</v>
      </c>
      <c r="C28" s="1115">
        <v>1197</v>
      </c>
      <c r="D28" s="1116">
        <v>780</v>
      </c>
      <c r="E28" s="1116">
        <v>120</v>
      </c>
      <c r="F28" s="1116">
        <v>100</v>
      </c>
      <c r="G28" s="1116">
        <v>148</v>
      </c>
      <c r="H28" s="1116">
        <v>48</v>
      </c>
      <c r="I28" s="1116">
        <v>907</v>
      </c>
      <c r="J28" s="654">
        <v>3</v>
      </c>
      <c r="K28" s="654">
        <v>3</v>
      </c>
      <c r="L28" s="655"/>
      <c r="M28" s="655"/>
      <c r="N28" s="655"/>
      <c r="O28" s="655"/>
      <c r="P28" s="655"/>
      <c r="Q28" s="655"/>
      <c r="R28" s="655"/>
      <c r="S28" s="655"/>
    </row>
    <row r="29" spans="1:27" s="628" customFormat="1" ht="12.6" customHeight="1">
      <c r="A29" s="54"/>
      <c r="B29" s="55" t="s">
        <v>38</v>
      </c>
      <c r="C29" s="1117">
        <v>1278</v>
      </c>
      <c r="D29" s="1118">
        <v>818</v>
      </c>
      <c r="E29" s="1118">
        <v>123</v>
      </c>
      <c r="F29" s="1118">
        <v>99</v>
      </c>
      <c r="G29" s="1118">
        <v>181</v>
      </c>
      <c r="H29" s="1118">
        <v>50</v>
      </c>
      <c r="I29" s="1118">
        <v>970</v>
      </c>
      <c r="J29" s="658">
        <v>3</v>
      </c>
      <c r="K29" s="658">
        <v>3</v>
      </c>
      <c r="L29" s="655"/>
      <c r="M29" s="655"/>
      <c r="N29" s="655"/>
      <c r="O29" s="655"/>
      <c r="P29" s="655"/>
      <c r="Q29" s="655"/>
      <c r="R29" s="655"/>
      <c r="S29" s="655"/>
    </row>
    <row r="30" spans="1:27" s="628" customFormat="1" ht="12.6" customHeight="1">
      <c r="A30" s="54"/>
      <c r="B30" s="659" t="s">
        <v>361</v>
      </c>
      <c r="C30" s="1117">
        <v>1328</v>
      </c>
      <c r="D30" s="1118">
        <v>852</v>
      </c>
      <c r="E30" s="1118">
        <v>132</v>
      </c>
      <c r="F30" s="1118">
        <v>109</v>
      </c>
      <c r="G30" s="1118">
        <v>174</v>
      </c>
      <c r="H30" s="1118">
        <v>56</v>
      </c>
      <c r="I30" s="1118">
        <v>1005</v>
      </c>
      <c r="J30" s="658">
        <v>2</v>
      </c>
      <c r="K30" s="658">
        <v>7</v>
      </c>
      <c r="L30" s="655"/>
      <c r="M30" s="655"/>
      <c r="N30" s="655"/>
      <c r="O30" s="655"/>
      <c r="P30" s="655"/>
      <c r="Q30" s="655"/>
      <c r="R30" s="655"/>
      <c r="S30" s="655"/>
    </row>
    <row r="31" spans="1:27" s="628" customFormat="1" ht="12.6" customHeight="1">
      <c r="A31" s="54"/>
      <c r="B31" s="660" t="s">
        <v>362</v>
      </c>
      <c r="C31" s="1117">
        <v>1421</v>
      </c>
      <c r="D31" s="1118">
        <v>911</v>
      </c>
      <c r="E31" s="1118">
        <v>147</v>
      </c>
      <c r="F31" s="1118">
        <v>118</v>
      </c>
      <c r="G31" s="1118">
        <v>180</v>
      </c>
      <c r="H31" s="1118">
        <v>64</v>
      </c>
      <c r="I31" s="1118">
        <v>1075</v>
      </c>
      <c r="J31" s="658">
        <v>6</v>
      </c>
      <c r="K31" s="658">
        <v>3</v>
      </c>
      <c r="L31" s="655"/>
      <c r="M31" s="655"/>
      <c r="N31" s="655"/>
      <c r="O31" s="655"/>
      <c r="P31" s="655"/>
      <c r="Q31" s="655"/>
      <c r="R31" s="655"/>
      <c r="S31" s="655"/>
    </row>
    <row r="32" spans="1:27" s="644" customFormat="1" ht="12.6" customHeight="1">
      <c r="A32" s="54"/>
      <c r="B32" s="660" t="s">
        <v>4776</v>
      </c>
      <c r="C32" s="1119">
        <v>1512</v>
      </c>
      <c r="D32" s="1120">
        <v>996</v>
      </c>
      <c r="E32" s="1120">
        <v>142</v>
      </c>
      <c r="F32" s="1120">
        <v>117</v>
      </c>
      <c r="G32" s="1120">
        <v>194</v>
      </c>
      <c r="H32" s="1120">
        <v>61</v>
      </c>
      <c r="I32" s="1120">
        <v>1175</v>
      </c>
      <c r="J32" s="663">
        <v>5</v>
      </c>
      <c r="K32" s="663">
        <v>3</v>
      </c>
      <c r="L32" s="664"/>
      <c r="M32" s="664"/>
      <c r="N32" s="664"/>
      <c r="O32" s="664"/>
      <c r="P32" s="664"/>
      <c r="Q32" s="664"/>
      <c r="R32" s="664"/>
      <c r="S32" s="664"/>
      <c r="AA32" s="645"/>
    </row>
    <row r="33" spans="1:27" s="628" customFormat="1" ht="12.6" customHeight="1">
      <c r="A33" s="51" t="s">
        <v>23</v>
      </c>
      <c r="B33" s="52" t="s">
        <v>37</v>
      </c>
      <c r="C33" s="1115">
        <v>1180</v>
      </c>
      <c r="D33" s="1116">
        <v>761</v>
      </c>
      <c r="E33" s="1116">
        <v>126</v>
      </c>
      <c r="F33" s="1116">
        <v>97</v>
      </c>
      <c r="G33" s="1116">
        <v>150</v>
      </c>
      <c r="H33" s="1116">
        <v>45</v>
      </c>
      <c r="I33" s="1116">
        <v>897</v>
      </c>
      <c r="J33" s="654">
        <v>3</v>
      </c>
      <c r="K33" s="654">
        <v>3</v>
      </c>
      <c r="L33" s="655"/>
      <c r="M33" s="655"/>
      <c r="N33" s="655"/>
      <c r="O33" s="655"/>
      <c r="P33" s="655"/>
      <c r="Q33" s="655"/>
      <c r="R33" s="655"/>
      <c r="S33" s="655"/>
    </row>
    <row r="34" spans="1:27" s="628" customFormat="1" ht="12.6" customHeight="1">
      <c r="A34" s="54"/>
      <c r="B34" s="55" t="s">
        <v>38</v>
      </c>
      <c r="C34" s="1117">
        <v>1240</v>
      </c>
      <c r="D34" s="1118">
        <v>798</v>
      </c>
      <c r="E34" s="1118">
        <v>115</v>
      </c>
      <c r="F34" s="1118">
        <v>100</v>
      </c>
      <c r="G34" s="1118">
        <v>179</v>
      </c>
      <c r="H34" s="1118">
        <v>45</v>
      </c>
      <c r="I34" s="1118">
        <v>950</v>
      </c>
      <c r="J34" s="658">
        <v>1</v>
      </c>
      <c r="K34" s="658">
        <v>3</v>
      </c>
      <c r="L34" s="655"/>
      <c r="M34" s="655"/>
      <c r="N34" s="655"/>
      <c r="O34" s="655"/>
      <c r="P34" s="655"/>
      <c r="Q34" s="655"/>
      <c r="R34" s="655"/>
      <c r="S34" s="655"/>
    </row>
    <row r="35" spans="1:27" s="628" customFormat="1" ht="12.6" customHeight="1">
      <c r="A35" s="54"/>
      <c r="B35" s="659" t="s">
        <v>361</v>
      </c>
      <c r="C35" s="1117">
        <v>1317</v>
      </c>
      <c r="D35" s="1118">
        <v>842</v>
      </c>
      <c r="E35" s="1118">
        <v>130</v>
      </c>
      <c r="F35" s="1118">
        <v>114</v>
      </c>
      <c r="G35" s="1118">
        <v>178</v>
      </c>
      <c r="H35" s="1118">
        <v>51</v>
      </c>
      <c r="I35" s="1118">
        <v>1004</v>
      </c>
      <c r="J35" s="658">
        <v>5</v>
      </c>
      <c r="K35" s="658">
        <v>3</v>
      </c>
      <c r="L35" s="655"/>
      <c r="M35" s="655"/>
      <c r="N35" s="655"/>
      <c r="O35" s="655"/>
      <c r="P35" s="655"/>
      <c r="Q35" s="655"/>
      <c r="R35" s="655"/>
      <c r="S35" s="655"/>
    </row>
    <row r="36" spans="1:27" s="628" customFormat="1" ht="12.6" customHeight="1">
      <c r="A36" s="54"/>
      <c r="B36" s="660" t="s">
        <v>362</v>
      </c>
      <c r="C36" s="1117">
        <v>1393</v>
      </c>
      <c r="D36" s="1118">
        <v>901</v>
      </c>
      <c r="E36" s="1118">
        <v>138</v>
      </c>
      <c r="F36" s="1118">
        <v>114</v>
      </c>
      <c r="G36" s="1118">
        <v>179</v>
      </c>
      <c r="H36" s="1118">
        <v>58</v>
      </c>
      <c r="I36" s="1118">
        <v>1062</v>
      </c>
      <c r="J36" s="658">
        <v>4</v>
      </c>
      <c r="K36" s="658">
        <v>3</v>
      </c>
      <c r="L36" s="655"/>
      <c r="M36" s="655"/>
      <c r="N36" s="655"/>
      <c r="O36" s="655"/>
      <c r="P36" s="655"/>
      <c r="Q36" s="655"/>
      <c r="R36" s="655"/>
      <c r="S36" s="655"/>
    </row>
    <row r="37" spans="1:27" s="644" customFormat="1" ht="12.6" customHeight="1">
      <c r="A37" s="54"/>
      <c r="B37" s="660" t="s">
        <v>4776</v>
      </c>
      <c r="C37" s="1119">
        <v>1509</v>
      </c>
      <c r="D37" s="1120">
        <v>991</v>
      </c>
      <c r="E37" s="1120">
        <v>147</v>
      </c>
      <c r="F37" s="1120">
        <v>113</v>
      </c>
      <c r="G37" s="1120">
        <v>196</v>
      </c>
      <c r="H37" s="1120">
        <v>58</v>
      </c>
      <c r="I37" s="1120">
        <v>1179</v>
      </c>
      <c r="J37" s="663">
        <v>5</v>
      </c>
      <c r="K37" s="663">
        <v>3</v>
      </c>
      <c r="L37" s="664"/>
      <c r="M37" s="664"/>
      <c r="N37" s="664"/>
      <c r="O37" s="664"/>
      <c r="P37" s="664"/>
      <c r="Q37" s="664"/>
      <c r="R37" s="664"/>
      <c r="S37" s="664"/>
      <c r="AA37" s="645"/>
    </row>
    <row r="38" spans="1:27" s="628" customFormat="1" ht="12.6" customHeight="1">
      <c r="A38" s="51" t="s">
        <v>24</v>
      </c>
      <c r="B38" s="52" t="s">
        <v>37</v>
      </c>
      <c r="C38" s="1115">
        <v>1122</v>
      </c>
      <c r="D38" s="1116">
        <v>751</v>
      </c>
      <c r="E38" s="1116">
        <v>106</v>
      </c>
      <c r="F38" s="1116">
        <v>92</v>
      </c>
      <c r="G38" s="1116">
        <v>137</v>
      </c>
      <c r="H38" s="1116">
        <v>35</v>
      </c>
      <c r="I38" s="1116">
        <v>850</v>
      </c>
      <c r="J38" s="654">
        <v>1</v>
      </c>
      <c r="K38" s="654">
        <v>2</v>
      </c>
      <c r="L38" s="655"/>
      <c r="M38" s="655"/>
      <c r="N38" s="655"/>
      <c r="O38" s="655"/>
      <c r="P38" s="655"/>
      <c r="Q38" s="655"/>
      <c r="R38" s="655"/>
      <c r="S38" s="655"/>
    </row>
    <row r="39" spans="1:27" s="628" customFormat="1" ht="12.6" customHeight="1">
      <c r="A39" s="54"/>
      <c r="B39" s="55" t="s">
        <v>38</v>
      </c>
      <c r="C39" s="1117">
        <v>1191</v>
      </c>
      <c r="D39" s="1118">
        <v>790</v>
      </c>
      <c r="E39" s="1118">
        <v>99</v>
      </c>
      <c r="F39" s="1118">
        <v>97</v>
      </c>
      <c r="G39" s="1118">
        <v>161</v>
      </c>
      <c r="H39" s="1118">
        <v>41</v>
      </c>
      <c r="I39" s="1118">
        <v>909</v>
      </c>
      <c r="J39" s="658">
        <v>1</v>
      </c>
      <c r="K39" s="658">
        <v>2</v>
      </c>
      <c r="L39" s="655"/>
      <c r="M39" s="655"/>
      <c r="N39" s="655"/>
      <c r="O39" s="655"/>
      <c r="P39" s="655"/>
      <c r="Q39" s="655"/>
      <c r="R39" s="655"/>
      <c r="S39" s="655"/>
    </row>
    <row r="40" spans="1:27" s="628" customFormat="1" ht="12.6" customHeight="1">
      <c r="A40" s="54"/>
      <c r="B40" s="659" t="s">
        <v>361</v>
      </c>
      <c r="C40" s="1117">
        <v>1262</v>
      </c>
      <c r="D40" s="1118">
        <v>827</v>
      </c>
      <c r="E40" s="1118">
        <v>115</v>
      </c>
      <c r="F40" s="1118">
        <v>106</v>
      </c>
      <c r="G40" s="1118">
        <v>164</v>
      </c>
      <c r="H40" s="1118">
        <v>48</v>
      </c>
      <c r="I40" s="1118">
        <v>959</v>
      </c>
      <c r="J40" s="658">
        <v>2</v>
      </c>
      <c r="K40" s="658">
        <v>2</v>
      </c>
      <c r="L40" s="655"/>
      <c r="M40" s="655"/>
      <c r="N40" s="655"/>
      <c r="O40" s="655"/>
      <c r="P40" s="655"/>
      <c r="Q40" s="655"/>
      <c r="R40" s="655"/>
      <c r="S40" s="655"/>
    </row>
    <row r="41" spans="1:27" s="628" customFormat="1" ht="12.6" customHeight="1">
      <c r="A41" s="54"/>
      <c r="B41" s="660" t="s">
        <v>362</v>
      </c>
      <c r="C41" s="1117">
        <v>1359</v>
      </c>
      <c r="D41" s="1118">
        <v>882</v>
      </c>
      <c r="E41" s="1118">
        <v>136</v>
      </c>
      <c r="F41" s="1118">
        <v>111</v>
      </c>
      <c r="G41" s="1118">
        <v>171</v>
      </c>
      <c r="H41" s="1118">
        <v>56</v>
      </c>
      <c r="I41" s="1118">
        <v>1029</v>
      </c>
      <c r="J41" s="658">
        <v>2</v>
      </c>
      <c r="K41" s="658">
        <v>3</v>
      </c>
      <c r="L41" s="655"/>
      <c r="M41" s="655"/>
      <c r="N41" s="655"/>
      <c r="O41" s="655"/>
      <c r="P41" s="655"/>
      <c r="Q41" s="655"/>
      <c r="R41" s="655"/>
      <c r="S41" s="655"/>
    </row>
    <row r="42" spans="1:27" s="644" customFormat="1" ht="12.6" customHeight="1">
      <c r="A42" s="54"/>
      <c r="B42" s="660" t="s">
        <v>4776</v>
      </c>
      <c r="C42" s="1117">
        <v>1469</v>
      </c>
      <c r="D42" s="1118">
        <v>990</v>
      </c>
      <c r="E42" s="1118">
        <v>131</v>
      </c>
      <c r="F42" s="1118">
        <v>115</v>
      </c>
      <c r="G42" s="1118">
        <v>181</v>
      </c>
      <c r="H42" s="1118">
        <v>50</v>
      </c>
      <c r="I42" s="1118">
        <v>1136</v>
      </c>
      <c r="J42" s="658">
        <v>2</v>
      </c>
      <c r="K42" s="658">
        <v>3</v>
      </c>
      <c r="L42" s="664"/>
      <c r="M42" s="664"/>
      <c r="N42" s="664"/>
      <c r="O42" s="664"/>
      <c r="P42" s="664"/>
      <c r="Q42" s="664"/>
      <c r="R42" s="664"/>
      <c r="S42" s="664"/>
      <c r="AA42" s="645"/>
    </row>
    <row r="43" spans="1:27" s="629" customFormat="1" ht="12.6" customHeight="1">
      <c r="A43" s="58" t="s">
        <v>25</v>
      </c>
      <c r="B43" s="59" t="s">
        <v>37</v>
      </c>
      <c r="C43" s="1121">
        <v>1145</v>
      </c>
      <c r="D43" s="1122">
        <v>754</v>
      </c>
      <c r="E43" s="1122">
        <v>107</v>
      </c>
      <c r="F43" s="1122">
        <v>95</v>
      </c>
      <c r="G43" s="1122">
        <v>142</v>
      </c>
      <c r="H43" s="1122">
        <v>44</v>
      </c>
      <c r="I43" s="1122">
        <v>869</v>
      </c>
      <c r="J43" s="667">
        <v>3</v>
      </c>
      <c r="K43" s="667">
        <v>3</v>
      </c>
      <c r="L43" s="627"/>
      <c r="M43" s="627"/>
      <c r="N43" s="627"/>
      <c r="O43" s="627"/>
      <c r="P43" s="627"/>
      <c r="Q43" s="627"/>
      <c r="R43" s="627"/>
      <c r="S43" s="627"/>
      <c r="T43" s="628"/>
      <c r="U43" s="628"/>
      <c r="V43" s="628"/>
      <c r="W43" s="628"/>
      <c r="X43" s="628"/>
      <c r="Y43" s="628"/>
      <c r="Z43" s="628"/>
      <c r="AA43" s="628"/>
    </row>
    <row r="44" spans="1:27" s="628" customFormat="1" ht="12.6" customHeight="1">
      <c r="A44" s="62"/>
      <c r="B44" s="48" t="s">
        <v>38</v>
      </c>
      <c r="C44" s="1113">
        <v>1212</v>
      </c>
      <c r="D44" s="1114">
        <v>790</v>
      </c>
      <c r="E44" s="1114">
        <v>104</v>
      </c>
      <c r="F44" s="1114">
        <v>102</v>
      </c>
      <c r="G44" s="1114">
        <v>168</v>
      </c>
      <c r="H44" s="1114">
        <v>45</v>
      </c>
      <c r="I44" s="1114">
        <v>926</v>
      </c>
      <c r="J44" s="648">
        <v>4</v>
      </c>
      <c r="K44" s="648">
        <v>3</v>
      </c>
      <c r="L44" s="627"/>
      <c r="M44" s="627"/>
      <c r="N44" s="627"/>
      <c r="O44" s="627"/>
      <c r="P44" s="627"/>
      <c r="Q44" s="627"/>
      <c r="R44" s="627"/>
      <c r="S44" s="627"/>
    </row>
    <row r="45" spans="1:27" s="629" customFormat="1" ht="12.6" customHeight="1">
      <c r="A45" s="46"/>
      <c r="B45" s="649" t="s">
        <v>361</v>
      </c>
      <c r="C45" s="1113">
        <v>1282</v>
      </c>
      <c r="D45" s="1114">
        <v>827</v>
      </c>
      <c r="E45" s="1114">
        <v>115</v>
      </c>
      <c r="F45" s="1114">
        <v>112</v>
      </c>
      <c r="G45" s="1114">
        <v>171</v>
      </c>
      <c r="H45" s="1114">
        <v>53</v>
      </c>
      <c r="I45" s="1114">
        <v>975</v>
      </c>
      <c r="J45" s="648">
        <v>2</v>
      </c>
      <c r="K45" s="648">
        <v>3</v>
      </c>
      <c r="L45" s="627"/>
      <c r="M45" s="627"/>
      <c r="N45" s="627"/>
      <c r="O45" s="627"/>
      <c r="P45" s="627"/>
      <c r="Q45" s="627"/>
      <c r="R45" s="627"/>
      <c r="S45" s="627"/>
      <c r="T45" s="628"/>
      <c r="U45" s="628"/>
      <c r="V45" s="628"/>
      <c r="W45" s="628"/>
      <c r="X45" s="628"/>
      <c r="Y45" s="628"/>
      <c r="Z45" s="628"/>
      <c r="AA45" s="628"/>
    </row>
    <row r="46" spans="1:27" s="629" customFormat="1" ht="12.6" customHeight="1">
      <c r="A46" s="46"/>
      <c r="B46" s="650" t="s">
        <v>362</v>
      </c>
      <c r="C46" s="1113">
        <v>1373</v>
      </c>
      <c r="D46" s="1114">
        <v>888</v>
      </c>
      <c r="E46" s="1114">
        <v>132</v>
      </c>
      <c r="F46" s="1114">
        <v>119</v>
      </c>
      <c r="G46" s="1114">
        <v>173</v>
      </c>
      <c r="H46" s="1114">
        <v>57</v>
      </c>
      <c r="I46" s="1114">
        <v>1043</v>
      </c>
      <c r="J46" s="648">
        <v>3</v>
      </c>
      <c r="K46" s="648">
        <v>4</v>
      </c>
      <c r="L46" s="627"/>
      <c r="M46" s="627"/>
      <c r="N46" s="627"/>
      <c r="O46" s="627"/>
      <c r="P46" s="627"/>
      <c r="Q46" s="627"/>
      <c r="R46" s="627"/>
      <c r="S46" s="627"/>
      <c r="T46" s="628"/>
      <c r="U46" s="628"/>
      <c r="V46" s="628"/>
      <c r="W46" s="628"/>
      <c r="X46" s="628"/>
      <c r="Y46" s="628"/>
      <c r="Z46" s="628"/>
      <c r="AA46" s="628"/>
    </row>
    <row r="47" spans="1:27" s="645" customFormat="1" ht="12.6" customHeight="1">
      <c r="A47" s="46"/>
      <c r="B47" s="650" t="s">
        <v>4776</v>
      </c>
      <c r="C47" s="1113">
        <v>1492</v>
      </c>
      <c r="D47" s="1114">
        <v>987</v>
      </c>
      <c r="E47" s="1114">
        <v>139</v>
      </c>
      <c r="F47" s="1114">
        <v>119</v>
      </c>
      <c r="G47" s="1114">
        <v>188</v>
      </c>
      <c r="H47" s="1114">
        <v>53</v>
      </c>
      <c r="I47" s="1114">
        <v>1166</v>
      </c>
      <c r="J47" s="648">
        <v>3</v>
      </c>
      <c r="K47" s="648">
        <v>4</v>
      </c>
      <c r="L47" s="651"/>
      <c r="M47" s="651"/>
      <c r="N47" s="651"/>
      <c r="O47" s="651"/>
      <c r="P47" s="651"/>
      <c r="Q47" s="651"/>
      <c r="R47" s="651"/>
      <c r="S47" s="651"/>
      <c r="T47" s="644"/>
      <c r="U47" s="644"/>
      <c r="V47" s="644"/>
      <c r="W47" s="644"/>
      <c r="X47" s="644"/>
      <c r="Y47" s="644"/>
      <c r="Z47" s="644"/>
    </row>
    <row r="48" spans="1:27" s="628" customFormat="1" ht="12.6" customHeight="1">
      <c r="A48" s="51" t="s">
        <v>26</v>
      </c>
      <c r="B48" s="52" t="s">
        <v>37</v>
      </c>
      <c r="C48" s="1115">
        <v>1174</v>
      </c>
      <c r="D48" s="1116">
        <v>769</v>
      </c>
      <c r="E48" s="1116">
        <v>119</v>
      </c>
      <c r="F48" s="1116">
        <v>88</v>
      </c>
      <c r="G48" s="1116">
        <v>147</v>
      </c>
      <c r="H48" s="1116">
        <v>48</v>
      </c>
      <c r="I48" s="1116">
        <v>891</v>
      </c>
      <c r="J48" s="654">
        <v>4</v>
      </c>
      <c r="K48" s="654">
        <v>3</v>
      </c>
      <c r="L48" s="655"/>
      <c r="M48" s="655"/>
      <c r="N48" s="655"/>
      <c r="O48" s="655"/>
      <c r="P48" s="655"/>
      <c r="Q48" s="655"/>
      <c r="R48" s="655"/>
      <c r="S48" s="655"/>
    </row>
    <row r="49" spans="1:27" s="628" customFormat="1" ht="12.6" customHeight="1">
      <c r="A49" s="54"/>
      <c r="B49" s="55" t="s">
        <v>38</v>
      </c>
      <c r="C49" s="1117">
        <v>1238</v>
      </c>
      <c r="D49" s="1118">
        <v>800</v>
      </c>
      <c r="E49" s="1118">
        <v>115</v>
      </c>
      <c r="F49" s="1118">
        <v>95</v>
      </c>
      <c r="G49" s="1118">
        <v>177</v>
      </c>
      <c r="H49" s="1118">
        <v>47</v>
      </c>
      <c r="I49" s="1118">
        <v>944</v>
      </c>
      <c r="J49" s="658">
        <v>6</v>
      </c>
      <c r="K49" s="658">
        <v>3</v>
      </c>
      <c r="L49" s="655"/>
      <c r="M49" s="655"/>
      <c r="N49" s="655"/>
      <c r="O49" s="655"/>
      <c r="P49" s="655"/>
      <c r="Q49" s="655"/>
      <c r="R49" s="655"/>
      <c r="S49" s="655"/>
    </row>
    <row r="50" spans="1:27" s="628" customFormat="1" ht="12.6" customHeight="1">
      <c r="A50" s="54"/>
      <c r="B50" s="659" t="s">
        <v>361</v>
      </c>
      <c r="C50" s="1117">
        <v>1308</v>
      </c>
      <c r="D50" s="1118">
        <v>841</v>
      </c>
      <c r="E50" s="1118">
        <v>127</v>
      </c>
      <c r="F50" s="1118">
        <v>106</v>
      </c>
      <c r="G50" s="1118">
        <v>178</v>
      </c>
      <c r="H50" s="1118">
        <v>51</v>
      </c>
      <c r="I50" s="1118">
        <v>994</v>
      </c>
      <c r="J50" s="658">
        <v>1</v>
      </c>
      <c r="K50" s="658">
        <v>3</v>
      </c>
      <c r="L50" s="655"/>
      <c r="M50" s="655"/>
      <c r="N50" s="655"/>
      <c r="O50" s="655"/>
      <c r="P50" s="655"/>
      <c r="Q50" s="655"/>
      <c r="R50" s="655"/>
      <c r="S50" s="655"/>
    </row>
    <row r="51" spans="1:27" s="628" customFormat="1" ht="12.6" customHeight="1">
      <c r="A51" s="54"/>
      <c r="B51" s="660" t="s">
        <v>362</v>
      </c>
      <c r="C51" s="1117">
        <v>1400</v>
      </c>
      <c r="D51" s="1118">
        <v>909</v>
      </c>
      <c r="E51" s="1118">
        <v>141</v>
      </c>
      <c r="F51" s="1118">
        <v>110</v>
      </c>
      <c r="G51" s="1118">
        <v>180</v>
      </c>
      <c r="H51" s="1118">
        <v>55</v>
      </c>
      <c r="I51" s="1118">
        <v>1062</v>
      </c>
      <c r="J51" s="658">
        <v>4</v>
      </c>
      <c r="K51" s="658">
        <v>3</v>
      </c>
      <c r="L51" s="655"/>
      <c r="M51" s="655"/>
      <c r="N51" s="655"/>
      <c r="O51" s="655"/>
      <c r="P51" s="655"/>
      <c r="Q51" s="655"/>
      <c r="R51" s="655"/>
      <c r="S51" s="655"/>
    </row>
    <row r="52" spans="1:27" s="644" customFormat="1" ht="12.6" customHeight="1">
      <c r="A52" s="54"/>
      <c r="B52" s="660" t="s">
        <v>4776</v>
      </c>
      <c r="C52" s="1119">
        <v>1540</v>
      </c>
      <c r="D52" s="1120">
        <v>1016</v>
      </c>
      <c r="E52" s="1120">
        <v>155</v>
      </c>
      <c r="F52" s="1120">
        <v>115</v>
      </c>
      <c r="G52" s="1120">
        <v>193</v>
      </c>
      <c r="H52" s="1120">
        <v>56</v>
      </c>
      <c r="I52" s="1120">
        <v>1204</v>
      </c>
      <c r="J52" s="663">
        <v>5</v>
      </c>
      <c r="K52" s="663">
        <v>4</v>
      </c>
      <c r="L52" s="664"/>
      <c r="M52" s="664"/>
      <c r="N52" s="664"/>
      <c r="O52" s="664"/>
      <c r="P52" s="664"/>
      <c r="Q52" s="664"/>
      <c r="R52" s="664"/>
      <c r="S52" s="664"/>
      <c r="AA52" s="645"/>
    </row>
    <row r="53" spans="1:27" s="628" customFormat="1" ht="12.6" customHeight="1">
      <c r="A53" s="51" t="s">
        <v>27</v>
      </c>
      <c r="B53" s="52" t="s">
        <v>37</v>
      </c>
      <c r="C53" s="1115">
        <v>1108</v>
      </c>
      <c r="D53" s="1116">
        <v>736</v>
      </c>
      <c r="E53" s="1116">
        <v>91</v>
      </c>
      <c r="F53" s="1116">
        <v>104</v>
      </c>
      <c r="G53" s="1116">
        <v>135</v>
      </c>
      <c r="H53" s="1116">
        <v>39</v>
      </c>
      <c r="I53" s="1116">
        <v>842</v>
      </c>
      <c r="J53" s="654">
        <v>1</v>
      </c>
      <c r="K53" s="654">
        <v>3</v>
      </c>
      <c r="L53" s="655"/>
      <c r="M53" s="655"/>
      <c r="N53" s="655"/>
      <c r="O53" s="655"/>
      <c r="P53" s="655"/>
      <c r="Q53" s="655"/>
      <c r="R53" s="655"/>
      <c r="S53" s="655"/>
    </row>
    <row r="54" spans="1:27" s="628" customFormat="1" ht="12.6" customHeight="1">
      <c r="A54" s="54"/>
      <c r="B54" s="55" t="s">
        <v>38</v>
      </c>
      <c r="C54" s="1117">
        <v>1180</v>
      </c>
      <c r="D54" s="1118">
        <v>778</v>
      </c>
      <c r="E54" s="1118">
        <v>90</v>
      </c>
      <c r="F54" s="1118">
        <v>111</v>
      </c>
      <c r="G54" s="1118">
        <v>156</v>
      </c>
      <c r="H54" s="1118">
        <v>42</v>
      </c>
      <c r="I54" s="1118">
        <v>904</v>
      </c>
      <c r="J54" s="658">
        <v>2</v>
      </c>
      <c r="K54" s="658">
        <v>4</v>
      </c>
      <c r="L54" s="655"/>
      <c r="M54" s="655"/>
      <c r="N54" s="655"/>
      <c r="O54" s="655"/>
      <c r="P54" s="655"/>
      <c r="Q54" s="655"/>
      <c r="R54" s="655"/>
      <c r="S54" s="655"/>
    </row>
    <row r="55" spans="1:27" s="628" customFormat="1" ht="12.6" customHeight="1">
      <c r="A55" s="54"/>
      <c r="B55" s="659" t="s">
        <v>361</v>
      </c>
      <c r="C55" s="1117">
        <v>1250</v>
      </c>
      <c r="D55" s="1118">
        <v>810</v>
      </c>
      <c r="E55" s="1118">
        <v>101</v>
      </c>
      <c r="F55" s="1118">
        <v>120</v>
      </c>
      <c r="G55" s="1118">
        <v>161</v>
      </c>
      <c r="H55" s="1118">
        <v>55</v>
      </c>
      <c r="I55" s="1118">
        <v>951</v>
      </c>
      <c r="J55" s="658">
        <v>2</v>
      </c>
      <c r="K55" s="658">
        <v>4</v>
      </c>
      <c r="L55" s="655"/>
      <c r="M55" s="655"/>
      <c r="N55" s="655"/>
      <c r="O55" s="655"/>
      <c r="P55" s="655"/>
      <c r="Q55" s="655"/>
      <c r="R55" s="655"/>
      <c r="S55" s="655"/>
    </row>
    <row r="56" spans="1:27" s="628" customFormat="1" ht="12.6" customHeight="1">
      <c r="A56" s="54"/>
      <c r="B56" s="660" t="s">
        <v>362</v>
      </c>
      <c r="C56" s="1117">
        <v>1340</v>
      </c>
      <c r="D56" s="1118">
        <v>862</v>
      </c>
      <c r="E56" s="1118">
        <v>121</v>
      </c>
      <c r="F56" s="1118">
        <v>129</v>
      </c>
      <c r="G56" s="1118">
        <v>165</v>
      </c>
      <c r="H56" s="1118">
        <v>59</v>
      </c>
      <c r="I56" s="1118">
        <v>1019</v>
      </c>
      <c r="J56" s="658">
        <v>1</v>
      </c>
      <c r="K56" s="658">
        <v>4</v>
      </c>
      <c r="L56" s="655"/>
      <c r="M56" s="655"/>
      <c r="N56" s="655"/>
      <c r="O56" s="655"/>
      <c r="P56" s="655"/>
      <c r="Q56" s="655"/>
      <c r="R56" s="655"/>
      <c r="S56" s="655"/>
    </row>
    <row r="57" spans="1:27" s="644" customFormat="1" ht="12.6" customHeight="1">
      <c r="A57" s="54"/>
      <c r="B57" s="660" t="s">
        <v>4776</v>
      </c>
      <c r="C57" s="1119">
        <v>1432</v>
      </c>
      <c r="D57" s="1120">
        <v>952</v>
      </c>
      <c r="E57" s="1120">
        <v>120</v>
      </c>
      <c r="F57" s="1120">
        <v>125</v>
      </c>
      <c r="G57" s="1120">
        <v>182</v>
      </c>
      <c r="H57" s="1120">
        <v>50</v>
      </c>
      <c r="I57" s="1120">
        <v>1118</v>
      </c>
      <c r="J57" s="663">
        <v>1</v>
      </c>
      <c r="K57" s="663">
        <v>5</v>
      </c>
      <c r="L57" s="664"/>
      <c r="M57" s="664"/>
      <c r="N57" s="664"/>
      <c r="O57" s="664"/>
      <c r="P57" s="664"/>
      <c r="Q57" s="664"/>
      <c r="R57" s="664"/>
      <c r="S57" s="664"/>
      <c r="AA57" s="645"/>
    </row>
    <row r="58" spans="1:27" s="629" customFormat="1" ht="12.6" customHeight="1">
      <c r="A58" s="58" t="s">
        <v>28</v>
      </c>
      <c r="B58" s="59" t="s">
        <v>37</v>
      </c>
      <c r="C58" s="1121">
        <v>1099</v>
      </c>
      <c r="D58" s="1122">
        <v>743</v>
      </c>
      <c r="E58" s="1122">
        <v>87</v>
      </c>
      <c r="F58" s="1122">
        <v>91</v>
      </c>
      <c r="G58" s="1122">
        <v>139</v>
      </c>
      <c r="H58" s="1122">
        <v>37</v>
      </c>
      <c r="I58" s="1122">
        <v>838</v>
      </c>
      <c r="J58" s="667">
        <v>2</v>
      </c>
      <c r="K58" s="667">
        <v>3</v>
      </c>
      <c r="L58" s="627"/>
      <c r="M58" s="627"/>
      <c r="N58" s="627"/>
      <c r="O58" s="627"/>
      <c r="P58" s="627"/>
      <c r="Q58" s="627"/>
      <c r="R58" s="627"/>
      <c r="S58" s="627"/>
      <c r="T58" s="628"/>
      <c r="U58" s="628"/>
      <c r="V58" s="628"/>
      <c r="W58" s="628"/>
      <c r="X58" s="628"/>
      <c r="Y58" s="628"/>
      <c r="Z58" s="628"/>
      <c r="AA58" s="628"/>
    </row>
    <row r="59" spans="1:27" s="629" customFormat="1" ht="12.6" customHeight="1">
      <c r="A59" s="46"/>
      <c r="B59" s="48" t="s">
        <v>38</v>
      </c>
      <c r="C59" s="1113">
        <v>1169</v>
      </c>
      <c r="D59" s="1114">
        <v>775</v>
      </c>
      <c r="E59" s="1114">
        <v>85</v>
      </c>
      <c r="F59" s="1114">
        <v>96</v>
      </c>
      <c r="G59" s="1114">
        <v>167</v>
      </c>
      <c r="H59" s="1114">
        <v>43</v>
      </c>
      <c r="I59" s="1114">
        <v>896</v>
      </c>
      <c r="J59" s="648">
        <v>3</v>
      </c>
      <c r="K59" s="648">
        <v>4</v>
      </c>
      <c r="L59" s="627"/>
      <c r="M59" s="627"/>
      <c r="N59" s="627"/>
      <c r="O59" s="627"/>
      <c r="P59" s="627"/>
      <c r="Q59" s="627"/>
      <c r="R59" s="627"/>
      <c r="S59" s="627"/>
      <c r="T59" s="628"/>
      <c r="U59" s="628"/>
      <c r="V59" s="628"/>
      <c r="W59" s="628"/>
      <c r="X59" s="628"/>
      <c r="Y59" s="628"/>
      <c r="Z59" s="628"/>
      <c r="AA59" s="628"/>
    </row>
    <row r="60" spans="1:27" s="629" customFormat="1" ht="12.6" customHeight="1">
      <c r="A60" s="46"/>
      <c r="B60" s="649" t="s">
        <v>361</v>
      </c>
      <c r="C60" s="1113">
        <v>1255</v>
      </c>
      <c r="D60" s="1114">
        <v>816</v>
      </c>
      <c r="E60" s="1114">
        <v>101</v>
      </c>
      <c r="F60" s="1114">
        <v>111</v>
      </c>
      <c r="G60" s="1114">
        <v>168</v>
      </c>
      <c r="H60" s="1114">
        <v>57</v>
      </c>
      <c r="I60" s="1114">
        <v>956</v>
      </c>
      <c r="J60" s="648">
        <v>3</v>
      </c>
      <c r="K60" s="648">
        <v>4</v>
      </c>
      <c r="L60" s="627"/>
      <c r="M60" s="627"/>
      <c r="N60" s="627"/>
      <c r="O60" s="627"/>
      <c r="P60" s="627"/>
      <c r="Q60" s="627"/>
      <c r="R60" s="627"/>
      <c r="S60" s="627"/>
      <c r="T60" s="628"/>
      <c r="U60" s="628"/>
      <c r="V60" s="628"/>
      <c r="W60" s="628"/>
      <c r="X60" s="628"/>
      <c r="Y60" s="628"/>
      <c r="Z60" s="628"/>
      <c r="AA60" s="628"/>
    </row>
    <row r="61" spans="1:27" s="629" customFormat="1" ht="12.6" customHeight="1">
      <c r="A61" s="46"/>
      <c r="B61" s="650" t="s">
        <v>362</v>
      </c>
      <c r="C61" s="1113">
        <v>1324</v>
      </c>
      <c r="D61" s="1114">
        <v>867</v>
      </c>
      <c r="E61" s="1114">
        <v>109</v>
      </c>
      <c r="F61" s="1114">
        <v>113</v>
      </c>
      <c r="G61" s="1114">
        <v>171</v>
      </c>
      <c r="H61" s="1114">
        <v>61</v>
      </c>
      <c r="I61" s="1114">
        <v>1008</v>
      </c>
      <c r="J61" s="648">
        <v>4</v>
      </c>
      <c r="K61" s="648">
        <v>4</v>
      </c>
      <c r="L61" s="627"/>
      <c r="M61" s="627"/>
      <c r="N61" s="627"/>
      <c r="O61" s="627"/>
      <c r="P61" s="627"/>
      <c r="Q61" s="627"/>
      <c r="R61" s="627"/>
      <c r="S61" s="627"/>
      <c r="T61" s="628"/>
      <c r="U61" s="628"/>
      <c r="V61" s="628"/>
      <c r="W61" s="628"/>
      <c r="X61" s="628"/>
      <c r="Y61" s="628"/>
      <c r="Z61" s="628"/>
      <c r="AA61" s="628"/>
    </row>
    <row r="62" spans="1:27" s="645" customFormat="1" ht="12.6" customHeight="1">
      <c r="A62" s="46"/>
      <c r="B62" s="650" t="s">
        <v>4776</v>
      </c>
      <c r="C62" s="1113">
        <v>1444</v>
      </c>
      <c r="D62" s="1114">
        <v>978</v>
      </c>
      <c r="E62" s="1114">
        <v>116</v>
      </c>
      <c r="F62" s="1114">
        <v>115</v>
      </c>
      <c r="G62" s="1114">
        <v>184</v>
      </c>
      <c r="H62" s="1114">
        <v>48</v>
      </c>
      <c r="I62" s="1114">
        <v>1128</v>
      </c>
      <c r="J62" s="648">
        <v>4</v>
      </c>
      <c r="K62" s="648">
        <v>4</v>
      </c>
      <c r="L62" s="651"/>
      <c r="M62" s="651"/>
      <c r="N62" s="651"/>
      <c r="O62" s="651"/>
      <c r="P62" s="651"/>
      <c r="Q62" s="651"/>
      <c r="R62" s="651"/>
      <c r="S62" s="651"/>
      <c r="T62" s="644"/>
      <c r="U62" s="644"/>
      <c r="V62" s="644"/>
      <c r="W62" s="644"/>
      <c r="X62" s="644"/>
      <c r="Y62" s="644"/>
      <c r="Z62" s="644"/>
    </row>
    <row r="63" spans="1:27" s="628" customFormat="1" ht="12.6" customHeight="1">
      <c r="A63" s="51" t="s">
        <v>29</v>
      </c>
      <c r="B63" s="52" t="s">
        <v>37</v>
      </c>
      <c r="C63" s="1115">
        <v>1024</v>
      </c>
      <c r="D63" s="1116">
        <v>704</v>
      </c>
      <c r="E63" s="1116">
        <v>80</v>
      </c>
      <c r="F63" s="1116">
        <v>81</v>
      </c>
      <c r="G63" s="1116">
        <v>129</v>
      </c>
      <c r="H63" s="1116">
        <v>29</v>
      </c>
      <c r="I63" s="1116">
        <v>788</v>
      </c>
      <c r="J63" s="654">
        <v>3</v>
      </c>
      <c r="K63" s="654">
        <v>3</v>
      </c>
      <c r="L63" s="655"/>
      <c r="M63" s="655"/>
      <c r="N63" s="655"/>
      <c r="O63" s="655"/>
      <c r="P63" s="655"/>
      <c r="Q63" s="655"/>
      <c r="R63" s="655"/>
      <c r="S63" s="655"/>
    </row>
    <row r="64" spans="1:27" s="628" customFormat="1" ht="12.6" customHeight="1">
      <c r="A64" s="54"/>
      <c r="B64" s="55" t="s">
        <v>38</v>
      </c>
      <c r="C64" s="1117">
        <v>1091</v>
      </c>
      <c r="D64" s="1118">
        <v>738</v>
      </c>
      <c r="E64" s="1118">
        <v>78</v>
      </c>
      <c r="F64" s="1118">
        <v>87</v>
      </c>
      <c r="G64" s="1118">
        <v>153</v>
      </c>
      <c r="H64" s="1118">
        <v>33</v>
      </c>
      <c r="I64" s="1118">
        <v>844</v>
      </c>
      <c r="J64" s="658">
        <v>3</v>
      </c>
      <c r="K64" s="658">
        <v>3</v>
      </c>
      <c r="L64" s="655"/>
      <c r="M64" s="655"/>
      <c r="N64" s="655"/>
      <c r="O64" s="655"/>
      <c r="P64" s="655"/>
      <c r="Q64" s="655"/>
      <c r="R64" s="655"/>
      <c r="S64" s="655"/>
    </row>
    <row r="65" spans="1:27" s="628" customFormat="1" ht="12.6" customHeight="1">
      <c r="A65" s="54"/>
      <c r="B65" s="659" t="s">
        <v>361</v>
      </c>
      <c r="C65" s="1117">
        <v>1157</v>
      </c>
      <c r="D65" s="1118">
        <v>773</v>
      </c>
      <c r="E65" s="1118">
        <v>84</v>
      </c>
      <c r="F65" s="1118">
        <v>99</v>
      </c>
      <c r="G65" s="1118">
        <v>159</v>
      </c>
      <c r="H65" s="1118">
        <v>40</v>
      </c>
      <c r="I65" s="1118">
        <v>889</v>
      </c>
      <c r="J65" s="658">
        <v>3</v>
      </c>
      <c r="K65" s="658">
        <v>3</v>
      </c>
      <c r="L65" s="655"/>
      <c r="M65" s="655"/>
      <c r="N65" s="655"/>
      <c r="O65" s="655"/>
      <c r="P65" s="655"/>
      <c r="Q65" s="655"/>
      <c r="R65" s="655"/>
      <c r="S65" s="655"/>
    </row>
    <row r="66" spans="1:27" s="628" customFormat="1" ht="12.6" customHeight="1">
      <c r="A66" s="54"/>
      <c r="B66" s="660" t="s">
        <v>362</v>
      </c>
      <c r="C66" s="1117">
        <v>1223</v>
      </c>
      <c r="D66" s="1118">
        <v>823</v>
      </c>
      <c r="E66" s="1118">
        <v>96</v>
      </c>
      <c r="F66" s="1118">
        <v>101</v>
      </c>
      <c r="G66" s="1118">
        <v>159</v>
      </c>
      <c r="H66" s="1118">
        <v>42</v>
      </c>
      <c r="I66" s="1118">
        <v>940</v>
      </c>
      <c r="J66" s="658">
        <v>5</v>
      </c>
      <c r="K66" s="658">
        <v>4</v>
      </c>
      <c r="L66" s="655"/>
      <c r="M66" s="655"/>
      <c r="N66" s="655"/>
      <c r="O66" s="655"/>
      <c r="P66" s="655"/>
      <c r="Q66" s="655"/>
      <c r="R66" s="655"/>
      <c r="S66" s="655"/>
    </row>
    <row r="67" spans="1:27" s="644" customFormat="1" ht="12.6" customHeight="1">
      <c r="A67" s="54"/>
      <c r="B67" s="660" t="s">
        <v>4776</v>
      </c>
      <c r="C67" s="1119">
        <v>1342</v>
      </c>
      <c r="D67" s="1120">
        <v>926</v>
      </c>
      <c r="E67" s="1120">
        <v>100</v>
      </c>
      <c r="F67" s="1120">
        <v>104</v>
      </c>
      <c r="G67" s="1120">
        <v>173</v>
      </c>
      <c r="H67" s="1120">
        <v>37</v>
      </c>
      <c r="I67" s="1120">
        <v>1061</v>
      </c>
      <c r="J67" s="663">
        <v>2</v>
      </c>
      <c r="K67" s="663">
        <v>4</v>
      </c>
      <c r="L67" s="664"/>
      <c r="M67" s="664"/>
      <c r="N67" s="664"/>
      <c r="O67" s="664"/>
      <c r="P67" s="664"/>
      <c r="Q67" s="664"/>
      <c r="R67" s="664"/>
      <c r="S67" s="664"/>
      <c r="AA67" s="645"/>
    </row>
    <row r="68" spans="1:27" s="628" customFormat="1" ht="12.6" customHeight="1">
      <c r="A68" s="51" t="s">
        <v>30</v>
      </c>
      <c r="B68" s="52" t="s">
        <v>37</v>
      </c>
      <c r="C68" s="1115">
        <v>1168</v>
      </c>
      <c r="D68" s="1116">
        <v>780</v>
      </c>
      <c r="E68" s="1116">
        <v>93</v>
      </c>
      <c r="F68" s="1116">
        <v>100</v>
      </c>
      <c r="G68" s="1116">
        <v>149</v>
      </c>
      <c r="H68" s="1116">
        <v>45</v>
      </c>
      <c r="I68" s="1116">
        <v>884</v>
      </c>
      <c r="J68" s="654">
        <v>2</v>
      </c>
      <c r="K68" s="654">
        <v>4</v>
      </c>
      <c r="L68" s="655"/>
      <c r="M68" s="655"/>
      <c r="N68" s="655"/>
      <c r="O68" s="655"/>
      <c r="P68" s="655"/>
      <c r="Q68" s="655"/>
      <c r="R68" s="655"/>
      <c r="S68" s="655"/>
    </row>
    <row r="69" spans="1:27" s="628" customFormat="1" ht="12.6" customHeight="1">
      <c r="A69" s="54"/>
      <c r="B69" s="55" t="s">
        <v>38</v>
      </c>
      <c r="C69" s="1117">
        <v>1237</v>
      </c>
      <c r="D69" s="1118">
        <v>808</v>
      </c>
      <c r="E69" s="1118">
        <v>92</v>
      </c>
      <c r="F69" s="1118">
        <v>105</v>
      </c>
      <c r="G69" s="1118">
        <v>179</v>
      </c>
      <c r="H69" s="1118">
        <v>51</v>
      </c>
      <c r="I69" s="1118">
        <v>942</v>
      </c>
      <c r="J69" s="658">
        <v>3</v>
      </c>
      <c r="K69" s="658">
        <v>4</v>
      </c>
      <c r="L69" s="655"/>
      <c r="M69" s="655"/>
      <c r="N69" s="655"/>
      <c r="O69" s="655"/>
      <c r="P69" s="655"/>
      <c r="Q69" s="655"/>
      <c r="R69" s="655"/>
      <c r="S69" s="655"/>
    </row>
    <row r="70" spans="1:27" s="628" customFormat="1" ht="12.6" customHeight="1">
      <c r="A70" s="54"/>
      <c r="B70" s="659" t="s">
        <v>361</v>
      </c>
      <c r="C70" s="1117">
        <v>1344</v>
      </c>
      <c r="D70" s="1118">
        <v>855</v>
      </c>
      <c r="E70" s="1118">
        <v>117</v>
      </c>
      <c r="F70" s="1118">
        <v>122</v>
      </c>
      <c r="G70" s="1118">
        <v>175</v>
      </c>
      <c r="H70" s="1118">
        <v>73</v>
      </c>
      <c r="I70" s="1118">
        <v>1016</v>
      </c>
      <c r="J70" s="658">
        <v>3</v>
      </c>
      <c r="K70" s="658">
        <v>4</v>
      </c>
      <c r="L70" s="655"/>
      <c r="M70" s="655"/>
      <c r="N70" s="655"/>
      <c r="O70" s="655"/>
      <c r="P70" s="655"/>
      <c r="Q70" s="655"/>
      <c r="R70" s="655"/>
      <c r="S70" s="655"/>
    </row>
    <row r="71" spans="1:27" s="628" customFormat="1" ht="12.6" customHeight="1">
      <c r="A71" s="54"/>
      <c r="B71" s="660" t="s">
        <v>362</v>
      </c>
      <c r="C71" s="1117">
        <v>1415</v>
      </c>
      <c r="D71" s="1118">
        <v>906</v>
      </c>
      <c r="E71" s="1118">
        <v>122</v>
      </c>
      <c r="F71" s="1118">
        <v>125</v>
      </c>
      <c r="G71" s="1118">
        <v>182</v>
      </c>
      <c r="H71" s="1118">
        <v>79</v>
      </c>
      <c r="I71" s="1118">
        <v>1069</v>
      </c>
      <c r="J71" s="658">
        <v>3</v>
      </c>
      <c r="K71" s="658">
        <v>4</v>
      </c>
      <c r="L71" s="655"/>
      <c r="M71" s="655"/>
      <c r="N71" s="655"/>
      <c r="O71" s="655"/>
      <c r="P71" s="655"/>
      <c r="Q71" s="655"/>
      <c r="R71" s="655"/>
      <c r="S71" s="655"/>
    </row>
    <row r="72" spans="1:27" s="644" customFormat="1" ht="12.6" customHeight="1">
      <c r="A72" s="54"/>
      <c r="B72" s="660" t="s">
        <v>4776</v>
      </c>
      <c r="C72" s="1117">
        <v>1536</v>
      </c>
      <c r="D72" s="1118">
        <v>1025</v>
      </c>
      <c r="E72" s="1118">
        <v>132</v>
      </c>
      <c r="F72" s="1118">
        <v>125</v>
      </c>
      <c r="G72" s="1118">
        <v>194</v>
      </c>
      <c r="H72" s="1118">
        <v>59</v>
      </c>
      <c r="I72" s="1118">
        <v>1188</v>
      </c>
      <c r="J72" s="658">
        <v>5</v>
      </c>
      <c r="K72" s="658">
        <v>5</v>
      </c>
      <c r="L72" s="664"/>
      <c r="M72" s="664"/>
      <c r="N72" s="664"/>
      <c r="O72" s="664"/>
      <c r="P72" s="664"/>
      <c r="Q72" s="664"/>
      <c r="R72" s="664"/>
      <c r="S72" s="664"/>
      <c r="AA72" s="645"/>
    </row>
    <row r="73" spans="1:27" s="671" customFormat="1" ht="12.6" customHeight="1">
      <c r="A73" s="668" t="s">
        <v>272</v>
      </c>
      <c r="B73" s="669"/>
      <c r="C73" s="670"/>
      <c r="D73" s="670"/>
      <c r="E73" s="670"/>
      <c r="F73" s="670"/>
      <c r="G73" s="670"/>
      <c r="H73" s="670"/>
      <c r="I73" s="670"/>
      <c r="J73" s="670"/>
      <c r="L73" s="670"/>
      <c r="M73" s="670"/>
      <c r="N73" s="670"/>
      <c r="O73" s="670"/>
      <c r="P73" s="670"/>
      <c r="Q73" s="670"/>
      <c r="R73" s="670"/>
      <c r="S73" s="670"/>
    </row>
    <row r="74" spans="1:27" s="673" customFormat="1" ht="12.75" customHeight="1">
      <c r="A74" s="593" t="s">
        <v>52</v>
      </c>
      <c r="B74" s="593"/>
      <c r="C74" s="593"/>
      <c r="D74" s="593"/>
      <c r="E74" s="593"/>
      <c r="F74" s="593"/>
      <c r="G74" s="593"/>
      <c r="H74" s="593"/>
      <c r="I74" s="1261"/>
      <c r="J74" s="1382" t="s">
        <v>273</v>
      </c>
      <c r="K74" s="1372" t="s">
        <v>274</v>
      </c>
      <c r="L74" s="672"/>
      <c r="N74" s="672"/>
      <c r="O74" s="672"/>
      <c r="P74" s="672"/>
      <c r="Q74" s="672"/>
      <c r="R74" s="672"/>
      <c r="S74" s="672"/>
      <c r="T74" s="672"/>
      <c r="U74" s="672"/>
    </row>
    <row r="75" spans="1:27" s="33" customFormat="1" ht="12.6" customHeight="1">
      <c r="A75" s="1731"/>
      <c r="B75" s="1731"/>
      <c r="C75" s="1731"/>
      <c r="D75" s="1731"/>
      <c r="E75" s="1731"/>
      <c r="F75" s="1731"/>
      <c r="G75" s="1731"/>
      <c r="H75" s="1731"/>
      <c r="I75" s="1731"/>
      <c r="J75" s="1731"/>
    </row>
    <row r="76" spans="1:27" s="33" customFormat="1" ht="12.6" customHeight="1">
      <c r="A76" s="674"/>
      <c r="B76" s="16"/>
    </row>
    <row r="77" spans="1:27" s="33" customFormat="1" ht="12.6" customHeight="1">
      <c r="A77" s="414"/>
      <c r="B77" s="16"/>
    </row>
    <row r="78" spans="1:27" s="33" customFormat="1" ht="12.6" hidden="1" customHeight="1" outlineLevel="1">
      <c r="A78" s="414" t="s">
        <v>31</v>
      </c>
      <c r="B78" s="16"/>
    </row>
    <row r="79" spans="1:27" s="676" customFormat="1" ht="12.6" hidden="1" customHeight="1" outlineLevel="1">
      <c r="A79" s="675" t="s">
        <v>32</v>
      </c>
      <c r="B79" s="380">
        <v>2001</v>
      </c>
      <c r="C79" s="676">
        <f t="shared" ref="C79:J83" si="0">MIN(C18,C28,C33,C38,C48,C53,C63,C68)</f>
        <v>1024</v>
      </c>
      <c r="D79" s="676">
        <f t="shared" si="0"/>
        <v>704</v>
      </c>
      <c r="E79" s="676">
        <f t="shared" si="0"/>
        <v>80</v>
      </c>
      <c r="F79" s="676">
        <f t="shared" si="0"/>
        <v>81</v>
      </c>
      <c r="G79" s="676">
        <f t="shared" si="0"/>
        <v>129</v>
      </c>
      <c r="H79" s="676">
        <f t="shared" si="0"/>
        <v>29</v>
      </c>
      <c r="I79" s="676">
        <f t="shared" si="0"/>
        <v>788</v>
      </c>
      <c r="J79" s="676">
        <f t="shared" si="0"/>
        <v>1</v>
      </c>
      <c r="K79" s="676">
        <f>MIN(K18,K28,K33,K38,K48,K53,K63,K68)</f>
        <v>2</v>
      </c>
    </row>
    <row r="80" spans="1:27" s="676" customFormat="1" ht="12.6" hidden="1" customHeight="1" outlineLevel="1">
      <c r="A80" s="675" t="s">
        <v>32</v>
      </c>
      <c r="B80" s="383">
        <v>2002</v>
      </c>
      <c r="C80" s="676">
        <f t="shared" si="0"/>
        <v>1091</v>
      </c>
      <c r="D80" s="676">
        <f t="shared" si="0"/>
        <v>738</v>
      </c>
      <c r="E80" s="676">
        <f t="shared" si="0"/>
        <v>78</v>
      </c>
      <c r="F80" s="676">
        <f t="shared" si="0"/>
        <v>87</v>
      </c>
      <c r="G80" s="676">
        <f t="shared" si="0"/>
        <v>153</v>
      </c>
      <c r="H80" s="676">
        <f t="shared" si="0"/>
        <v>33</v>
      </c>
      <c r="I80" s="676">
        <f t="shared" si="0"/>
        <v>844</v>
      </c>
      <c r="J80" s="676">
        <f t="shared" si="0"/>
        <v>1</v>
      </c>
      <c r="K80" s="676">
        <f>MIN(K19,K29,K34,K39,K49,K54,K64,K69)</f>
        <v>2</v>
      </c>
    </row>
    <row r="81" spans="1:19" s="676" customFormat="1" ht="12.6" hidden="1" customHeight="1" outlineLevel="1">
      <c r="A81" s="675" t="s">
        <v>32</v>
      </c>
      <c r="B81" s="677">
        <v>2003</v>
      </c>
      <c r="C81" s="676">
        <f t="shared" si="0"/>
        <v>1157</v>
      </c>
      <c r="D81" s="676">
        <f t="shared" si="0"/>
        <v>773</v>
      </c>
      <c r="E81" s="676">
        <f t="shared" si="0"/>
        <v>84</v>
      </c>
      <c r="F81" s="676">
        <f t="shared" si="0"/>
        <v>99</v>
      </c>
      <c r="G81" s="676">
        <f t="shared" si="0"/>
        <v>159</v>
      </c>
      <c r="H81" s="676">
        <f t="shared" si="0"/>
        <v>40</v>
      </c>
      <c r="I81" s="676">
        <f t="shared" si="0"/>
        <v>889</v>
      </c>
      <c r="J81" s="676">
        <f t="shared" si="0"/>
        <v>1</v>
      </c>
      <c r="K81" s="676">
        <f>MIN(K20,K30,K35,K40,K50,K55,K65,K70)</f>
        <v>2</v>
      </c>
    </row>
    <row r="82" spans="1:19" s="676" customFormat="1" ht="12.6" hidden="1" customHeight="1" outlineLevel="1">
      <c r="A82" s="675" t="s">
        <v>32</v>
      </c>
      <c r="B82" s="678">
        <v>2004</v>
      </c>
      <c r="C82" s="676">
        <f t="shared" si="0"/>
        <v>1223</v>
      </c>
      <c r="D82" s="676">
        <f t="shared" si="0"/>
        <v>823</v>
      </c>
      <c r="E82" s="676">
        <f t="shared" si="0"/>
        <v>96</v>
      </c>
      <c r="F82" s="676">
        <f t="shared" si="0"/>
        <v>101</v>
      </c>
      <c r="G82" s="676">
        <f t="shared" si="0"/>
        <v>159</v>
      </c>
      <c r="H82" s="676">
        <f t="shared" si="0"/>
        <v>42</v>
      </c>
      <c r="I82" s="676">
        <f t="shared" si="0"/>
        <v>940</v>
      </c>
      <c r="J82" s="676">
        <f t="shared" si="0"/>
        <v>1</v>
      </c>
      <c r="K82" s="676">
        <f>MIN(K21,K31,K36,K41,K51,K56,K66,K71)</f>
        <v>3</v>
      </c>
    </row>
    <row r="83" spans="1:19" s="676" customFormat="1" ht="12.6" hidden="1" customHeight="1" outlineLevel="1">
      <c r="A83" s="675" t="s">
        <v>32</v>
      </c>
      <c r="B83" s="678">
        <v>2005</v>
      </c>
      <c r="C83" s="676">
        <f t="shared" si="0"/>
        <v>1342</v>
      </c>
      <c r="D83" s="676">
        <f t="shared" si="0"/>
        <v>926</v>
      </c>
      <c r="E83" s="676">
        <f t="shared" si="0"/>
        <v>100</v>
      </c>
      <c r="F83" s="676">
        <f t="shared" si="0"/>
        <v>104</v>
      </c>
      <c r="G83" s="676">
        <f t="shared" si="0"/>
        <v>173</v>
      </c>
      <c r="H83" s="676">
        <f t="shared" si="0"/>
        <v>37</v>
      </c>
      <c r="I83" s="676">
        <f t="shared" si="0"/>
        <v>1061</v>
      </c>
      <c r="J83" s="676">
        <f t="shared" si="0"/>
        <v>1</v>
      </c>
      <c r="K83" s="676">
        <f>MIN(K22,K32,K37,K42,K52,K57,K67,K72)</f>
        <v>3</v>
      </c>
    </row>
    <row r="84" spans="1:19" s="680" customFormat="1" ht="12.6" hidden="1" customHeight="1" outlineLevel="1">
      <c r="A84" s="679" t="s">
        <v>33</v>
      </c>
      <c r="B84" s="386">
        <v>2001</v>
      </c>
      <c r="C84" s="680">
        <f t="shared" ref="C84:J88" si="1">MAX(C18,C28,C33,C38,C48,C53,C63,C68)</f>
        <v>1641</v>
      </c>
      <c r="D84" s="680">
        <f t="shared" si="1"/>
        <v>1093</v>
      </c>
      <c r="E84" s="680">
        <f t="shared" si="1"/>
        <v>183</v>
      </c>
      <c r="F84" s="680">
        <f t="shared" si="1"/>
        <v>104</v>
      </c>
      <c r="G84" s="680">
        <f t="shared" si="1"/>
        <v>192</v>
      </c>
      <c r="H84" s="680">
        <f t="shared" si="1"/>
        <v>73</v>
      </c>
      <c r="I84" s="680">
        <f t="shared" si="1"/>
        <v>1208</v>
      </c>
      <c r="J84" s="680">
        <f t="shared" si="1"/>
        <v>4</v>
      </c>
      <c r="K84" s="680">
        <f>MAX(K18,K28,K33,K38,K48,K53,K63,K68)</f>
        <v>4</v>
      </c>
    </row>
    <row r="85" spans="1:19" s="680" customFormat="1" ht="12.6" hidden="1" customHeight="1" outlineLevel="1">
      <c r="A85" s="679" t="s">
        <v>33</v>
      </c>
      <c r="B85" s="389">
        <v>2002</v>
      </c>
      <c r="C85" s="680">
        <f t="shared" si="1"/>
        <v>1704</v>
      </c>
      <c r="D85" s="680">
        <f t="shared" si="1"/>
        <v>1143</v>
      </c>
      <c r="E85" s="680">
        <f t="shared" si="1"/>
        <v>168</v>
      </c>
      <c r="F85" s="680">
        <f t="shared" si="1"/>
        <v>111</v>
      </c>
      <c r="G85" s="680">
        <f t="shared" si="1"/>
        <v>217</v>
      </c>
      <c r="H85" s="680">
        <f t="shared" si="1"/>
        <v>72</v>
      </c>
      <c r="I85" s="680">
        <f t="shared" si="1"/>
        <v>1261</v>
      </c>
      <c r="J85" s="680">
        <f t="shared" si="1"/>
        <v>6</v>
      </c>
      <c r="K85" s="680">
        <f>MAX(K19,K29,K34,K39,K49,K54,K64,K69)</f>
        <v>4</v>
      </c>
    </row>
    <row r="86" spans="1:19" s="680" customFormat="1" ht="12.6" hidden="1" customHeight="1" outlineLevel="1">
      <c r="A86" s="679" t="s">
        <v>33</v>
      </c>
      <c r="B86" s="681">
        <v>2003</v>
      </c>
      <c r="C86" s="680">
        <f t="shared" si="1"/>
        <v>1767</v>
      </c>
      <c r="D86" s="680">
        <f t="shared" si="1"/>
        <v>1176</v>
      </c>
      <c r="E86" s="680">
        <f t="shared" si="1"/>
        <v>182</v>
      </c>
      <c r="F86" s="680">
        <f t="shared" si="1"/>
        <v>122</v>
      </c>
      <c r="G86" s="680">
        <f t="shared" si="1"/>
        <v>226</v>
      </c>
      <c r="H86" s="680">
        <f t="shared" si="1"/>
        <v>76</v>
      </c>
      <c r="I86" s="680">
        <f t="shared" si="1"/>
        <v>1299</v>
      </c>
      <c r="J86" s="680">
        <f t="shared" si="1"/>
        <v>5</v>
      </c>
      <c r="K86" s="680">
        <f>MAX(K20,K30,K35,K40,K50,K55,K65,K70)</f>
        <v>7</v>
      </c>
    </row>
    <row r="87" spans="1:19" s="680" customFormat="1" ht="12.6" hidden="1" customHeight="1" outlineLevel="1">
      <c r="A87" s="679" t="s">
        <v>33</v>
      </c>
      <c r="B87" s="682">
        <v>2004</v>
      </c>
      <c r="C87" s="680">
        <f t="shared" si="1"/>
        <v>1906</v>
      </c>
      <c r="D87" s="680">
        <f t="shared" si="1"/>
        <v>1264</v>
      </c>
      <c r="E87" s="680">
        <f t="shared" si="1"/>
        <v>206</v>
      </c>
      <c r="F87" s="680">
        <f t="shared" si="1"/>
        <v>129</v>
      </c>
      <c r="G87" s="680">
        <f t="shared" si="1"/>
        <v>231</v>
      </c>
      <c r="H87" s="680">
        <f t="shared" si="1"/>
        <v>88</v>
      </c>
      <c r="I87" s="680">
        <f t="shared" si="1"/>
        <v>1400</v>
      </c>
      <c r="J87" s="680">
        <f t="shared" si="1"/>
        <v>6</v>
      </c>
      <c r="K87" s="680">
        <f>MAX(K21,K31,K36,K41,K51,K56,K66,K71)</f>
        <v>4</v>
      </c>
    </row>
    <row r="88" spans="1:19" s="680" customFormat="1" ht="12.6" hidden="1" customHeight="1" outlineLevel="1">
      <c r="A88" s="679" t="s">
        <v>33</v>
      </c>
      <c r="B88" s="682">
        <v>2005</v>
      </c>
      <c r="C88" s="680">
        <f t="shared" si="1"/>
        <v>2066</v>
      </c>
      <c r="D88" s="680">
        <f t="shared" si="1"/>
        <v>1384</v>
      </c>
      <c r="E88" s="680">
        <f t="shared" si="1"/>
        <v>223</v>
      </c>
      <c r="F88" s="680">
        <f t="shared" si="1"/>
        <v>129</v>
      </c>
      <c r="G88" s="680">
        <f t="shared" si="1"/>
        <v>241</v>
      </c>
      <c r="H88" s="680">
        <f t="shared" si="1"/>
        <v>87</v>
      </c>
      <c r="I88" s="680">
        <f t="shared" si="1"/>
        <v>1559</v>
      </c>
      <c r="J88" s="680">
        <f t="shared" si="1"/>
        <v>6</v>
      </c>
      <c r="K88" s="680">
        <f>MAX(K22,K32,K37,K42,K52,K57,K67,K72)</f>
        <v>5</v>
      </c>
    </row>
    <row r="89" spans="1:19" ht="12.6" customHeight="1" collapsed="1"/>
    <row r="91" spans="1:19" ht="12.6" customHeight="1">
      <c r="A91" s="684"/>
      <c r="B91" s="685"/>
      <c r="C91" s="86"/>
      <c r="D91" s="86"/>
      <c r="E91" s="86"/>
      <c r="F91" s="86"/>
      <c r="G91" s="86"/>
      <c r="H91" s="86"/>
      <c r="I91" s="86"/>
      <c r="J91" s="86"/>
      <c r="L91" s="86"/>
      <c r="M91" s="86"/>
      <c r="N91" s="86"/>
      <c r="O91" s="86"/>
      <c r="P91" s="86"/>
      <c r="Q91" s="86"/>
      <c r="R91" s="86"/>
      <c r="S91" s="86"/>
    </row>
    <row r="92" spans="1:19" ht="12.6" customHeight="1">
      <c r="A92" s="684"/>
      <c r="B92" s="87"/>
      <c r="C92" s="86"/>
      <c r="D92" s="86"/>
      <c r="E92" s="86"/>
      <c r="F92" s="86"/>
      <c r="G92" s="86"/>
      <c r="H92" s="86"/>
      <c r="I92" s="86"/>
      <c r="J92" s="86"/>
      <c r="L92" s="86"/>
      <c r="M92" s="86"/>
      <c r="N92" s="86"/>
      <c r="O92" s="86"/>
      <c r="P92" s="86"/>
      <c r="Q92" s="86"/>
      <c r="R92" s="86"/>
      <c r="S92" s="86"/>
    </row>
    <row r="93" spans="1:19" ht="12.6" customHeight="1">
      <c r="B93" s="686"/>
      <c r="C93" s="86"/>
      <c r="D93" s="86"/>
      <c r="E93" s="86"/>
      <c r="F93" s="86"/>
      <c r="G93" s="86"/>
      <c r="H93" s="86"/>
      <c r="I93" s="86"/>
      <c r="J93" s="86"/>
      <c r="L93" s="86"/>
      <c r="M93" s="86"/>
      <c r="N93" s="86"/>
      <c r="O93" s="86"/>
      <c r="P93" s="86"/>
      <c r="Q93" s="86"/>
      <c r="R93" s="86"/>
      <c r="S93" s="86"/>
    </row>
    <row r="94" spans="1:19" ht="12.6" customHeight="1">
      <c r="B94" s="687"/>
      <c r="C94" s="86"/>
      <c r="D94" s="86"/>
      <c r="E94" s="86"/>
      <c r="F94" s="86"/>
      <c r="G94" s="86"/>
      <c r="H94" s="86"/>
      <c r="I94" s="86"/>
      <c r="J94" s="86"/>
      <c r="L94" s="86"/>
      <c r="M94" s="86"/>
      <c r="N94" s="86"/>
      <c r="O94" s="86"/>
      <c r="P94" s="86"/>
      <c r="Q94" s="86"/>
      <c r="R94" s="86"/>
      <c r="S94" s="86"/>
    </row>
    <row r="95" spans="1:19" ht="12.6" customHeight="1">
      <c r="B95" s="687"/>
      <c r="C95" s="86"/>
      <c r="D95" s="86"/>
      <c r="E95" s="86"/>
      <c r="F95" s="86"/>
      <c r="G95" s="86"/>
      <c r="H95" s="86"/>
      <c r="I95" s="86"/>
      <c r="J95" s="86"/>
      <c r="L95" s="86"/>
      <c r="M95" s="86"/>
      <c r="N95" s="86"/>
      <c r="O95" s="86"/>
      <c r="P95" s="86"/>
      <c r="Q95" s="86"/>
      <c r="R95" s="86"/>
      <c r="S95" s="8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3">
    <mergeCell ref="R5:R6"/>
    <mergeCell ref="S5:S6"/>
    <mergeCell ref="A5:A7"/>
    <mergeCell ref="B5:B7"/>
    <mergeCell ref="C5:C6"/>
    <mergeCell ref="D5:G5"/>
    <mergeCell ref="I5:I6"/>
    <mergeCell ref="J5:J6"/>
    <mergeCell ref="A75:J75"/>
    <mergeCell ref="K5:K6"/>
    <mergeCell ref="L5:L6"/>
    <mergeCell ref="M5:P5"/>
    <mergeCell ref="Q5:Q6"/>
  </mergeCells>
  <hyperlinks>
    <hyperlink ref="J74" r:id="rId4" location="!/view/sk/VBD_SK_WIN/np3107rr/v_np3107rr_00_00_00_sk"/>
    <hyperlink ref="K74" r:id="rId5" location="!/view/sk/VBD_SK_WIN/np3103rr/v_np3103rr_00_00_00_sk"/>
    <hyperlink ref="O2:Q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1" orientation="portrait" r:id="rId6"/>
  <headerFooter alignWithMargins="0">
    <oddHeader>&amp;R&amp;8&amp;A</oddHeader>
    <oddFooter>&amp;R&amp;8&amp;P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5"/>
  <sheetViews>
    <sheetView showGridLines="0" showOutlineSymbols="0" zoomScaleNormal="100" zoomScaleSheetLayoutView="92" workbookViewId="0">
      <pane xSplit="2" ySplit="7" topLeftCell="C8" activePane="bottomRight" state="frozen"/>
      <selection activeCell="K50" sqref="K50"/>
      <selection pane="topRight" activeCell="K50" sqref="K50"/>
      <selection pane="bottomLeft" activeCell="K50" sqref="K50"/>
      <selection pane="bottomRight" activeCell="C8" sqref="C8"/>
    </sheetView>
  </sheetViews>
  <sheetFormatPr defaultColWidth="9" defaultRowHeight="12.6" customHeight="1" outlineLevelRow="1"/>
  <cols>
    <col min="1" max="1" width="13.09765625" style="683" customWidth="1"/>
    <col min="2" max="2" width="3.8984375" style="66" bestFit="1" customWidth="1"/>
    <col min="3" max="3" width="13" style="377" customWidth="1"/>
    <col min="4" max="8" width="7.59765625" style="377" customWidth="1"/>
    <col min="9" max="13" width="10.09765625" style="377" customWidth="1"/>
    <col min="14" max="14" width="5.59765625" style="171" bestFit="1" customWidth="1"/>
    <col min="15" max="15" width="13.09765625" style="683" customWidth="1" collapsed="1"/>
    <col min="16" max="16" width="9" style="68"/>
    <col min="17" max="17" width="12.5" style="377" customWidth="1"/>
    <col min="18" max="22" width="7.59765625" style="377" customWidth="1"/>
    <col min="23" max="27" width="10.09765625" style="377" customWidth="1"/>
    <col min="28" max="38" width="2.5" style="67" customWidth="1"/>
    <col min="39" max="39" width="5" style="67" customWidth="1"/>
    <col min="40" max="16384" width="9" style="67"/>
  </cols>
  <sheetData>
    <row r="1" spans="1:38" s="520" customFormat="1" ht="13.8">
      <c r="A1" s="518" t="s">
        <v>4736</v>
      </c>
      <c r="B1" s="2"/>
      <c r="C1" s="519"/>
      <c r="D1" s="519"/>
      <c r="E1" s="519"/>
      <c r="F1" s="519"/>
      <c r="G1" s="519"/>
      <c r="H1" s="524"/>
      <c r="I1" s="518"/>
      <c r="K1" s="521"/>
      <c r="M1" s="522"/>
      <c r="N1" s="522"/>
      <c r="O1" s="524" t="s">
        <v>0</v>
      </c>
      <c r="P1" s="522"/>
      <c r="T1" s="519"/>
      <c r="U1" s="519"/>
      <c r="V1" s="519"/>
      <c r="W1" s="519"/>
      <c r="X1" s="519"/>
      <c r="Y1" s="519"/>
      <c r="Z1" s="519"/>
      <c r="AB1" s="521"/>
    </row>
    <row r="2" spans="1:38" s="520" customFormat="1" ht="18" customHeight="1">
      <c r="A2" s="7" t="s">
        <v>4378</v>
      </c>
      <c r="B2" s="2"/>
      <c r="C2" s="525"/>
      <c r="D2" s="525"/>
      <c r="E2" s="525"/>
      <c r="F2" s="525"/>
      <c r="G2" s="525"/>
      <c r="H2" s="525"/>
      <c r="I2" s="7"/>
      <c r="J2" s="525"/>
      <c r="M2" s="522"/>
      <c r="N2" s="522"/>
      <c r="O2" s="524"/>
      <c r="P2" s="524"/>
      <c r="Q2" s="2"/>
      <c r="R2" s="1231" t="s">
        <v>4748</v>
      </c>
      <c r="S2" s="525"/>
      <c r="T2" s="525"/>
      <c r="U2" s="525"/>
      <c r="V2" s="525"/>
      <c r="W2" s="525"/>
      <c r="X2" s="525"/>
      <c r="Y2" s="525"/>
      <c r="AB2" s="522"/>
    </row>
    <row r="3" spans="1:38" s="520" customFormat="1" ht="18" customHeight="1">
      <c r="A3" s="1248" t="s">
        <v>4752</v>
      </c>
      <c r="B3" s="2"/>
      <c r="C3" s="525"/>
      <c r="D3" s="525"/>
      <c r="E3" s="525"/>
      <c r="F3" s="525"/>
      <c r="G3" s="525"/>
      <c r="H3" s="525"/>
      <c r="I3" s="1248"/>
      <c r="J3" s="525"/>
      <c r="M3" s="522"/>
      <c r="N3" s="522"/>
      <c r="O3" s="524"/>
      <c r="P3" s="524"/>
      <c r="Q3" s="2"/>
      <c r="R3" s="1231"/>
      <c r="S3" s="525"/>
      <c r="T3" s="525"/>
      <c r="U3" s="525"/>
      <c r="V3" s="525"/>
      <c r="W3" s="525"/>
      <c r="X3" s="525"/>
      <c r="Y3" s="525"/>
      <c r="AB3" s="522"/>
    </row>
    <row r="4" spans="1:38" s="414" customFormat="1" ht="10.8" thickBot="1">
      <c r="A4" s="616" t="s">
        <v>248</v>
      </c>
      <c r="B4" s="16"/>
      <c r="C4" s="688"/>
      <c r="D4" s="688"/>
      <c r="E4" s="688"/>
      <c r="F4" s="688"/>
      <c r="G4" s="689"/>
      <c r="H4" s="618"/>
      <c r="I4" s="616"/>
      <c r="J4" s="628"/>
      <c r="K4" s="688"/>
      <c r="L4" s="688"/>
      <c r="M4" s="688"/>
      <c r="N4" s="617"/>
      <c r="O4" s="618" t="s">
        <v>248</v>
      </c>
      <c r="Q4" s="688"/>
      <c r="R4" s="688"/>
      <c r="S4" s="688"/>
      <c r="T4" s="688"/>
      <c r="U4" s="689"/>
      <c r="V4" s="690"/>
      <c r="W4" s="689"/>
      <c r="X4" s="628"/>
      <c r="Y4" s="688"/>
      <c r="Z4" s="688"/>
      <c r="AA4" s="688"/>
    </row>
    <row r="5" spans="1:38" s="98" customFormat="1" ht="12.75" customHeight="1">
      <c r="A5" s="1581" t="s">
        <v>275</v>
      </c>
      <c r="B5" s="1735" t="s">
        <v>200</v>
      </c>
      <c r="C5" s="1747" t="s">
        <v>276</v>
      </c>
      <c r="D5" s="1749" t="s">
        <v>277</v>
      </c>
      <c r="E5" s="1749"/>
      <c r="F5" s="1749"/>
      <c r="G5" s="1749"/>
      <c r="H5" s="1749"/>
      <c r="I5" s="1750" t="s">
        <v>4376</v>
      </c>
      <c r="J5" s="1749"/>
      <c r="K5" s="1749"/>
      <c r="L5" s="1749"/>
      <c r="M5" s="1751"/>
      <c r="N5" s="1752" t="s">
        <v>204</v>
      </c>
      <c r="O5" s="1741" t="s">
        <v>278</v>
      </c>
      <c r="P5" s="97"/>
      <c r="Q5" s="1743"/>
      <c r="R5" s="1744"/>
      <c r="S5" s="1744"/>
      <c r="T5" s="1744"/>
      <c r="U5" s="1744"/>
      <c r="V5" s="1744"/>
      <c r="W5" s="1745"/>
      <c r="X5" s="1744"/>
      <c r="Y5" s="1744"/>
      <c r="Z5" s="1744"/>
      <c r="AA5" s="1744"/>
    </row>
    <row r="6" spans="1:38" s="102" customFormat="1" ht="27" customHeight="1">
      <c r="A6" s="1614"/>
      <c r="B6" s="1736"/>
      <c r="C6" s="1748"/>
      <c r="D6" s="691" t="s">
        <v>279</v>
      </c>
      <c r="E6" s="692" t="s">
        <v>280</v>
      </c>
      <c r="F6" s="692" t="s">
        <v>281</v>
      </c>
      <c r="G6" s="692" t="s">
        <v>282</v>
      </c>
      <c r="H6" s="693" t="s">
        <v>283</v>
      </c>
      <c r="I6" s="692" t="s">
        <v>284</v>
      </c>
      <c r="J6" s="692" t="s">
        <v>285</v>
      </c>
      <c r="K6" s="692" t="s">
        <v>286</v>
      </c>
      <c r="L6" s="692" t="s">
        <v>287</v>
      </c>
      <c r="M6" s="691" t="s">
        <v>288</v>
      </c>
      <c r="N6" s="1614"/>
      <c r="O6" s="1621"/>
      <c r="P6" s="101"/>
      <c r="Q6" s="1743"/>
      <c r="R6" s="693"/>
      <c r="S6" s="693"/>
      <c r="T6" s="693"/>
      <c r="U6" s="693"/>
      <c r="V6" s="693"/>
      <c r="W6" s="693"/>
      <c r="X6" s="693"/>
      <c r="Y6" s="693"/>
      <c r="Z6" s="693"/>
      <c r="AA6" s="693"/>
    </row>
    <row r="7" spans="1:38" s="103" customFormat="1" ht="36.75" customHeight="1" thickBot="1">
      <c r="A7" s="1615"/>
      <c r="B7" s="1737"/>
      <c r="C7" s="694" t="s">
        <v>289</v>
      </c>
      <c r="D7" s="695" t="s">
        <v>290</v>
      </c>
      <c r="E7" s="695" t="s">
        <v>291</v>
      </c>
      <c r="F7" s="696" t="s">
        <v>292</v>
      </c>
      <c r="G7" s="695" t="s">
        <v>293</v>
      </c>
      <c r="H7" s="696" t="s">
        <v>294</v>
      </c>
      <c r="I7" s="697" t="s">
        <v>295</v>
      </c>
      <c r="J7" s="695" t="s">
        <v>296</v>
      </c>
      <c r="K7" s="695" t="s">
        <v>297</v>
      </c>
      <c r="L7" s="695" t="s">
        <v>298</v>
      </c>
      <c r="M7" s="695" t="s">
        <v>299</v>
      </c>
      <c r="N7" s="1615"/>
      <c r="O7" s="1742"/>
      <c r="Q7" s="698"/>
      <c r="R7" s="699"/>
      <c r="S7" s="699"/>
      <c r="T7" s="699"/>
      <c r="U7" s="699"/>
      <c r="V7" s="699"/>
      <c r="W7" s="699"/>
      <c r="X7" s="699"/>
      <c r="Y7" s="699"/>
      <c r="Z7" s="699"/>
      <c r="AA7" s="699"/>
    </row>
    <row r="8" spans="1:38" s="40" customFormat="1" ht="12.6" customHeight="1">
      <c r="A8" s="214" t="s">
        <v>300</v>
      </c>
      <c r="B8" s="39" t="s">
        <v>37</v>
      </c>
      <c r="C8" s="700" t="s">
        <v>1540</v>
      </c>
      <c r="D8" s="701" t="s">
        <v>785</v>
      </c>
      <c r="E8" s="701" t="s">
        <v>3963</v>
      </c>
      <c r="F8" s="701" t="s">
        <v>4066</v>
      </c>
      <c r="G8" s="701" t="s">
        <v>4285</v>
      </c>
      <c r="H8" s="702" t="s">
        <v>4286</v>
      </c>
      <c r="I8" s="703" t="s">
        <v>1953</v>
      </c>
      <c r="J8" s="701" t="s">
        <v>3140</v>
      </c>
      <c r="K8" s="701" t="s">
        <v>3324</v>
      </c>
      <c r="L8" s="701" t="s">
        <v>1750</v>
      </c>
      <c r="M8" s="704" t="s">
        <v>3151</v>
      </c>
      <c r="N8" s="39" t="s">
        <v>37</v>
      </c>
      <c r="O8" s="1223" t="s">
        <v>301</v>
      </c>
      <c r="Q8" s="627"/>
      <c r="R8" s="627"/>
      <c r="S8" s="627"/>
      <c r="T8" s="627"/>
      <c r="U8" s="627"/>
      <c r="V8" s="627"/>
      <c r="W8" s="627"/>
      <c r="X8" s="627"/>
      <c r="Y8" s="627"/>
      <c r="Z8" s="627"/>
      <c r="AA8" s="627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</row>
    <row r="9" spans="1:38" s="40" customFormat="1" ht="12.6" customHeight="1">
      <c r="A9" s="125"/>
      <c r="B9" s="44" t="s">
        <v>38</v>
      </c>
      <c r="C9" s="705" t="s">
        <v>4200</v>
      </c>
      <c r="D9" s="706" t="s">
        <v>2841</v>
      </c>
      <c r="E9" s="706" t="s">
        <v>1854</v>
      </c>
      <c r="F9" s="706" t="s">
        <v>689</v>
      </c>
      <c r="G9" s="706" t="s">
        <v>4286</v>
      </c>
      <c r="H9" s="707" t="s">
        <v>4287</v>
      </c>
      <c r="I9" s="708" t="s">
        <v>2242</v>
      </c>
      <c r="J9" s="706" t="s">
        <v>4288</v>
      </c>
      <c r="K9" s="706" t="s">
        <v>3498</v>
      </c>
      <c r="L9" s="706" t="s">
        <v>2390</v>
      </c>
      <c r="M9" s="709" t="s">
        <v>2025</v>
      </c>
      <c r="N9" s="44" t="s">
        <v>38</v>
      </c>
      <c r="O9" s="125"/>
      <c r="Q9" s="627"/>
      <c r="R9" s="627"/>
      <c r="S9" s="627"/>
      <c r="T9" s="627"/>
      <c r="U9" s="627"/>
      <c r="V9" s="627"/>
      <c r="W9" s="627"/>
      <c r="X9" s="627"/>
      <c r="Y9" s="627"/>
      <c r="Z9" s="627"/>
      <c r="AA9" s="627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</row>
    <row r="10" spans="1:38" s="40" customFormat="1" ht="12.6" customHeight="1">
      <c r="A10" s="125"/>
      <c r="B10" s="710" t="s">
        <v>361</v>
      </c>
      <c r="C10" s="711" t="s">
        <v>3861</v>
      </c>
      <c r="D10" s="712" t="s">
        <v>2069</v>
      </c>
      <c r="E10" s="712" t="s">
        <v>3386</v>
      </c>
      <c r="F10" s="712" t="s">
        <v>2071</v>
      </c>
      <c r="G10" s="712" t="s">
        <v>3389</v>
      </c>
      <c r="H10" s="713" t="s">
        <v>4123</v>
      </c>
      <c r="I10" s="714" t="s">
        <v>4289</v>
      </c>
      <c r="J10" s="712" t="s">
        <v>4290</v>
      </c>
      <c r="K10" s="712" t="s">
        <v>4291</v>
      </c>
      <c r="L10" s="712" t="s">
        <v>3713</v>
      </c>
      <c r="M10" s="715" t="s">
        <v>4220</v>
      </c>
      <c r="N10" s="710" t="s">
        <v>361</v>
      </c>
      <c r="O10" s="125"/>
      <c r="Q10" s="637"/>
      <c r="R10" s="637"/>
      <c r="S10" s="637"/>
      <c r="T10" s="637"/>
      <c r="U10" s="637"/>
      <c r="V10" s="637"/>
      <c r="W10" s="637"/>
      <c r="X10" s="637"/>
      <c r="Y10" s="637"/>
      <c r="Z10" s="637"/>
      <c r="AA10" s="637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</row>
    <row r="11" spans="1:38" s="40" customFormat="1" ht="12.6" customHeight="1">
      <c r="A11" s="125"/>
      <c r="B11" s="716" t="s">
        <v>362</v>
      </c>
      <c r="C11" s="711" t="s">
        <v>2328</v>
      </c>
      <c r="D11" s="712" t="s">
        <v>2513</v>
      </c>
      <c r="E11" s="712" t="s">
        <v>682</v>
      </c>
      <c r="F11" s="712" t="s">
        <v>2414</v>
      </c>
      <c r="G11" s="712" t="s">
        <v>1890</v>
      </c>
      <c r="H11" s="713" t="s">
        <v>4292</v>
      </c>
      <c r="I11" s="714" t="s">
        <v>4293</v>
      </c>
      <c r="J11" s="712" t="s">
        <v>3604</v>
      </c>
      <c r="K11" s="712" t="s">
        <v>4294</v>
      </c>
      <c r="L11" s="712" t="s">
        <v>2075</v>
      </c>
      <c r="M11" s="715" t="s">
        <v>528</v>
      </c>
      <c r="N11" s="716" t="s">
        <v>362</v>
      </c>
      <c r="O11" s="125"/>
      <c r="Q11" s="637"/>
      <c r="R11" s="637"/>
      <c r="S11" s="637"/>
      <c r="T11" s="637"/>
      <c r="U11" s="637"/>
      <c r="V11" s="637"/>
      <c r="W11" s="637"/>
      <c r="X11" s="637"/>
      <c r="Y11" s="637"/>
      <c r="Z11" s="637"/>
      <c r="AA11" s="637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</row>
    <row r="12" spans="1:38" s="723" customFormat="1" ht="12.6" customHeight="1">
      <c r="A12" s="131"/>
      <c r="B12" s="717" t="s">
        <v>4776</v>
      </c>
      <c r="C12" s="718" t="s">
        <v>4539</v>
      </c>
      <c r="D12" s="719" t="s">
        <v>3486</v>
      </c>
      <c r="E12" s="719" t="s">
        <v>1644</v>
      </c>
      <c r="F12" s="719" t="s">
        <v>2515</v>
      </c>
      <c r="G12" s="719" t="s">
        <v>3048</v>
      </c>
      <c r="H12" s="720" t="s">
        <v>1409</v>
      </c>
      <c r="I12" s="721" t="s">
        <v>4309</v>
      </c>
      <c r="J12" s="719" t="s">
        <v>2615</v>
      </c>
      <c r="K12" s="719" t="s">
        <v>4661</v>
      </c>
      <c r="L12" s="719" t="s">
        <v>1889</v>
      </c>
      <c r="M12" s="722" t="s">
        <v>4151</v>
      </c>
      <c r="N12" s="717" t="s">
        <v>4776</v>
      </c>
      <c r="O12" s="131"/>
      <c r="Q12" s="643"/>
      <c r="R12" s="643"/>
      <c r="S12" s="643"/>
      <c r="T12" s="643"/>
      <c r="U12" s="643"/>
      <c r="V12" s="643"/>
      <c r="W12" s="643"/>
      <c r="X12" s="643"/>
      <c r="Y12" s="643"/>
      <c r="Z12" s="643"/>
      <c r="AA12" s="643"/>
      <c r="AB12" s="724"/>
      <c r="AC12" s="724"/>
      <c r="AD12" s="724"/>
      <c r="AE12" s="724"/>
      <c r="AF12" s="724"/>
      <c r="AG12" s="724"/>
      <c r="AH12" s="724"/>
      <c r="AI12" s="724"/>
      <c r="AJ12" s="724"/>
      <c r="AK12" s="724"/>
      <c r="AL12" s="724"/>
    </row>
    <row r="13" spans="1:38" s="40" customFormat="1" ht="12.6" customHeight="1">
      <c r="A13" s="46" t="s">
        <v>19</v>
      </c>
      <c r="B13" s="47" t="s">
        <v>37</v>
      </c>
      <c r="C13" s="646" t="s">
        <v>2607</v>
      </c>
      <c r="D13" s="647" t="s">
        <v>910</v>
      </c>
      <c r="E13" s="647" t="s">
        <v>1209</v>
      </c>
      <c r="F13" s="647" t="s">
        <v>3603</v>
      </c>
      <c r="G13" s="647" t="s">
        <v>4299</v>
      </c>
      <c r="H13" s="648" t="s">
        <v>4300</v>
      </c>
      <c r="I13" s="725" t="s">
        <v>4301</v>
      </c>
      <c r="J13" s="647" t="s">
        <v>4302</v>
      </c>
      <c r="K13" s="647" t="s">
        <v>4303</v>
      </c>
      <c r="L13" s="647" t="s">
        <v>1460</v>
      </c>
      <c r="M13" s="726" t="s">
        <v>1825</v>
      </c>
      <c r="N13" s="47" t="s">
        <v>37</v>
      </c>
      <c r="O13" s="46" t="s">
        <v>19</v>
      </c>
      <c r="Q13" s="627"/>
      <c r="R13" s="627"/>
      <c r="S13" s="627"/>
      <c r="T13" s="627"/>
      <c r="U13" s="627"/>
      <c r="V13" s="627"/>
      <c r="W13" s="627"/>
      <c r="X13" s="627"/>
      <c r="Y13" s="627"/>
      <c r="Z13" s="627"/>
      <c r="AA13" s="627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</row>
    <row r="14" spans="1:38" s="40" customFormat="1" ht="12.6" customHeight="1">
      <c r="A14" s="46"/>
      <c r="B14" s="48" t="s">
        <v>38</v>
      </c>
      <c r="C14" s="646" t="s">
        <v>888</v>
      </c>
      <c r="D14" s="647" t="s">
        <v>3123</v>
      </c>
      <c r="E14" s="647" t="s">
        <v>4304</v>
      </c>
      <c r="F14" s="647" t="s">
        <v>4305</v>
      </c>
      <c r="G14" s="647" t="s">
        <v>4306</v>
      </c>
      <c r="H14" s="648" t="s">
        <v>1422</v>
      </c>
      <c r="I14" s="725" t="s">
        <v>2750</v>
      </c>
      <c r="J14" s="647" t="s">
        <v>4307</v>
      </c>
      <c r="K14" s="647" t="s">
        <v>2109</v>
      </c>
      <c r="L14" s="647" t="s">
        <v>743</v>
      </c>
      <c r="M14" s="726" t="s">
        <v>4308</v>
      </c>
      <c r="N14" s="48" t="s">
        <v>38</v>
      </c>
      <c r="O14" s="46"/>
      <c r="Q14" s="627"/>
      <c r="R14" s="627"/>
      <c r="S14" s="627"/>
      <c r="T14" s="627"/>
      <c r="U14" s="627"/>
      <c r="V14" s="627"/>
      <c r="W14" s="627"/>
      <c r="X14" s="627"/>
      <c r="Y14" s="627"/>
      <c r="Z14" s="627"/>
      <c r="AA14" s="627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</row>
    <row r="15" spans="1:38" s="40" customFormat="1" ht="12.6" customHeight="1">
      <c r="A15" s="46"/>
      <c r="B15" s="649" t="s">
        <v>361</v>
      </c>
      <c r="C15" s="646" t="s">
        <v>4309</v>
      </c>
      <c r="D15" s="647" t="s">
        <v>1816</v>
      </c>
      <c r="E15" s="647" t="s">
        <v>902</v>
      </c>
      <c r="F15" s="647" t="s">
        <v>3034</v>
      </c>
      <c r="G15" s="647" t="s">
        <v>4310</v>
      </c>
      <c r="H15" s="648" t="s">
        <v>1805</v>
      </c>
      <c r="I15" s="725" t="s">
        <v>3513</v>
      </c>
      <c r="J15" s="647" t="s">
        <v>1539</v>
      </c>
      <c r="K15" s="647" t="s">
        <v>4311</v>
      </c>
      <c r="L15" s="647" t="s">
        <v>4263</v>
      </c>
      <c r="M15" s="726" t="s">
        <v>3060</v>
      </c>
      <c r="N15" s="649" t="s">
        <v>361</v>
      </c>
      <c r="O15" s="46"/>
      <c r="Q15" s="627"/>
      <c r="R15" s="627"/>
      <c r="S15" s="627"/>
      <c r="T15" s="627"/>
      <c r="U15" s="627"/>
      <c r="V15" s="627"/>
      <c r="W15" s="627"/>
      <c r="X15" s="627"/>
      <c r="Y15" s="627"/>
      <c r="Z15" s="627"/>
      <c r="AA15" s="627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</row>
    <row r="16" spans="1:38" s="40" customFormat="1" ht="12.6" customHeight="1">
      <c r="A16" s="46"/>
      <c r="B16" s="650" t="s">
        <v>362</v>
      </c>
      <c r="C16" s="646" t="s">
        <v>4312</v>
      </c>
      <c r="D16" s="647" t="s">
        <v>1551</v>
      </c>
      <c r="E16" s="647" t="s">
        <v>2118</v>
      </c>
      <c r="F16" s="647" t="s">
        <v>3467</v>
      </c>
      <c r="G16" s="647" t="s">
        <v>3923</v>
      </c>
      <c r="H16" s="648" t="s">
        <v>3139</v>
      </c>
      <c r="I16" s="725" t="s">
        <v>4313</v>
      </c>
      <c r="J16" s="647" t="s">
        <v>4314</v>
      </c>
      <c r="K16" s="647" t="s">
        <v>2710</v>
      </c>
      <c r="L16" s="647" t="s">
        <v>4101</v>
      </c>
      <c r="M16" s="726" t="s">
        <v>4164</v>
      </c>
      <c r="N16" s="650" t="s">
        <v>362</v>
      </c>
      <c r="O16" s="46"/>
      <c r="Q16" s="627"/>
      <c r="R16" s="627"/>
      <c r="S16" s="627"/>
      <c r="T16" s="627"/>
      <c r="U16" s="627"/>
      <c r="V16" s="627"/>
      <c r="W16" s="627"/>
      <c r="X16" s="627"/>
      <c r="Y16" s="627"/>
      <c r="Z16" s="627"/>
      <c r="AA16" s="627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</row>
    <row r="17" spans="1:38" s="723" customFormat="1" ht="12.6" customHeight="1">
      <c r="A17" s="46"/>
      <c r="B17" s="650" t="s">
        <v>4776</v>
      </c>
      <c r="C17" s="646" t="s">
        <v>4643</v>
      </c>
      <c r="D17" s="647" t="s">
        <v>3096</v>
      </c>
      <c r="E17" s="647" t="s">
        <v>4481</v>
      </c>
      <c r="F17" s="647" t="s">
        <v>729</v>
      </c>
      <c r="G17" s="647" t="s">
        <v>4778</v>
      </c>
      <c r="H17" s="648" t="s">
        <v>2419</v>
      </c>
      <c r="I17" s="725" t="s">
        <v>3977</v>
      </c>
      <c r="J17" s="647" t="s">
        <v>4581</v>
      </c>
      <c r="K17" s="647" t="s">
        <v>4523</v>
      </c>
      <c r="L17" s="647" t="s">
        <v>1754</v>
      </c>
      <c r="M17" s="726" t="s">
        <v>4227</v>
      </c>
      <c r="N17" s="650" t="s">
        <v>4776</v>
      </c>
      <c r="O17" s="46"/>
      <c r="Q17" s="651"/>
      <c r="R17" s="651"/>
      <c r="S17" s="651"/>
      <c r="T17" s="651"/>
      <c r="U17" s="651"/>
      <c r="V17" s="651"/>
      <c r="W17" s="651"/>
      <c r="X17" s="651"/>
      <c r="Y17" s="651"/>
      <c r="Z17" s="651"/>
      <c r="AA17" s="651"/>
      <c r="AB17" s="724"/>
      <c r="AC17" s="724"/>
      <c r="AD17" s="724"/>
      <c r="AE17" s="724"/>
      <c r="AF17" s="724"/>
      <c r="AG17" s="724"/>
      <c r="AH17" s="724"/>
      <c r="AI17" s="724"/>
      <c r="AJ17" s="724"/>
      <c r="AK17" s="724"/>
      <c r="AL17" s="724"/>
    </row>
    <row r="18" spans="1:38" s="33" customFormat="1" ht="12.6" customHeight="1">
      <c r="A18" s="51" t="s">
        <v>20</v>
      </c>
      <c r="B18" s="52" t="s">
        <v>37</v>
      </c>
      <c r="C18" s="652" t="s">
        <v>2607</v>
      </c>
      <c r="D18" s="653" t="s">
        <v>910</v>
      </c>
      <c r="E18" s="653" t="s">
        <v>1209</v>
      </c>
      <c r="F18" s="653" t="s">
        <v>3603</v>
      </c>
      <c r="G18" s="653" t="s">
        <v>4299</v>
      </c>
      <c r="H18" s="654" t="s">
        <v>4300</v>
      </c>
      <c r="I18" s="727" t="s">
        <v>4301</v>
      </c>
      <c r="J18" s="653" t="s">
        <v>4302</v>
      </c>
      <c r="K18" s="653" t="s">
        <v>4303</v>
      </c>
      <c r="L18" s="653" t="s">
        <v>1460</v>
      </c>
      <c r="M18" s="728" t="s">
        <v>1825</v>
      </c>
      <c r="N18" s="52" t="s">
        <v>37</v>
      </c>
      <c r="O18" s="51" t="s">
        <v>20</v>
      </c>
      <c r="Q18" s="655"/>
      <c r="R18" s="655"/>
      <c r="S18" s="655"/>
      <c r="T18" s="655"/>
      <c r="U18" s="655"/>
      <c r="V18" s="655"/>
      <c r="W18" s="655"/>
      <c r="X18" s="655"/>
      <c r="Y18" s="655"/>
      <c r="Z18" s="655"/>
      <c r="AA18" s="655"/>
    </row>
    <row r="19" spans="1:38" s="33" customFormat="1" ht="12.6" customHeight="1">
      <c r="A19" s="54"/>
      <c r="B19" s="55" t="s">
        <v>38</v>
      </c>
      <c r="C19" s="656" t="s">
        <v>888</v>
      </c>
      <c r="D19" s="657" t="s">
        <v>3123</v>
      </c>
      <c r="E19" s="657" t="s">
        <v>4304</v>
      </c>
      <c r="F19" s="657" t="s">
        <v>4305</v>
      </c>
      <c r="G19" s="657" t="s">
        <v>4306</v>
      </c>
      <c r="H19" s="658" t="s">
        <v>1422</v>
      </c>
      <c r="I19" s="729" t="s">
        <v>2750</v>
      </c>
      <c r="J19" s="657" t="s">
        <v>4307</v>
      </c>
      <c r="K19" s="657" t="s">
        <v>2109</v>
      </c>
      <c r="L19" s="657" t="s">
        <v>743</v>
      </c>
      <c r="M19" s="730" t="s">
        <v>4308</v>
      </c>
      <c r="N19" s="55" t="s">
        <v>38</v>
      </c>
      <c r="O19" s="54"/>
      <c r="Q19" s="655"/>
      <c r="R19" s="655"/>
      <c r="S19" s="655"/>
      <c r="T19" s="655"/>
      <c r="U19" s="655"/>
      <c r="V19" s="655"/>
      <c r="W19" s="655"/>
      <c r="X19" s="655"/>
      <c r="Y19" s="655"/>
      <c r="Z19" s="655"/>
      <c r="AA19" s="655"/>
    </row>
    <row r="20" spans="1:38" s="33" customFormat="1" ht="12.6" customHeight="1">
      <c r="A20" s="54"/>
      <c r="B20" s="659" t="s">
        <v>361</v>
      </c>
      <c r="C20" s="656" t="s">
        <v>4309</v>
      </c>
      <c r="D20" s="657" t="s">
        <v>1816</v>
      </c>
      <c r="E20" s="657" t="s">
        <v>902</v>
      </c>
      <c r="F20" s="657" t="s">
        <v>3034</v>
      </c>
      <c r="G20" s="657" t="s">
        <v>4310</v>
      </c>
      <c r="H20" s="658" t="s">
        <v>1805</v>
      </c>
      <c r="I20" s="729" t="s">
        <v>3513</v>
      </c>
      <c r="J20" s="657" t="s">
        <v>1539</v>
      </c>
      <c r="K20" s="657" t="s">
        <v>4311</v>
      </c>
      <c r="L20" s="657" t="s">
        <v>4263</v>
      </c>
      <c r="M20" s="730" t="s">
        <v>3060</v>
      </c>
      <c r="N20" s="659" t="s">
        <v>361</v>
      </c>
      <c r="O20" s="54"/>
      <c r="Q20" s="655"/>
      <c r="R20" s="655"/>
      <c r="S20" s="655"/>
      <c r="T20" s="655"/>
      <c r="U20" s="655"/>
      <c r="V20" s="655"/>
      <c r="W20" s="655"/>
      <c r="X20" s="655"/>
      <c r="Y20" s="655"/>
      <c r="Z20" s="655"/>
      <c r="AA20" s="655"/>
    </row>
    <row r="21" spans="1:38" s="33" customFormat="1" ht="12.6" customHeight="1">
      <c r="A21" s="54"/>
      <c r="B21" s="660" t="s">
        <v>362</v>
      </c>
      <c r="C21" s="656" t="s">
        <v>4312</v>
      </c>
      <c r="D21" s="657" t="s">
        <v>1551</v>
      </c>
      <c r="E21" s="657" t="s">
        <v>2118</v>
      </c>
      <c r="F21" s="657" t="s">
        <v>3467</v>
      </c>
      <c r="G21" s="657" t="s">
        <v>3923</v>
      </c>
      <c r="H21" s="658" t="s">
        <v>3139</v>
      </c>
      <c r="I21" s="729" t="s">
        <v>4313</v>
      </c>
      <c r="J21" s="657" t="s">
        <v>4314</v>
      </c>
      <c r="K21" s="657" t="s">
        <v>2710</v>
      </c>
      <c r="L21" s="657" t="s">
        <v>4101</v>
      </c>
      <c r="M21" s="730" t="s">
        <v>4164</v>
      </c>
      <c r="N21" s="660" t="s">
        <v>362</v>
      </c>
      <c r="O21" s="54"/>
      <c r="Q21" s="655"/>
      <c r="R21" s="655"/>
      <c r="S21" s="655"/>
      <c r="T21" s="655"/>
      <c r="U21" s="655"/>
      <c r="V21" s="655"/>
      <c r="W21" s="655"/>
      <c r="X21" s="655"/>
      <c r="Y21" s="655"/>
      <c r="Z21" s="655"/>
      <c r="AA21" s="655"/>
    </row>
    <row r="22" spans="1:38" s="724" customFormat="1" ht="12.6" customHeight="1">
      <c r="A22" s="54"/>
      <c r="B22" s="660" t="s">
        <v>4776</v>
      </c>
      <c r="C22" s="661" t="s">
        <v>4643</v>
      </c>
      <c r="D22" s="662" t="s">
        <v>3096</v>
      </c>
      <c r="E22" s="662" t="s">
        <v>4481</v>
      </c>
      <c r="F22" s="662" t="s">
        <v>729</v>
      </c>
      <c r="G22" s="662" t="s">
        <v>4778</v>
      </c>
      <c r="H22" s="663" t="s">
        <v>2419</v>
      </c>
      <c r="I22" s="731" t="s">
        <v>3977</v>
      </c>
      <c r="J22" s="662" t="s">
        <v>4581</v>
      </c>
      <c r="K22" s="662" t="s">
        <v>4523</v>
      </c>
      <c r="L22" s="662" t="s">
        <v>1754</v>
      </c>
      <c r="M22" s="732" t="s">
        <v>4227</v>
      </c>
      <c r="N22" s="660" t="s">
        <v>4776</v>
      </c>
      <c r="O22" s="54"/>
      <c r="Q22" s="664"/>
      <c r="R22" s="664"/>
      <c r="S22" s="664"/>
      <c r="T22" s="664"/>
      <c r="U22" s="664"/>
      <c r="V22" s="664"/>
      <c r="W22" s="664"/>
      <c r="X22" s="664"/>
      <c r="Y22" s="664"/>
      <c r="Z22" s="664"/>
      <c r="AA22" s="664"/>
    </row>
    <row r="23" spans="1:38" s="40" customFormat="1" ht="12.6" customHeight="1">
      <c r="A23" s="58" t="s">
        <v>21</v>
      </c>
      <c r="B23" s="59" t="s">
        <v>37</v>
      </c>
      <c r="C23" s="665" t="s">
        <v>542</v>
      </c>
      <c r="D23" s="666" t="s">
        <v>4267</v>
      </c>
      <c r="E23" s="666" t="s">
        <v>1816</v>
      </c>
      <c r="F23" s="666" t="s">
        <v>4315</v>
      </c>
      <c r="G23" s="666" t="s">
        <v>4316</v>
      </c>
      <c r="H23" s="667" t="s">
        <v>2040</v>
      </c>
      <c r="I23" s="733" t="s">
        <v>3834</v>
      </c>
      <c r="J23" s="666" t="s">
        <v>4317</v>
      </c>
      <c r="K23" s="666" t="s">
        <v>1571</v>
      </c>
      <c r="L23" s="666" t="s">
        <v>1408</v>
      </c>
      <c r="M23" s="734" t="s">
        <v>918</v>
      </c>
      <c r="N23" s="59" t="s">
        <v>37</v>
      </c>
      <c r="O23" s="58" t="s">
        <v>21</v>
      </c>
      <c r="Q23" s="627"/>
      <c r="R23" s="627"/>
      <c r="S23" s="627"/>
      <c r="T23" s="627"/>
      <c r="U23" s="627"/>
      <c r="V23" s="627"/>
      <c r="W23" s="627"/>
      <c r="X23" s="627"/>
      <c r="Y23" s="627"/>
      <c r="Z23" s="627"/>
      <c r="AA23" s="627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</row>
    <row r="24" spans="1:38" s="40" customFormat="1" ht="12.6" customHeight="1">
      <c r="A24" s="46"/>
      <c r="B24" s="48" t="s">
        <v>38</v>
      </c>
      <c r="C24" s="646" t="s">
        <v>3344</v>
      </c>
      <c r="D24" s="647" t="s">
        <v>4318</v>
      </c>
      <c r="E24" s="647" t="s">
        <v>1337</v>
      </c>
      <c r="F24" s="647" t="s">
        <v>3940</v>
      </c>
      <c r="G24" s="647" t="s">
        <v>407</v>
      </c>
      <c r="H24" s="648" t="s">
        <v>4193</v>
      </c>
      <c r="I24" s="725" t="s">
        <v>1909</v>
      </c>
      <c r="J24" s="647" t="s">
        <v>2128</v>
      </c>
      <c r="K24" s="647" t="s">
        <v>2102</v>
      </c>
      <c r="L24" s="647" t="s">
        <v>1462</v>
      </c>
      <c r="M24" s="726" t="s">
        <v>2118</v>
      </c>
      <c r="N24" s="48" t="s">
        <v>38</v>
      </c>
      <c r="O24" s="46"/>
      <c r="Q24" s="627"/>
      <c r="R24" s="627"/>
      <c r="S24" s="627"/>
      <c r="T24" s="627"/>
      <c r="U24" s="627"/>
      <c r="V24" s="627"/>
      <c r="W24" s="627"/>
      <c r="X24" s="627"/>
      <c r="Y24" s="627"/>
      <c r="Z24" s="627"/>
      <c r="AA24" s="627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</row>
    <row r="25" spans="1:38" s="40" customFormat="1" ht="12.6" customHeight="1">
      <c r="A25" s="46"/>
      <c r="B25" s="649" t="s">
        <v>361</v>
      </c>
      <c r="C25" s="646" t="s">
        <v>538</v>
      </c>
      <c r="D25" s="647" t="s">
        <v>2847</v>
      </c>
      <c r="E25" s="647" t="s">
        <v>713</v>
      </c>
      <c r="F25" s="647" t="s">
        <v>4319</v>
      </c>
      <c r="G25" s="647" t="s">
        <v>3498</v>
      </c>
      <c r="H25" s="648" t="s">
        <v>3946</v>
      </c>
      <c r="I25" s="725" t="s">
        <v>1307</v>
      </c>
      <c r="J25" s="647" t="s">
        <v>3951</v>
      </c>
      <c r="K25" s="647" t="s">
        <v>4210</v>
      </c>
      <c r="L25" s="647" t="s">
        <v>827</v>
      </c>
      <c r="M25" s="726" t="s">
        <v>560</v>
      </c>
      <c r="N25" s="649" t="s">
        <v>361</v>
      </c>
      <c r="O25" s="46"/>
      <c r="Q25" s="627"/>
      <c r="R25" s="627"/>
      <c r="S25" s="627"/>
      <c r="T25" s="627"/>
      <c r="U25" s="627"/>
      <c r="V25" s="627"/>
      <c r="W25" s="627"/>
      <c r="X25" s="627"/>
      <c r="Y25" s="627"/>
      <c r="Z25" s="627"/>
      <c r="AA25" s="627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</row>
    <row r="26" spans="1:38" s="40" customFormat="1" ht="12.6" customHeight="1">
      <c r="A26" s="46"/>
      <c r="B26" s="650" t="s">
        <v>362</v>
      </c>
      <c r="C26" s="646" t="s">
        <v>524</v>
      </c>
      <c r="D26" s="647" t="s">
        <v>3963</v>
      </c>
      <c r="E26" s="647" t="s">
        <v>3178</v>
      </c>
      <c r="F26" s="647" t="s">
        <v>3713</v>
      </c>
      <c r="G26" s="647" t="s">
        <v>4320</v>
      </c>
      <c r="H26" s="648" t="s">
        <v>2515</v>
      </c>
      <c r="I26" s="725" t="s">
        <v>4321</v>
      </c>
      <c r="J26" s="647" t="s">
        <v>1403</v>
      </c>
      <c r="K26" s="647" t="s">
        <v>2075</v>
      </c>
      <c r="L26" s="647" t="s">
        <v>1991</v>
      </c>
      <c r="M26" s="726" t="s">
        <v>4322</v>
      </c>
      <c r="N26" s="650" t="s">
        <v>362</v>
      </c>
      <c r="O26" s="46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</row>
    <row r="27" spans="1:38" s="723" customFormat="1" ht="12.6" customHeight="1">
      <c r="A27" s="46"/>
      <c r="B27" s="650" t="s">
        <v>4776</v>
      </c>
      <c r="C27" s="646" t="s">
        <v>4416</v>
      </c>
      <c r="D27" s="647" t="s">
        <v>2048</v>
      </c>
      <c r="E27" s="647" t="s">
        <v>826</v>
      </c>
      <c r="F27" s="647" t="s">
        <v>4326</v>
      </c>
      <c r="G27" s="647" t="s">
        <v>2208</v>
      </c>
      <c r="H27" s="648" t="s">
        <v>4634</v>
      </c>
      <c r="I27" s="725" t="s">
        <v>4383</v>
      </c>
      <c r="J27" s="647" t="s">
        <v>4508</v>
      </c>
      <c r="K27" s="647" t="s">
        <v>1870</v>
      </c>
      <c r="L27" s="647" t="s">
        <v>2182</v>
      </c>
      <c r="M27" s="726" t="s">
        <v>3389</v>
      </c>
      <c r="N27" s="650" t="s">
        <v>4776</v>
      </c>
      <c r="O27" s="46"/>
      <c r="Q27" s="651"/>
      <c r="R27" s="651"/>
      <c r="S27" s="651"/>
      <c r="T27" s="651"/>
      <c r="U27" s="651"/>
      <c r="V27" s="651"/>
      <c r="W27" s="651"/>
      <c r="X27" s="651"/>
      <c r="Y27" s="651"/>
      <c r="Z27" s="651"/>
      <c r="AA27" s="651"/>
      <c r="AB27" s="724"/>
      <c r="AC27" s="724"/>
      <c r="AD27" s="724"/>
      <c r="AE27" s="724"/>
      <c r="AF27" s="724"/>
      <c r="AG27" s="724"/>
      <c r="AH27" s="724"/>
      <c r="AI27" s="724"/>
      <c r="AJ27" s="724"/>
      <c r="AK27" s="724"/>
      <c r="AL27" s="724"/>
    </row>
    <row r="28" spans="1:38" s="33" customFormat="1" ht="12.6" customHeight="1">
      <c r="A28" s="51" t="s">
        <v>22</v>
      </c>
      <c r="B28" s="52" t="s">
        <v>37</v>
      </c>
      <c r="C28" s="652" t="s">
        <v>2749</v>
      </c>
      <c r="D28" s="653" t="s">
        <v>946</v>
      </c>
      <c r="E28" s="653" t="s">
        <v>1396</v>
      </c>
      <c r="F28" s="653" t="s">
        <v>2223</v>
      </c>
      <c r="G28" s="653" t="s">
        <v>3527</v>
      </c>
      <c r="H28" s="654" t="s">
        <v>2023</v>
      </c>
      <c r="I28" s="727" t="s">
        <v>2052</v>
      </c>
      <c r="J28" s="653" t="s">
        <v>2040</v>
      </c>
      <c r="K28" s="653" t="s">
        <v>2822</v>
      </c>
      <c r="L28" s="653" t="s">
        <v>2082</v>
      </c>
      <c r="M28" s="728" t="s">
        <v>2531</v>
      </c>
      <c r="N28" s="52" t="s">
        <v>37</v>
      </c>
      <c r="O28" s="51" t="s">
        <v>22</v>
      </c>
      <c r="Q28" s="655"/>
      <c r="R28" s="655"/>
      <c r="S28" s="655"/>
      <c r="T28" s="655"/>
      <c r="U28" s="655"/>
      <c r="V28" s="655"/>
      <c r="W28" s="655"/>
      <c r="X28" s="655"/>
      <c r="Y28" s="655"/>
      <c r="Z28" s="655"/>
      <c r="AA28" s="655"/>
    </row>
    <row r="29" spans="1:38" s="33" customFormat="1" ht="12.6" customHeight="1">
      <c r="A29" s="54"/>
      <c r="B29" s="55" t="s">
        <v>38</v>
      </c>
      <c r="C29" s="656" t="s">
        <v>2814</v>
      </c>
      <c r="D29" s="657" t="s">
        <v>997</v>
      </c>
      <c r="E29" s="657" t="s">
        <v>3114</v>
      </c>
      <c r="F29" s="657" t="s">
        <v>4325</v>
      </c>
      <c r="G29" s="657" t="s">
        <v>962</v>
      </c>
      <c r="H29" s="658" t="s">
        <v>2245</v>
      </c>
      <c r="I29" s="729" t="s">
        <v>3804</v>
      </c>
      <c r="J29" s="657" t="s">
        <v>3522</v>
      </c>
      <c r="K29" s="657" t="s">
        <v>3763</v>
      </c>
      <c r="L29" s="657" t="s">
        <v>826</v>
      </c>
      <c r="M29" s="730" t="s">
        <v>2361</v>
      </c>
      <c r="N29" s="55" t="s">
        <v>38</v>
      </c>
      <c r="O29" s="54"/>
      <c r="Q29" s="655"/>
      <c r="R29" s="655"/>
      <c r="S29" s="655"/>
      <c r="T29" s="655"/>
      <c r="U29" s="655"/>
      <c r="V29" s="655"/>
      <c r="W29" s="655"/>
      <c r="X29" s="655"/>
      <c r="Y29" s="655"/>
      <c r="Z29" s="655"/>
      <c r="AA29" s="655"/>
    </row>
    <row r="30" spans="1:38" s="33" customFormat="1" ht="12.6" customHeight="1">
      <c r="A30" s="54"/>
      <c r="B30" s="659" t="s">
        <v>361</v>
      </c>
      <c r="C30" s="656" t="s">
        <v>4095</v>
      </c>
      <c r="D30" s="657" t="s">
        <v>690</v>
      </c>
      <c r="E30" s="657" t="s">
        <v>2068</v>
      </c>
      <c r="F30" s="657" t="s">
        <v>827</v>
      </c>
      <c r="G30" s="657" t="s">
        <v>4218</v>
      </c>
      <c r="H30" s="658" t="s">
        <v>4291</v>
      </c>
      <c r="I30" s="729" t="s">
        <v>4320</v>
      </c>
      <c r="J30" s="657" t="s">
        <v>4288</v>
      </c>
      <c r="K30" s="657" t="s">
        <v>1787</v>
      </c>
      <c r="L30" s="657" t="s">
        <v>2938</v>
      </c>
      <c r="M30" s="730" t="s">
        <v>3284</v>
      </c>
      <c r="N30" s="659" t="s">
        <v>361</v>
      </c>
      <c r="O30" s="54"/>
      <c r="Q30" s="655"/>
      <c r="R30" s="655"/>
      <c r="S30" s="655"/>
      <c r="T30" s="655"/>
      <c r="U30" s="655"/>
      <c r="V30" s="655"/>
      <c r="W30" s="655"/>
      <c r="X30" s="655"/>
      <c r="Y30" s="655"/>
      <c r="Z30" s="655"/>
      <c r="AA30" s="655"/>
    </row>
    <row r="31" spans="1:38" s="33" customFormat="1" ht="12.6" customHeight="1">
      <c r="A31" s="54"/>
      <c r="B31" s="660" t="s">
        <v>362</v>
      </c>
      <c r="C31" s="656" t="s">
        <v>4326</v>
      </c>
      <c r="D31" s="657" t="s">
        <v>3903</v>
      </c>
      <c r="E31" s="657" t="s">
        <v>3272</v>
      </c>
      <c r="F31" s="657" t="s">
        <v>1944</v>
      </c>
      <c r="G31" s="657" t="s">
        <v>4327</v>
      </c>
      <c r="H31" s="658" t="s">
        <v>4328</v>
      </c>
      <c r="I31" s="729" t="s">
        <v>1610</v>
      </c>
      <c r="J31" s="657" t="s">
        <v>885</v>
      </c>
      <c r="K31" s="657" t="s">
        <v>3423</v>
      </c>
      <c r="L31" s="657" t="s">
        <v>3713</v>
      </c>
      <c r="M31" s="730" t="s">
        <v>3008</v>
      </c>
      <c r="N31" s="660" t="s">
        <v>362</v>
      </c>
      <c r="O31" s="54"/>
      <c r="Q31" s="655"/>
      <c r="R31" s="655"/>
      <c r="S31" s="655"/>
      <c r="T31" s="655"/>
      <c r="U31" s="655"/>
      <c r="V31" s="655"/>
      <c r="W31" s="655"/>
      <c r="X31" s="655"/>
      <c r="Y31" s="655"/>
      <c r="Z31" s="655"/>
      <c r="AA31" s="655"/>
    </row>
    <row r="32" spans="1:38" s="724" customFormat="1" ht="12.6" customHeight="1">
      <c r="A32" s="54"/>
      <c r="B32" s="660" t="s">
        <v>4776</v>
      </c>
      <c r="C32" s="661" t="s">
        <v>4349</v>
      </c>
      <c r="D32" s="662" t="s">
        <v>1969</v>
      </c>
      <c r="E32" s="662" t="s">
        <v>800</v>
      </c>
      <c r="F32" s="662" t="s">
        <v>4348</v>
      </c>
      <c r="G32" s="662" t="s">
        <v>660</v>
      </c>
      <c r="H32" s="663" t="s">
        <v>2813</v>
      </c>
      <c r="I32" s="731" t="s">
        <v>3491</v>
      </c>
      <c r="J32" s="662" t="s">
        <v>4164</v>
      </c>
      <c r="K32" s="662" t="s">
        <v>2918</v>
      </c>
      <c r="L32" s="662" t="s">
        <v>967</v>
      </c>
      <c r="M32" s="732" t="s">
        <v>524</v>
      </c>
      <c r="N32" s="660" t="s">
        <v>4776</v>
      </c>
      <c r="O32" s="54"/>
      <c r="Q32" s="664"/>
      <c r="R32" s="664"/>
      <c r="S32" s="664"/>
      <c r="T32" s="664"/>
      <c r="U32" s="664"/>
      <c r="V32" s="664"/>
      <c r="W32" s="664"/>
      <c r="X32" s="664"/>
      <c r="Y32" s="664"/>
      <c r="Z32" s="664"/>
      <c r="AA32" s="664"/>
    </row>
    <row r="33" spans="1:38" s="33" customFormat="1" ht="12.6" customHeight="1">
      <c r="A33" s="51" t="s">
        <v>23</v>
      </c>
      <c r="B33" s="52" t="s">
        <v>37</v>
      </c>
      <c r="C33" s="652" t="s">
        <v>4329</v>
      </c>
      <c r="D33" s="653" t="s">
        <v>3954</v>
      </c>
      <c r="E33" s="653" t="s">
        <v>2829</v>
      </c>
      <c r="F33" s="653" t="s">
        <v>1559</v>
      </c>
      <c r="G33" s="653" t="s">
        <v>2749</v>
      </c>
      <c r="H33" s="654" t="s">
        <v>2025</v>
      </c>
      <c r="I33" s="727" t="s">
        <v>2128</v>
      </c>
      <c r="J33" s="653" t="s">
        <v>4330</v>
      </c>
      <c r="K33" s="653" t="s">
        <v>1586</v>
      </c>
      <c r="L33" s="653" t="s">
        <v>1465</v>
      </c>
      <c r="M33" s="728" t="s">
        <v>4149</v>
      </c>
      <c r="N33" s="52" t="s">
        <v>37</v>
      </c>
      <c r="O33" s="51" t="s">
        <v>23</v>
      </c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</row>
    <row r="34" spans="1:38" s="33" customFormat="1" ht="12.6" customHeight="1">
      <c r="A34" s="54"/>
      <c r="B34" s="55" t="s">
        <v>38</v>
      </c>
      <c r="C34" s="656" t="s">
        <v>827</v>
      </c>
      <c r="D34" s="657" t="s">
        <v>2454</v>
      </c>
      <c r="E34" s="657" t="s">
        <v>940</v>
      </c>
      <c r="F34" s="657" t="s">
        <v>756</v>
      </c>
      <c r="G34" s="657" t="s">
        <v>2004</v>
      </c>
      <c r="H34" s="658" t="s">
        <v>538</v>
      </c>
      <c r="I34" s="729" t="s">
        <v>3498</v>
      </c>
      <c r="J34" s="657" t="s">
        <v>2026</v>
      </c>
      <c r="K34" s="657" t="s">
        <v>406</v>
      </c>
      <c r="L34" s="657" t="s">
        <v>2045</v>
      </c>
      <c r="M34" s="730" t="s">
        <v>2749</v>
      </c>
      <c r="N34" s="55" t="s">
        <v>38</v>
      </c>
      <c r="O34" s="54"/>
      <c r="Q34" s="655"/>
      <c r="R34" s="655"/>
      <c r="S34" s="655"/>
      <c r="T34" s="655"/>
      <c r="U34" s="655"/>
      <c r="V34" s="655"/>
      <c r="W34" s="655"/>
      <c r="X34" s="655"/>
      <c r="Y34" s="655"/>
      <c r="Z34" s="655"/>
      <c r="AA34" s="655"/>
    </row>
    <row r="35" spans="1:38" s="33" customFormat="1" ht="12.6" customHeight="1">
      <c r="A35" s="54"/>
      <c r="B35" s="659" t="s">
        <v>361</v>
      </c>
      <c r="C35" s="656" t="s">
        <v>2807</v>
      </c>
      <c r="D35" s="657" t="s">
        <v>971</v>
      </c>
      <c r="E35" s="657" t="s">
        <v>4324</v>
      </c>
      <c r="F35" s="657" t="s">
        <v>4331</v>
      </c>
      <c r="G35" s="657" t="s">
        <v>1550</v>
      </c>
      <c r="H35" s="658" t="s">
        <v>528</v>
      </c>
      <c r="I35" s="729" t="s">
        <v>4332</v>
      </c>
      <c r="J35" s="657" t="s">
        <v>4333</v>
      </c>
      <c r="K35" s="657" t="s">
        <v>665</v>
      </c>
      <c r="L35" s="657" t="s">
        <v>2737</v>
      </c>
      <c r="M35" s="730" t="s">
        <v>2023</v>
      </c>
      <c r="N35" s="659" t="s">
        <v>361</v>
      </c>
      <c r="O35" s="54"/>
      <c r="Q35" s="655"/>
      <c r="R35" s="655"/>
      <c r="S35" s="655"/>
      <c r="T35" s="655"/>
      <c r="U35" s="655"/>
      <c r="V35" s="655"/>
      <c r="W35" s="655"/>
      <c r="X35" s="655"/>
      <c r="Y35" s="655"/>
      <c r="Z35" s="655"/>
      <c r="AA35" s="655"/>
    </row>
    <row r="36" spans="1:38" s="33" customFormat="1" ht="12.6" customHeight="1">
      <c r="A36" s="54"/>
      <c r="B36" s="660" t="s">
        <v>362</v>
      </c>
      <c r="C36" s="656" t="s">
        <v>2075</v>
      </c>
      <c r="D36" s="657" t="s">
        <v>1798</v>
      </c>
      <c r="E36" s="657" t="s">
        <v>2467</v>
      </c>
      <c r="F36" s="657" t="s">
        <v>3536</v>
      </c>
      <c r="G36" s="657" t="s">
        <v>878</v>
      </c>
      <c r="H36" s="658" t="s">
        <v>2404</v>
      </c>
      <c r="I36" s="729" t="s">
        <v>2522</v>
      </c>
      <c r="J36" s="657" t="s">
        <v>4334</v>
      </c>
      <c r="K36" s="657" t="s">
        <v>3603</v>
      </c>
      <c r="L36" s="657" t="s">
        <v>4133</v>
      </c>
      <c r="M36" s="730" t="s">
        <v>1472</v>
      </c>
      <c r="N36" s="660" t="s">
        <v>362</v>
      </c>
      <c r="O36" s="54"/>
      <c r="Q36" s="655"/>
      <c r="R36" s="655"/>
      <c r="S36" s="655"/>
      <c r="T36" s="655"/>
      <c r="U36" s="655"/>
      <c r="V36" s="655"/>
      <c r="W36" s="655"/>
      <c r="X36" s="655"/>
      <c r="Y36" s="655"/>
      <c r="Z36" s="655"/>
      <c r="AA36" s="655"/>
    </row>
    <row r="37" spans="1:38" s="724" customFormat="1" ht="12.6" customHeight="1">
      <c r="A37" s="54"/>
      <c r="B37" s="660" t="s">
        <v>4776</v>
      </c>
      <c r="C37" s="661" t="s">
        <v>4394</v>
      </c>
      <c r="D37" s="662" t="s">
        <v>4149</v>
      </c>
      <c r="E37" s="662" t="s">
        <v>691</v>
      </c>
      <c r="F37" s="662" t="s">
        <v>4407</v>
      </c>
      <c r="G37" s="662" t="s">
        <v>3197</v>
      </c>
      <c r="H37" s="663" t="s">
        <v>2813</v>
      </c>
      <c r="I37" s="731" t="s">
        <v>4543</v>
      </c>
      <c r="J37" s="662" t="s">
        <v>4383</v>
      </c>
      <c r="K37" s="662" t="s">
        <v>1870</v>
      </c>
      <c r="L37" s="662" t="s">
        <v>3104</v>
      </c>
      <c r="M37" s="732" t="s">
        <v>2152</v>
      </c>
      <c r="N37" s="660" t="s">
        <v>4776</v>
      </c>
      <c r="O37" s="54"/>
      <c r="Q37" s="664"/>
      <c r="R37" s="664"/>
      <c r="S37" s="664"/>
      <c r="T37" s="664"/>
      <c r="U37" s="664"/>
      <c r="V37" s="664"/>
      <c r="W37" s="664"/>
      <c r="X37" s="664"/>
      <c r="Y37" s="664"/>
      <c r="Z37" s="664"/>
      <c r="AA37" s="664"/>
    </row>
    <row r="38" spans="1:38" s="33" customFormat="1" ht="12.6" customHeight="1">
      <c r="A38" s="51" t="s">
        <v>24</v>
      </c>
      <c r="B38" s="52" t="s">
        <v>37</v>
      </c>
      <c r="C38" s="652" t="s">
        <v>1408</v>
      </c>
      <c r="D38" s="653" t="s">
        <v>4268</v>
      </c>
      <c r="E38" s="653" t="s">
        <v>4145</v>
      </c>
      <c r="F38" s="653" t="s">
        <v>1582</v>
      </c>
      <c r="G38" s="653" t="s">
        <v>1597</v>
      </c>
      <c r="H38" s="654" t="s">
        <v>1576</v>
      </c>
      <c r="I38" s="727" t="s">
        <v>3968</v>
      </c>
      <c r="J38" s="653" t="s">
        <v>1186</v>
      </c>
      <c r="K38" s="653" t="s">
        <v>958</v>
      </c>
      <c r="L38" s="653" t="s">
        <v>1901</v>
      </c>
      <c r="M38" s="728" t="s">
        <v>958</v>
      </c>
      <c r="N38" s="52" t="s">
        <v>37</v>
      </c>
      <c r="O38" s="51" t="s">
        <v>24</v>
      </c>
      <c r="Q38" s="655"/>
      <c r="R38" s="655"/>
      <c r="S38" s="655"/>
      <c r="T38" s="655"/>
      <c r="U38" s="655"/>
      <c r="V38" s="655"/>
      <c r="W38" s="655"/>
      <c r="X38" s="655"/>
      <c r="Y38" s="655"/>
      <c r="Z38" s="655"/>
      <c r="AA38" s="655"/>
    </row>
    <row r="39" spans="1:38" s="33" customFormat="1" ht="12.6" customHeight="1">
      <c r="A39" s="54"/>
      <c r="B39" s="55" t="s">
        <v>38</v>
      </c>
      <c r="C39" s="656" t="s">
        <v>3393</v>
      </c>
      <c r="D39" s="657" t="s">
        <v>4335</v>
      </c>
      <c r="E39" s="657" t="s">
        <v>1357</v>
      </c>
      <c r="F39" s="657" t="s">
        <v>4336</v>
      </c>
      <c r="G39" s="657" t="s">
        <v>3120</v>
      </c>
      <c r="H39" s="658" t="s">
        <v>4337</v>
      </c>
      <c r="I39" s="729" t="s">
        <v>560</v>
      </c>
      <c r="J39" s="657" t="s">
        <v>3602</v>
      </c>
      <c r="K39" s="657" t="s">
        <v>4338</v>
      </c>
      <c r="L39" s="657" t="s">
        <v>3272</v>
      </c>
      <c r="M39" s="730" t="s">
        <v>2401</v>
      </c>
      <c r="N39" s="55" t="s">
        <v>38</v>
      </c>
      <c r="O39" s="54"/>
      <c r="Q39" s="655"/>
      <c r="R39" s="655"/>
      <c r="S39" s="655"/>
      <c r="T39" s="655"/>
      <c r="U39" s="655"/>
      <c r="V39" s="655"/>
      <c r="W39" s="655"/>
      <c r="X39" s="655"/>
      <c r="Y39" s="655"/>
      <c r="Z39" s="655"/>
      <c r="AA39" s="655"/>
    </row>
    <row r="40" spans="1:38" s="33" customFormat="1" ht="12.6" customHeight="1">
      <c r="A40" s="54"/>
      <c r="B40" s="659" t="s">
        <v>361</v>
      </c>
      <c r="C40" s="656" t="s">
        <v>1540</v>
      </c>
      <c r="D40" s="657" t="s">
        <v>4266</v>
      </c>
      <c r="E40" s="657" t="s">
        <v>3114</v>
      </c>
      <c r="F40" s="657" t="s">
        <v>1634</v>
      </c>
      <c r="G40" s="657" t="s">
        <v>2128</v>
      </c>
      <c r="H40" s="658" t="s">
        <v>4095</v>
      </c>
      <c r="I40" s="729" t="s">
        <v>4095</v>
      </c>
      <c r="J40" s="657" t="s">
        <v>805</v>
      </c>
      <c r="K40" s="657" t="s">
        <v>3222</v>
      </c>
      <c r="L40" s="657" t="s">
        <v>3120</v>
      </c>
      <c r="M40" s="730" t="s">
        <v>4339</v>
      </c>
      <c r="N40" s="659" t="s">
        <v>361</v>
      </c>
      <c r="O40" s="54"/>
      <c r="Q40" s="655"/>
      <c r="R40" s="655"/>
      <c r="S40" s="655"/>
      <c r="T40" s="655"/>
      <c r="U40" s="655"/>
      <c r="V40" s="655"/>
      <c r="W40" s="655"/>
      <c r="X40" s="655"/>
      <c r="Y40" s="655"/>
      <c r="Z40" s="655"/>
      <c r="AA40" s="655"/>
    </row>
    <row r="41" spans="1:38" s="33" customFormat="1" ht="12.6" customHeight="1">
      <c r="A41" s="54"/>
      <c r="B41" s="660" t="s">
        <v>362</v>
      </c>
      <c r="C41" s="656" t="s">
        <v>2474</v>
      </c>
      <c r="D41" s="657" t="s">
        <v>1357</v>
      </c>
      <c r="E41" s="657" t="s">
        <v>2188</v>
      </c>
      <c r="F41" s="657" t="s">
        <v>1991</v>
      </c>
      <c r="G41" s="657" t="s">
        <v>2090</v>
      </c>
      <c r="H41" s="658" t="s">
        <v>3485</v>
      </c>
      <c r="I41" s="729" t="s">
        <v>4340</v>
      </c>
      <c r="J41" s="657" t="s">
        <v>4340</v>
      </c>
      <c r="K41" s="657" t="s">
        <v>961</v>
      </c>
      <c r="L41" s="657" t="s">
        <v>1598</v>
      </c>
      <c r="M41" s="730" t="s">
        <v>2032</v>
      </c>
      <c r="N41" s="660" t="s">
        <v>362</v>
      </c>
      <c r="O41" s="54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</row>
    <row r="42" spans="1:38" s="724" customFormat="1" ht="12.6" customHeight="1">
      <c r="A42" s="54"/>
      <c r="B42" s="660" t="s">
        <v>4776</v>
      </c>
      <c r="C42" s="656" t="s">
        <v>2404</v>
      </c>
      <c r="D42" s="657" t="s">
        <v>1465</v>
      </c>
      <c r="E42" s="657" t="s">
        <v>1644</v>
      </c>
      <c r="F42" s="657" t="s">
        <v>878</v>
      </c>
      <c r="G42" s="657" t="s">
        <v>4349</v>
      </c>
      <c r="H42" s="658" t="s">
        <v>2455</v>
      </c>
      <c r="I42" s="729" t="s">
        <v>2208</v>
      </c>
      <c r="J42" s="657" t="s">
        <v>4151</v>
      </c>
      <c r="K42" s="657" t="s">
        <v>4350</v>
      </c>
      <c r="L42" s="657" t="s">
        <v>4332</v>
      </c>
      <c r="M42" s="730" t="s">
        <v>1622</v>
      </c>
      <c r="N42" s="660" t="s">
        <v>4776</v>
      </c>
      <c r="O42" s="54"/>
      <c r="Q42" s="664"/>
      <c r="R42" s="664"/>
      <c r="S42" s="664"/>
      <c r="T42" s="664"/>
      <c r="U42" s="664"/>
      <c r="V42" s="664"/>
      <c r="W42" s="664"/>
      <c r="X42" s="664"/>
      <c r="Y42" s="664"/>
      <c r="Z42" s="664"/>
      <c r="AA42" s="664"/>
    </row>
    <row r="43" spans="1:38" s="40" customFormat="1" ht="12.6" customHeight="1">
      <c r="A43" s="58" t="s">
        <v>25</v>
      </c>
      <c r="B43" s="59" t="s">
        <v>37</v>
      </c>
      <c r="C43" s="665" t="s">
        <v>2629</v>
      </c>
      <c r="D43" s="666" t="s">
        <v>2468</v>
      </c>
      <c r="E43" s="666" t="s">
        <v>1798</v>
      </c>
      <c r="F43" s="666" t="s">
        <v>2680</v>
      </c>
      <c r="G43" s="666" t="s">
        <v>2082</v>
      </c>
      <c r="H43" s="667" t="s">
        <v>1634</v>
      </c>
      <c r="I43" s="733" t="s">
        <v>3409</v>
      </c>
      <c r="J43" s="666" t="s">
        <v>1558</v>
      </c>
      <c r="K43" s="666" t="s">
        <v>1465</v>
      </c>
      <c r="L43" s="666" t="s">
        <v>2286</v>
      </c>
      <c r="M43" s="734" t="s">
        <v>2604</v>
      </c>
      <c r="N43" s="59" t="s">
        <v>37</v>
      </c>
      <c r="O43" s="58" t="s">
        <v>25</v>
      </c>
      <c r="Q43" s="627"/>
      <c r="R43" s="627"/>
      <c r="S43" s="627"/>
      <c r="T43" s="627"/>
      <c r="U43" s="627"/>
      <c r="V43" s="627"/>
      <c r="W43" s="627"/>
      <c r="X43" s="627"/>
      <c r="Y43" s="627"/>
      <c r="Z43" s="627"/>
      <c r="AA43" s="627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</row>
    <row r="44" spans="1:38" s="33" customFormat="1" ht="12.6" customHeight="1">
      <c r="A44" s="62"/>
      <c r="B44" s="48" t="s">
        <v>38</v>
      </c>
      <c r="C44" s="646" t="s">
        <v>800</v>
      </c>
      <c r="D44" s="647" t="s">
        <v>2046</v>
      </c>
      <c r="E44" s="647" t="s">
        <v>2692</v>
      </c>
      <c r="F44" s="647" t="s">
        <v>2338</v>
      </c>
      <c r="G44" s="647" t="s">
        <v>1589</v>
      </c>
      <c r="H44" s="648" t="s">
        <v>2023</v>
      </c>
      <c r="I44" s="725" t="s">
        <v>2785</v>
      </c>
      <c r="J44" s="647" t="s">
        <v>407</v>
      </c>
      <c r="K44" s="647" t="s">
        <v>2784</v>
      </c>
      <c r="L44" s="647" t="s">
        <v>2531</v>
      </c>
      <c r="M44" s="726" t="s">
        <v>1915</v>
      </c>
      <c r="N44" s="48" t="s">
        <v>38</v>
      </c>
      <c r="O44" s="62"/>
      <c r="Q44" s="627"/>
      <c r="R44" s="627"/>
      <c r="S44" s="627"/>
      <c r="T44" s="627"/>
      <c r="U44" s="627"/>
      <c r="V44" s="627"/>
      <c r="W44" s="627"/>
      <c r="X44" s="627"/>
      <c r="Y44" s="627"/>
      <c r="Z44" s="627"/>
      <c r="AA44" s="627"/>
    </row>
    <row r="45" spans="1:38" s="40" customFormat="1" ht="12.6" customHeight="1">
      <c r="A45" s="46"/>
      <c r="B45" s="649" t="s">
        <v>361</v>
      </c>
      <c r="C45" s="646" t="s">
        <v>2052</v>
      </c>
      <c r="D45" s="647" t="s">
        <v>2934</v>
      </c>
      <c r="E45" s="647" t="s">
        <v>4280</v>
      </c>
      <c r="F45" s="647" t="s">
        <v>1576</v>
      </c>
      <c r="G45" s="647" t="s">
        <v>1831</v>
      </c>
      <c r="H45" s="648" t="s">
        <v>711</v>
      </c>
      <c r="I45" s="725" t="s">
        <v>1424</v>
      </c>
      <c r="J45" s="647" t="s">
        <v>1351</v>
      </c>
      <c r="K45" s="647" t="s">
        <v>4337</v>
      </c>
      <c r="L45" s="647" t="s">
        <v>1437</v>
      </c>
      <c r="M45" s="726" t="s">
        <v>2737</v>
      </c>
      <c r="N45" s="649" t="s">
        <v>361</v>
      </c>
      <c r="O45" s="46"/>
      <c r="Q45" s="627"/>
      <c r="R45" s="627"/>
      <c r="S45" s="627"/>
      <c r="T45" s="627"/>
      <c r="U45" s="627"/>
      <c r="V45" s="627"/>
      <c r="W45" s="627"/>
      <c r="X45" s="627"/>
      <c r="Y45" s="627"/>
      <c r="Z45" s="627"/>
      <c r="AA45" s="627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</row>
    <row r="46" spans="1:38" s="40" customFormat="1" ht="12.6" customHeight="1">
      <c r="A46" s="46"/>
      <c r="B46" s="650" t="s">
        <v>362</v>
      </c>
      <c r="C46" s="646" t="s">
        <v>4333</v>
      </c>
      <c r="D46" s="647" t="s">
        <v>3192</v>
      </c>
      <c r="E46" s="647" t="s">
        <v>4343</v>
      </c>
      <c r="F46" s="647" t="s">
        <v>4210</v>
      </c>
      <c r="G46" s="647" t="s">
        <v>3109</v>
      </c>
      <c r="H46" s="648" t="s">
        <v>1622</v>
      </c>
      <c r="I46" s="725" t="s">
        <v>4305</v>
      </c>
      <c r="J46" s="647" t="s">
        <v>2954</v>
      </c>
      <c r="K46" s="647" t="s">
        <v>4115</v>
      </c>
      <c r="L46" s="647" t="s">
        <v>4193</v>
      </c>
      <c r="M46" s="726" t="s">
        <v>900</v>
      </c>
      <c r="N46" s="650" t="s">
        <v>362</v>
      </c>
      <c r="O46" s="46"/>
      <c r="Q46" s="627"/>
      <c r="R46" s="627"/>
      <c r="S46" s="627"/>
      <c r="T46" s="627"/>
      <c r="U46" s="627"/>
      <c r="V46" s="627"/>
      <c r="W46" s="627"/>
      <c r="X46" s="627"/>
      <c r="Y46" s="627"/>
      <c r="Z46" s="627"/>
      <c r="AA46" s="627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</row>
    <row r="47" spans="1:38" s="723" customFormat="1" ht="12.6" customHeight="1">
      <c r="A47" s="46"/>
      <c r="B47" s="650" t="s">
        <v>4776</v>
      </c>
      <c r="C47" s="646" t="s">
        <v>2319</v>
      </c>
      <c r="D47" s="647" t="s">
        <v>2013</v>
      </c>
      <c r="E47" s="647" t="s">
        <v>1664</v>
      </c>
      <c r="F47" s="647" t="s">
        <v>1569</v>
      </c>
      <c r="G47" s="647" t="s">
        <v>1610</v>
      </c>
      <c r="H47" s="648" t="s">
        <v>2918</v>
      </c>
      <c r="I47" s="725" t="s">
        <v>797</v>
      </c>
      <c r="J47" s="647" t="s">
        <v>4505</v>
      </c>
      <c r="K47" s="647" t="s">
        <v>3814</v>
      </c>
      <c r="L47" s="647" t="s">
        <v>4424</v>
      </c>
      <c r="M47" s="726" t="s">
        <v>3423</v>
      </c>
      <c r="N47" s="650" t="s">
        <v>4776</v>
      </c>
      <c r="O47" s="46"/>
      <c r="Q47" s="651"/>
      <c r="R47" s="651"/>
      <c r="S47" s="651"/>
      <c r="T47" s="651"/>
      <c r="U47" s="651"/>
      <c r="V47" s="651"/>
      <c r="W47" s="651"/>
      <c r="X47" s="651"/>
      <c r="Y47" s="651"/>
      <c r="Z47" s="651"/>
      <c r="AA47" s="651"/>
      <c r="AB47" s="724"/>
      <c r="AC47" s="724"/>
      <c r="AD47" s="724"/>
      <c r="AE47" s="724"/>
      <c r="AF47" s="724"/>
      <c r="AG47" s="724"/>
      <c r="AH47" s="724"/>
      <c r="AI47" s="724"/>
      <c r="AJ47" s="724"/>
      <c r="AK47" s="724"/>
      <c r="AL47" s="724"/>
    </row>
    <row r="48" spans="1:38" s="33" customFormat="1" ht="12.6" customHeight="1">
      <c r="A48" s="51" t="s">
        <v>26</v>
      </c>
      <c r="B48" s="52" t="s">
        <v>37</v>
      </c>
      <c r="C48" s="652" t="s">
        <v>742</v>
      </c>
      <c r="D48" s="653" t="s">
        <v>2834</v>
      </c>
      <c r="E48" s="653" t="s">
        <v>3512</v>
      </c>
      <c r="F48" s="653" t="s">
        <v>1901</v>
      </c>
      <c r="G48" s="653" t="s">
        <v>4346</v>
      </c>
      <c r="H48" s="654" t="s">
        <v>4331</v>
      </c>
      <c r="I48" s="727" t="s">
        <v>2737</v>
      </c>
      <c r="J48" s="653" t="s">
        <v>3602</v>
      </c>
      <c r="K48" s="653" t="s">
        <v>2361</v>
      </c>
      <c r="L48" s="653" t="s">
        <v>3272</v>
      </c>
      <c r="M48" s="728" t="s">
        <v>3823</v>
      </c>
      <c r="N48" s="52" t="s">
        <v>37</v>
      </c>
      <c r="O48" s="51" t="s">
        <v>26</v>
      </c>
      <c r="Q48" s="655"/>
      <c r="R48" s="655"/>
      <c r="S48" s="655"/>
      <c r="T48" s="655"/>
      <c r="U48" s="655"/>
      <c r="V48" s="655"/>
      <c r="W48" s="655"/>
      <c r="X48" s="655"/>
      <c r="Y48" s="655"/>
      <c r="Z48" s="655"/>
      <c r="AA48" s="655"/>
    </row>
    <row r="49" spans="1:38" s="33" customFormat="1" ht="12.6" customHeight="1">
      <c r="A49" s="54"/>
      <c r="B49" s="55" t="s">
        <v>38</v>
      </c>
      <c r="C49" s="656" t="s">
        <v>3834</v>
      </c>
      <c r="D49" s="657" t="s">
        <v>4347</v>
      </c>
      <c r="E49" s="657" t="s">
        <v>1620</v>
      </c>
      <c r="F49" s="657" t="s">
        <v>1846</v>
      </c>
      <c r="G49" s="657" t="s">
        <v>3195</v>
      </c>
      <c r="H49" s="658" t="s">
        <v>4285</v>
      </c>
      <c r="I49" s="729" t="s">
        <v>3713</v>
      </c>
      <c r="J49" s="657" t="s">
        <v>1210</v>
      </c>
      <c r="K49" s="657" t="s">
        <v>1915</v>
      </c>
      <c r="L49" s="657" t="s">
        <v>2846</v>
      </c>
      <c r="M49" s="730" t="s">
        <v>2737</v>
      </c>
      <c r="N49" s="55" t="s">
        <v>38</v>
      </c>
      <c r="O49" s="54"/>
      <c r="Q49" s="655"/>
      <c r="R49" s="655"/>
      <c r="S49" s="655"/>
      <c r="T49" s="655"/>
      <c r="U49" s="655"/>
      <c r="V49" s="655"/>
      <c r="W49" s="655"/>
      <c r="X49" s="655"/>
      <c r="Y49" s="655"/>
      <c r="Z49" s="655"/>
      <c r="AA49" s="655"/>
    </row>
    <row r="50" spans="1:38" s="33" customFormat="1" ht="12.6" customHeight="1">
      <c r="A50" s="54"/>
      <c r="B50" s="659" t="s">
        <v>361</v>
      </c>
      <c r="C50" s="656" t="s">
        <v>1267</v>
      </c>
      <c r="D50" s="657" t="s">
        <v>2847</v>
      </c>
      <c r="E50" s="657" t="s">
        <v>2246</v>
      </c>
      <c r="F50" s="657" t="s">
        <v>3377</v>
      </c>
      <c r="G50" s="657" t="s">
        <v>1267</v>
      </c>
      <c r="H50" s="658" t="s">
        <v>1962</v>
      </c>
      <c r="I50" s="729" t="s">
        <v>524</v>
      </c>
      <c r="J50" s="657" t="s">
        <v>1475</v>
      </c>
      <c r="K50" s="657" t="s">
        <v>1991</v>
      </c>
      <c r="L50" s="657" t="s">
        <v>3142</v>
      </c>
      <c r="M50" s="730" t="s">
        <v>1598</v>
      </c>
      <c r="N50" s="659" t="s">
        <v>361</v>
      </c>
      <c r="O50" s="54"/>
      <c r="Q50" s="655"/>
      <c r="R50" s="655"/>
      <c r="S50" s="655"/>
      <c r="T50" s="655"/>
      <c r="U50" s="655"/>
      <c r="V50" s="655"/>
      <c r="W50" s="655"/>
      <c r="X50" s="655"/>
      <c r="Y50" s="655"/>
      <c r="Z50" s="655"/>
      <c r="AA50" s="655"/>
    </row>
    <row r="51" spans="1:38" s="33" customFormat="1" ht="12.6" customHeight="1">
      <c r="A51" s="54"/>
      <c r="B51" s="660" t="s">
        <v>362</v>
      </c>
      <c r="C51" s="656" t="s">
        <v>4291</v>
      </c>
      <c r="D51" s="657" t="s">
        <v>4154</v>
      </c>
      <c r="E51" s="657" t="s">
        <v>2223</v>
      </c>
      <c r="F51" s="657" t="s">
        <v>4200</v>
      </c>
      <c r="G51" s="657" t="s">
        <v>4348</v>
      </c>
      <c r="H51" s="658" t="s">
        <v>4349</v>
      </c>
      <c r="I51" s="729" t="s">
        <v>4350</v>
      </c>
      <c r="J51" s="657" t="s">
        <v>3104</v>
      </c>
      <c r="K51" s="657" t="s">
        <v>4351</v>
      </c>
      <c r="L51" s="657" t="s">
        <v>3713</v>
      </c>
      <c r="M51" s="730" t="s">
        <v>806</v>
      </c>
      <c r="N51" s="660" t="s">
        <v>362</v>
      </c>
      <c r="O51" s="54"/>
      <c r="Q51" s="655"/>
      <c r="R51" s="655"/>
      <c r="S51" s="655"/>
      <c r="T51" s="655"/>
      <c r="U51" s="655"/>
      <c r="V51" s="655"/>
      <c r="W51" s="655"/>
      <c r="X51" s="655"/>
      <c r="Y51" s="655"/>
      <c r="Z51" s="655"/>
      <c r="AA51" s="655"/>
    </row>
    <row r="52" spans="1:38" s="724" customFormat="1" ht="12.6" customHeight="1">
      <c r="A52" s="54"/>
      <c r="B52" s="660" t="s">
        <v>4776</v>
      </c>
      <c r="C52" s="661" t="s">
        <v>3376</v>
      </c>
      <c r="D52" s="662" t="s">
        <v>1209</v>
      </c>
      <c r="E52" s="662" t="s">
        <v>2704</v>
      </c>
      <c r="F52" s="662" t="s">
        <v>4334</v>
      </c>
      <c r="G52" s="662" t="s">
        <v>2303</v>
      </c>
      <c r="H52" s="663" t="s">
        <v>4072</v>
      </c>
      <c r="I52" s="731" t="s">
        <v>743</v>
      </c>
      <c r="J52" s="662" t="s">
        <v>1240</v>
      </c>
      <c r="K52" s="662" t="s">
        <v>4298</v>
      </c>
      <c r="L52" s="662" t="s">
        <v>4608</v>
      </c>
      <c r="M52" s="732" t="s">
        <v>1536</v>
      </c>
      <c r="N52" s="660" t="s">
        <v>4776</v>
      </c>
      <c r="O52" s="54"/>
      <c r="Q52" s="664"/>
      <c r="R52" s="664"/>
      <c r="S52" s="664"/>
      <c r="T52" s="664"/>
      <c r="U52" s="664"/>
      <c r="V52" s="664"/>
      <c r="W52" s="664"/>
      <c r="X52" s="664"/>
      <c r="Y52" s="664"/>
      <c r="Z52" s="664"/>
      <c r="AA52" s="664"/>
    </row>
    <row r="53" spans="1:38" s="33" customFormat="1" ht="12.6" customHeight="1">
      <c r="A53" s="51" t="s">
        <v>27</v>
      </c>
      <c r="B53" s="52" t="s">
        <v>37</v>
      </c>
      <c r="C53" s="652" t="s">
        <v>740</v>
      </c>
      <c r="D53" s="653" t="s">
        <v>2488</v>
      </c>
      <c r="E53" s="653" t="s">
        <v>4353</v>
      </c>
      <c r="F53" s="653" t="s">
        <v>1799</v>
      </c>
      <c r="G53" s="653" t="s">
        <v>3278</v>
      </c>
      <c r="H53" s="654" t="s">
        <v>3272</v>
      </c>
      <c r="I53" s="727" t="s">
        <v>2467</v>
      </c>
      <c r="J53" s="653" t="s">
        <v>4354</v>
      </c>
      <c r="K53" s="653" t="s">
        <v>4355</v>
      </c>
      <c r="L53" s="653" t="s">
        <v>977</v>
      </c>
      <c r="M53" s="728" t="s">
        <v>2048</v>
      </c>
      <c r="N53" s="52" t="s">
        <v>37</v>
      </c>
      <c r="O53" s="51" t="s">
        <v>27</v>
      </c>
      <c r="Q53" s="655"/>
      <c r="R53" s="655"/>
      <c r="S53" s="655"/>
      <c r="T53" s="655"/>
      <c r="U53" s="655"/>
      <c r="V53" s="655"/>
      <c r="W53" s="655"/>
      <c r="X53" s="655"/>
      <c r="Y53" s="655"/>
      <c r="Z53" s="655"/>
      <c r="AA53" s="655"/>
    </row>
    <row r="54" spans="1:38" s="33" customFormat="1" ht="12.6" customHeight="1">
      <c r="A54" s="54"/>
      <c r="B54" s="55" t="s">
        <v>38</v>
      </c>
      <c r="C54" s="656" t="s">
        <v>4329</v>
      </c>
      <c r="D54" s="657" t="s">
        <v>1380</v>
      </c>
      <c r="E54" s="657" t="s">
        <v>2398</v>
      </c>
      <c r="F54" s="657" t="s">
        <v>4356</v>
      </c>
      <c r="G54" s="657" t="s">
        <v>2401</v>
      </c>
      <c r="H54" s="658" t="s">
        <v>3602</v>
      </c>
      <c r="I54" s="729" t="s">
        <v>4357</v>
      </c>
      <c r="J54" s="657" t="s">
        <v>3949</v>
      </c>
      <c r="K54" s="657" t="s">
        <v>2749</v>
      </c>
      <c r="L54" s="657" t="s">
        <v>1571</v>
      </c>
      <c r="M54" s="730" t="s">
        <v>2822</v>
      </c>
      <c r="N54" s="55" t="s">
        <v>38</v>
      </c>
      <c r="O54" s="54"/>
      <c r="Q54" s="655"/>
      <c r="R54" s="655"/>
      <c r="S54" s="655"/>
      <c r="T54" s="655"/>
      <c r="U54" s="655"/>
      <c r="V54" s="655"/>
      <c r="W54" s="655"/>
      <c r="X54" s="655"/>
      <c r="Y54" s="655"/>
      <c r="Z54" s="655"/>
      <c r="AA54" s="655"/>
    </row>
    <row r="55" spans="1:38" s="33" customFormat="1" ht="12.6" customHeight="1">
      <c r="A55" s="54"/>
      <c r="B55" s="659" t="s">
        <v>361</v>
      </c>
      <c r="C55" s="656" t="s">
        <v>3284</v>
      </c>
      <c r="D55" s="657" t="s">
        <v>1431</v>
      </c>
      <c r="E55" s="657" t="s">
        <v>4358</v>
      </c>
      <c r="F55" s="657" t="s">
        <v>1891</v>
      </c>
      <c r="G55" s="657" t="s">
        <v>2026</v>
      </c>
      <c r="H55" s="658" t="s">
        <v>1991</v>
      </c>
      <c r="I55" s="729" t="s">
        <v>4359</v>
      </c>
      <c r="J55" s="657" t="s">
        <v>1831</v>
      </c>
      <c r="K55" s="657" t="s">
        <v>1210</v>
      </c>
      <c r="L55" s="657" t="s">
        <v>897</v>
      </c>
      <c r="M55" s="730" t="s">
        <v>4330</v>
      </c>
      <c r="N55" s="659" t="s">
        <v>361</v>
      </c>
      <c r="O55" s="54"/>
      <c r="Q55" s="655"/>
      <c r="R55" s="655"/>
      <c r="S55" s="655"/>
      <c r="T55" s="655"/>
      <c r="U55" s="655"/>
      <c r="V55" s="655"/>
      <c r="W55" s="655"/>
      <c r="X55" s="655"/>
      <c r="Y55" s="655"/>
      <c r="Z55" s="655"/>
      <c r="AA55" s="655"/>
    </row>
    <row r="56" spans="1:38" s="33" customFormat="1" ht="12.6" customHeight="1">
      <c r="A56" s="54"/>
      <c r="B56" s="660" t="s">
        <v>362</v>
      </c>
      <c r="C56" s="656" t="s">
        <v>3785</v>
      </c>
      <c r="D56" s="657" t="s">
        <v>1849</v>
      </c>
      <c r="E56" s="657" t="s">
        <v>2794</v>
      </c>
      <c r="F56" s="657" t="s">
        <v>3831</v>
      </c>
      <c r="G56" s="657" t="s">
        <v>3367</v>
      </c>
      <c r="H56" s="658" t="s">
        <v>4360</v>
      </c>
      <c r="I56" s="729" t="s">
        <v>2137</v>
      </c>
      <c r="J56" s="657" t="s">
        <v>1962</v>
      </c>
      <c r="K56" s="657" t="s">
        <v>4333</v>
      </c>
      <c r="L56" s="657" t="s">
        <v>2377</v>
      </c>
      <c r="M56" s="730" t="s">
        <v>1561</v>
      </c>
      <c r="N56" s="660" t="s">
        <v>362</v>
      </c>
      <c r="O56" s="54"/>
      <c r="Q56" s="655"/>
      <c r="R56" s="655"/>
      <c r="S56" s="655"/>
      <c r="T56" s="655"/>
      <c r="U56" s="655"/>
      <c r="V56" s="655"/>
      <c r="W56" s="655"/>
      <c r="X56" s="655"/>
      <c r="Y56" s="655"/>
      <c r="Z56" s="655"/>
      <c r="AA56" s="655"/>
    </row>
    <row r="57" spans="1:38" s="724" customFormat="1" ht="12.6" customHeight="1">
      <c r="A57" s="54"/>
      <c r="B57" s="660" t="s">
        <v>4776</v>
      </c>
      <c r="C57" s="661" t="s">
        <v>4399</v>
      </c>
      <c r="D57" s="662" t="s">
        <v>2519</v>
      </c>
      <c r="E57" s="662" t="s">
        <v>2338</v>
      </c>
      <c r="F57" s="662" t="s">
        <v>1475</v>
      </c>
      <c r="G57" s="662" t="s">
        <v>1971</v>
      </c>
      <c r="H57" s="663" t="s">
        <v>3423</v>
      </c>
      <c r="I57" s="731" t="s">
        <v>3100</v>
      </c>
      <c r="J57" s="662" t="s">
        <v>4290</v>
      </c>
      <c r="K57" s="662" t="s">
        <v>3534</v>
      </c>
      <c r="L57" s="662" t="s">
        <v>3389</v>
      </c>
      <c r="M57" s="732" t="s">
        <v>2821</v>
      </c>
      <c r="N57" s="660" t="s">
        <v>4776</v>
      </c>
      <c r="O57" s="54"/>
      <c r="Q57" s="664"/>
      <c r="R57" s="664"/>
      <c r="S57" s="664"/>
      <c r="T57" s="664"/>
      <c r="U57" s="664"/>
      <c r="V57" s="664"/>
      <c r="W57" s="664"/>
      <c r="X57" s="664"/>
      <c r="Y57" s="664"/>
      <c r="Z57" s="664"/>
      <c r="AA57" s="664"/>
    </row>
    <row r="58" spans="1:38" s="40" customFormat="1" ht="12.6" customHeight="1">
      <c r="A58" s="58" t="s">
        <v>28</v>
      </c>
      <c r="B58" s="59" t="s">
        <v>37</v>
      </c>
      <c r="C58" s="665" t="s">
        <v>745</v>
      </c>
      <c r="D58" s="666" t="s">
        <v>2058</v>
      </c>
      <c r="E58" s="666" t="s">
        <v>2366</v>
      </c>
      <c r="F58" s="666" t="s">
        <v>1185</v>
      </c>
      <c r="G58" s="666" t="s">
        <v>3417</v>
      </c>
      <c r="H58" s="667" t="s">
        <v>2361</v>
      </c>
      <c r="I58" s="733" t="s">
        <v>1891</v>
      </c>
      <c r="J58" s="666" t="s">
        <v>2015</v>
      </c>
      <c r="K58" s="666" t="s">
        <v>3388</v>
      </c>
      <c r="L58" s="666" t="s">
        <v>4324</v>
      </c>
      <c r="M58" s="734" t="s">
        <v>1996</v>
      </c>
      <c r="N58" s="59" t="s">
        <v>37</v>
      </c>
      <c r="O58" s="58" t="s">
        <v>28</v>
      </c>
      <c r="Q58" s="627"/>
      <c r="R58" s="627"/>
      <c r="S58" s="627"/>
      <c r="T58" s="627"/>
      <c r="U58" s="627"/>
      <c r="V58" s="627"/>
      <c r="W58" s="627"/>
      <c r="X58" s="627"/>
      <c r="Y58" s="627"/>
      <c r="Z58" s="627"/>
      <c r="AA58" s="627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</row>
    <row r="59" spans="1:38" s="40" customFormat="1" ht="12.6" customHeight="1">
      <c r="A59" s="46"/>
      <c r="B59" s="48" t="s">
        <v>38</v>
      </c>
      <c r="C59" s="646" t="s">
        <v>2531</v>
      </c>
      <c r="D59" s="647" t="s">
        <v>2083</v>
      </c>
      <c r="E59" s="647" t="s">
        <v>3595</v>
      </c>
      <c r="F59" s="647" t="s">
        <v>4363</v>
      </c>
      <c r="G59" s="647" t="s">
        <v>1882</v>
      </c>
      <c r="H59" s="648" t="s">
        <v>2102</v>
      </c>
      <c r="I59" s="725" t="s">
        <v>949</v>
      </c>
      <c r="J59" s="647" t="s">
        <v>2102</v>
      </c>
      <c r="K59" s="647" t="s">
        <v>3823</v>
      </c>
      <c r="L59" s="647" t="s">
        <v>4364</v>
      </c>
      <c r="M59" s="726" t="s">
        <v>2467</v>
      </c>
      <c r="N59" s="48" t="s">
        <v>38</v>
      </c>
      <c r="O59" s="46"/>
      <c r="Q59" s="627"/>
      <c r="R59" s="627"/>
      <c r="S59" s="627"/>
      <c r="T59" s="627"/>
      <c r="U59" s="627"/>
      <c r="V59" s="627"/>
      <c r="W59" s="627"/>
      <c r="X59" s="627"/>
      <c r="Y59" s="627"/>
      <c r="Z59" s="627"/>
      <c r="AA59" s="627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</row>
    <row r="60" spans="1:38" s="40" customFormat="1" ht="12.6" customHeight="1">
      <c r="A60" s="46"/>
      <c r="B60" s="649" t="s">
        <v>361</v>
      </c>
      <c r="C60" s="646" t="s">
        <v>3832</v>
      </c>
      <c r="D60" s="647" t="s">
        <v>2642</v>
      </c>
      <c r="E60" s="647" t="s">
        <v>3843</v>
      </c>
      <c r="F60" s="647" t="s">
        <v>3974</v>
      </c>
      <c r="G60" s="647" t="s">
        <v>4284</v>
      </c>
      <c r="H60" s="648" t="s">
        <v>2807</v>
      </c>
      <c r="I60" s="725" t="s">
        <v>1287</v>
      </c>
      <c r="J60" s="647" t="s">
        <v>3008</v>
      </c>
      <c r="K60" s="647" t="s">
        <v>4337</v>
      </c>
      <c r="L60" s="647" t="s">
        <v>3055</v>
      </c>
      <c r="M60" s="726" t="s">
        <v>3142</v>
      </c>
      <c r="N60" s="649" t="s">
        <v>361</v>
      </c>
      <c r="O60" s="46"/>
      <c r="Q60" s="627"/>
      <c r="R60" s="627"/>
      <c r="S60" s="627"/>
      <c r="T60" s="627"/>
      <c r="U60" s="627"/>
      <c r="V60" s="627"/>
      <c r="W60" s="627"/>
      <c r="X60" s="627"/>
      <c r="Y60" s="627"/>
      <c r="Z60" s="627"/>
      <c r="AA60" s="627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</row>
    <row r="61" spans="1:38" s="40" customFormat="1" ht="12.6" customHeight="1">
      <c r="A61" s="46"/>
      <c r="B61" s="650" t="s">
        <v>362</v>
      </c>
      <c r="C61" s="646" t="s">
        <v>3140</v>
      </c>
      <c r="D61" s="647" t="s">
        <v>3955</v>
      </c>
      <c r="E61" s="647" t="s">
        <v>3465</v>
      </c>
      <c r="F61" s="647" t="s">
        <v>2749</v>
      </c>
      <c r="G61" s="647" t="s">
        <v>4120</v>
      </c>
      <c r="H61" s="648" t="s">
        <v>3109</v>
      </c>
      <c r="I61" s="725" t="s">
        <v>3861</v>
      </c>
      <c r="J61" s="647" t="s">
        <v>4115</v>
      </c>
      <c r="K61" s="647" t="s">
        <v>1944</v>
      </c>
      <c r="L61" s="647" t="s">
        <v>2257</v>
      </c>
      <c r="M61" s="726" t="s">
        <v>4285</v>
      </c>
      <c r="N61" s="650" t="s">
        <v>362</v>
      </c>
      <c r="O61" s="46"/>
      <c r="Q61" s="627"/>
      <c r="R61" s="627"/>
      <c r="S61" s="627"/>
      <c r="T61" s="627"/>
      <c r="U61" s="627"/>
      <c r="V61" s="627"/>
      <c r="W61" s="627"/>
      <c r="X61" s="627"/>
      <c r="Y61" s="627"/>
      <c r="Z61" s="627"/>
      <c r="AA61" s="627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</row>
    <row r="62" spans="1:38" s="723" customFormat="1" ht="12.6" customHeight="1">
      <c r="A62" s="46"/>
      <c r="B62" s="650" t="s">
        <v>4776</v>
      </c>
      <c r="C62" s="646" t="s">
        <v>1971</v>
      </c>
      <c r="D62" s="647" t="s">
        <v>627</v>
      </c>
      <c r="E62" s="647" t="s">
        <v>4371</v>
      </c>
      <c r="F62" s="647" t="s">
        <v>3713</v>
      </c>
      <c r="G62" s="647" t="s">
        <v>3389</v>
      </c>
      <c r="H62" s="648" t="s">
        <v>4461</v>
      </c>
      <c r="I62" s="725" t="s">
        <v>3197</v>
      </c>
      <c r="J62" s="647" t="s">
        <v>2208</v>
      </c>
      <c r="K62" s="647" t="s">
        <v>3423</v>
      </c>
      <c r="L62" s="647" t="s">
        <v>1825</v>
      </c>
      <c r="M62" s="726" t="s">
        <v>2823</v>
      </c>
      <c r="N62" s="650" t="s">
        <v>4776</v>
      </c>
      <c r="O62" s="46"/>
      <c r="Q62" s="651"/>
      <c r="R62" s="651"/>
      <c r="S62" s="651"/>
      <c r="T62" s="651"/>
      <c r="U62" s="651"/>
      <c r="V62" s="651"/>
      <c r="W62" s="651"/>
      <c r="X62" s="651"/>
      <c r="Y62" s="651"/>
      <c r="Z62" s="651"/>
      <c r="AA62" s="651"/>
      <c r="AB62" s="724"/>
      <c r="AC62" s="724"/>
      <c r="AD62" s="724"/>
      <c r="AE62" s="724"/>
      <c r="AF62" s="724"/>
      <c r="AG62" s="724"/>
      <c r="AH62" s="724"/>
      <c r="AI62" s="724"/>
      <c r="AJ62" s="724"/>
      <c r="AK62" s="724"/>
      <c r="AL62" s="724"/>
    </row>
    <row r="63" spans="1:38" s="33" customFormat="1" ht="12.6" customHeight="1">
      <c r="A63" s="51" t="s">
        <v>29</v>
      </c>
      <c r="B63" s="52" t="s">
        <v>37</v>
      </c>
      <c r="C63" s="652" t="s">
        <v>3918</v>
      </c>
      <c r="D63" s="653" t="s">
        <v>856</v>
      </c>
      <c r="E63" s="653" t="s">
        <v>933</v>
      </c>
      <c r="F63" s="653" t="s">
        <v>3091</v>
      </c>
      <c r="G63" s="653" t="s">
        <v>3368</v>
      </c>
      <c r="H63" s="654" t="s">
        <v>4336</v>
      </c>
      <c r="I63" s="727" t="s">
        <v>4366</v>
      </c>
      <c r="J63" s="653" t="s">
        <v>2035</v>
      </c>
      <c r="K63" s="653" t="s">
        <v>3114</v>
      </c>
      <c r="L63" s="653" t="s">
        <v>4367</v>
      </c>
      <c r="M63" s="728" t="s">
        <v>2311</v>
      </c>
      <c r="N63" s="52" t="s">
        <v>37</v>
      </c>
      <c r="O63" s="51" t="s">
        <v>29</v>
      </c>
      <c r="Q63" s="655"/>
      <c r="R63" s="655"/>
      <c r="S63" s="655"/>
      <c r="T63" s="655"/>
      <c r="U63" s="655"/>
      <c r="V63" s="655"/>
      <c r="W63" s="655"/>
      <c r="X63" s="655"/>
      <c r="Y63" s="655"/>
      <c r="Z63" s="655"/>
      <c r="AA63" s="655"/>
    </row>
    <row r="64" spans="1:38" s="33" customFormat="1" ht="12.6" customHeight="1">
      <c r="A64" s="54"/>
      <c r="B64" s="55" t="s">
        <v>38</v>
      </c>
      <c r="C64" s="656" t="s">
        <v>693</v>
      </c>
      <c r="D64" s="657" t="s">
        <v>3756</v>
      </c>
      <c r="E64" s="657" t="s">
        <v>563</v>
      </c>
      <c r="F64" s="657" t="s">
        <v>970</v>
      </c>
      <c r="G64" s="657" t="s">
        <v>4368</v>
      </c>
      <c r="H64" s="658" t="s">
        <v>1446</v>
      </c>
      <c r="I64" s="729" t="s">
        <v>1597</v>
      </c>
      <c r="J64" s="657" t="s">
        <v>2223</v>
      </c>
      <c r="K64" s="657" t="s">
        <v>4366</v>
      </c>
      <c r="L64" s="657" t="s">
        <v>2794</v>
      </c>
      <c r="M64" s="730" t="s">
        <v>1465</v>
      </c>
      <c r="N64" s="55" t="s">
        <v>38</v>
      </c>
      <c r="O64" s="54"/>
      <c r="Q64" s="655"/>
      <c r="R64" s="655"/>
      <c r="S64" s="655"/>
      <c r="T64" s="655"/>
      <c r="U64" s="655"/>
      <c r="V64" s="655"/>
      <c r="W64" s="655"/>
      <c r="X64" s="655"/>
      <c r="Y64" s="655"/>
      <c r="Z64" s="655"/>
      <c r="AA64" s="655"/>
    </row>
    <row r="65" spans="1:54" s="33" customFormat="1" ht="12.6" customHeight="1">
      <c r="A65" s="54"/>
      <c r="B65" s="659" t="s">
        <v>361</v>
      </c>
      <c r="C65" s="656" t="s">
        <v>4354</v>
      </c>
      <c r="D65" s="657" t="s">
        <v>2056</v>
      </c>
      <c r="E65" s="657" t="s">
        <v>4369</v>
      </c>
      <c r="F65" s="657" t="s">
        <v>3873</v>
      </c>
      <c r="G65" s="657" t="s">
        <v>2604</v>
      </c>
      <c r="H65" s="658" t="s">
        <v>4370</v>
      </c>
      <c r="I65" s="729" t="s">
        <v>3602</v>
      </c>
      <c r="J65" s="657" t="s">
        <v>2594</v>
      </c>
      <c r="K65" s="657" t="s">
        <v>3968</v>
      </c>
      <c r="L65" s="657" t="s">
        <v>902</v>
      </c>
      <c r="M65" s="730" t="s">
        <v>3055</v>
      </c>
      <c r="N65" s="659" t="s">
        <v>361</v>
      </c>
      <c r="O65" s="54"/>
      <c r="Q65" s="655"/>
      <c r="R65" s="655"/>
      <c r="S65" s="655"/>
      <c r="T65" s="655"/>
      <c r="U65" s="655"/>
      <c r="V65" s="655"/>
      <c r="W65" s="655"/>
      <c r="X65" s="655"/>
      <c r="Y65" s="655"/>
      <c r="Z65" s="655"/>
      <c r="AA65" s="655"/>
    </row>
    <row r="66" spans="1:54" s="33" customFormat="1" ht="12.6" customHeight="1">
      <c r="A66" s="54"/>
      <c r="B66" s="660" t="s">
        <v>362</v>
      </c>
      <c r="C66" s="656" t="s">
        <v>4319</v>
      </c>
      <c r="D66" s="657" t="s">
        <v>744</v>
      </c>
      <c r="E66" s="657" t="s">
        <v>2170</v>
      </c>
      <c r="F66" s="657" t="s">
        <v>4225</v>
      </c>
      <c r="G66" s="657" t="s">
        <v>3527</v>
      </c>
      <c r="H66" s="658" t="s">
        <v>2052</v>
      </c>
      <c r="I66" s="729" t="s">
        <v>665</v>
      </c>
      <c r="J66" s="657" t="s">
        <v>1540</v>
      </c>
      <c r="K66" s="657" t="s">
        <v>3324</v>
      </c>
      <c r="L66" s="657" t="s">
        <v>2401</v>
      </c>
      <c r="M66" s="730" t="s">
        <v>4319</v>
      </c>
      <c r="N66" s="660" t="s">
        <v>362</v>
      </c>
      <c r="O66" s="54"/>
      <c r="Q66" s="655"/>
      <c r="R66" s="655"/>
      <c r="S66" s="655"/>
      <c r="T66" s="655"/>
      <c r="U66" s="655"/>
      <c r="V66" s="655"/>
      <c r="W66" s="655"/>
      <c r="X66" s="655"/>
      <c r="Y66" s="655"/>
      <c r="Z66" s="655"/>
      <c r="AA66" s="655"/>
    </row>
    <row r="67" spans="1:54" s="724" customFormat="1" ht="12.6" customHeight="1">
      <c r="A67" s="54"/>
      <c r="B67" s="660" t="s">
        <v>4776</v>
      </c>
      <c r="C67" s="656" t="s">
        <v>3367</v>
      </c>
      <c r="D67" s="657" t="s">
        <v>690</v>
      </c>
      <c r="E67" s="657" t="s">
        <v>828</v>
      </c>
      <c r="F67" s="657" t="s">
        <v>800</v>
      </c>
      <c r="G67" s="657" t="s">
        <v>1287</v>
      </c>
      <c r="H67" s="658" t="s">
        <v>3603</v>
      </c>
      <c r="I67" s="729" t="s">
        <v>4608</v>
      </c>
      <c r="J67" s="657" t="s">
        <v>3596</v>
      </c>
      <c r="K67" s="657" t="s">
        <v>2032</v>
      </c>
      <c r="L67" s="657" t="s">
        <v>1831</v>
      </c>
      <c r="M67" s="730" t="s">
        <v>4459</v>
      </c>
      <c r="N67" s="660" t="s">
        <v>4776</v>
      </c>
      <c r="O67" s="54"/>
      <c r="Q67" s="664"/>
      <c r="R67" s="664"/>
      <c r="S67" s="664"/>
      <c r="T67" s="664"/>
      <c r="U67" s="664"/>
      <c r="V67" s="664"/>
      <c r="W67" s="664"/>
      <c r="X67" s="664"/>
      <c r="Y67" s="664"/>
      <c r="Z67" s="664"/>
      <c r="AA67" s="664"/>
    </row>
    <row r="68" spans="1:54" s="33" customFormat="1" ht="12.6" customHeight="1">
      <c r="A68" s="51" t="s">
        <v>30</v>
      </c>
      <c r="B68" s="52" t="s">
        <v>37</v>
      </c>
      <c r="C68" s="652" t="s">
        <v>1975</v>
      </c>
      <c r="D68" s="653" t="s">
        <v>2308</v>
      </c>
      <c r="E68" s="653" t="s">
        <v>818</v>
      </c>
      <c r="F68" s="653" t="s">
        <v>998</v>
      </c>
      <c r="G68" s="653" t="s">
        <v>2361</v>
      </c>
      <c r="H68" s="654" t="s">
        <v>2784</v>
      </c>
      <c r="I68" s="727" t="s">
        <v>1898</v>
      </c>
      <c r="J68" s="653" t="s">
        <v>4372</v>
      </c>
      <c r="K68" s="653" t="s">
        <v>3393</v>
      </c>
      <c r="L68" s="653" t="s">
        <v>3757</v>
      </c>
      <c r="M68" s="728" t="s">
        <v>817</v>
      </c>
      <c r="N68" s="52" t="s">
        <v>37</v>
      </c>
      <c r="O68" s="51" t="s">
        <v>30</v>
      </c>
      <c r="Q68" s="655"/>
      <c r="R68" s="655"/>
      <c r="S68" s="655"/>
      <c r="T68" s="655"/>
      <c r="U68" s="655"/>
      <c r="V68" s="655"/>
      <c r="W68" s="655"/>
      <c r="X68" s="655"/>
      <c r="Y68" s="655"/>
      <c r="Z68" s="655"/>
      <c r="AA68" s="655"/>
    </row>
    <row r="69" spans="1:54" s="33" customFormat="1" ht="12.6" customHeight="1">
      <c r="A69" s="54"/>
      <c r="B69" s="55" t="s">
        <v>38</v>
      </c>
      <c r="C69" s="656" t="s">
        <v>3377</v>
      </c>
      <c r="D69" s="657" t="s">
        <v>1476</v>
      </c>
      <c r="E69" s="657" t="s">
        <v>803</v>
      </c>
      <c r="F69" s="657" t="s">
        <v>902</v>
      </c>
      <c r="G69" s="657" t="s">
        <v>4319</v>
      </c>
      <c r="H69" s="658" t="s">
        <v>691</v>
      </c>
      <c r="I69" s="729" t="s">
        <v>1287</v>
      </c>
      <c r="J69" s="657" t="s">
        <v>4373</v>
      </c>
      <c r="K69" s="657" t="s">
        <v>3284</v>
      </c>
      <c r="L69" s="657" t="s">
        <v>1644</v>
      </c>
      <c r="M69" s="730" t="s">
        <v>2822</v>
      </c>
      <c r="N69" s="55" t="s">
        <v>38</v>
      </c>
      <c r="O69" s="54"/>
      <c r="Q69" s="655"/>
      <c r="R69" s="655"/>
      <c r="S69" s="655"/>
      <c r="T69" s="655"/>
      <c r="U69" s="655"/>
      <c r="V69" s="655"/>
      <c r="W69" s="655"/>
      <c r="X69" s="655"/>
      <c r="Y69" s="655"/>
      <c r="Z69" s="655"/>
      <c r="AA69" s="655"/>
    </row>
    <row r="70" spans="1:54" s="33" customFormat="1" ht="12.6" customHeight="1">
      <c r="A70" s="54"/>
      <c r="B70" s="659" t="s">
        <v>361</v>
      </c>
      <c r="C70" s="656" t="s">
        <v>900</v>
      </c>
      <c r="D70" s="657" t="s">
        <v>1546</v>
      </c>
      <c r="E70" s="657" t="s">
        <v>1537</v>
      </c>
      <c r="F70" s="657" t="s">
        <v>2594</v>
      </c>
      <c r="G70" s="657" t="s">
        <v>3769</v>
      </c>
      <c r="H70" s="658" t="s">
        <v>2105</v>
      </c>
      <c r="I70" s="729" t="s">
        <v>3419</v>
      </c>
      <c r="J70" s="657" t="s">
        <v>3389</v>
      </c>
      <c r="K70" s="657" t="s">
        <v>4332</v>
      </c>
      <c r="L70" s="657" t="s">
        <v>4374</v>
      </c>
      <c r="M70" s="730" t="s">
        <v>1561</v>
      </c>
      <c r="N70" s="659" t="s">
        <v>361</v>
      </c>
      <c r="O70" s="54"/>
      <c r="Q70" s="655"/>
      <c r="R70" s="655"/>
      <c r="S70" s="655"/>
      <c r="T70" s="655"/>
      <c r="U70" s="655"/>
      <c r="V70" s="655"/>
      <c r="W70" s="655"/>
      <c r="X70" s="655"/>
      <c r="Y70" s="655"/>
      <c r="Z70" s="655"/>
      <c r="AA70" s="655"/>
    </row>
    <row r="71" spans="1:54" s="33" customFormat="1" ht="12.6" customHeight="1">
      <c r="A71" s="54"/>
      <c r="B71" s="660" t="s">
        <v>362</v>
      </c>
      <c r="C71" s="656" t="s">
        <v>3129</v>
      </c>
      <c r="D71" s="657" t="s">
        <v>4266</v>
      </c>
      <c r="E71" s="657" t="s">
        <v>812</v>
      </c>
      <c r="F71" s="657" t="s">
        <v>951</v>
      </c>
      <c r="G71" s="657" t="s">
        <v>1946</v>
      </c>
      <c r="H71" s="658" t="s">
        <v>4264</v>
      </c>
      <c r="I71" s="729" t="s">
        <v>3853</v>
      </c>
      <c r="J71" s="657" t="s">
        <v>4375</v>
      </c>
      <c r="K71" s="657" t="s">
        <v>3423</v>
      </c>
      <c r="L71" s="657" t="s">
        <v>2414</v>
      </c>
      <c r="M71" s="730" t="s">
        <v>3596</v>
      </c>
      <c r="N71" s="660" t="s">
        <v>362</v>
      </c>
      <c r="O71" s="54"/>
      <c r="Q71" s="655"/>
      <c r="R71" s="655"/>
      <c r="S71" s="655"/>
      <c r="T71" s="655"/>
      <c r="U71" s="655"/>
      <c r="V71" s="655"/>
      <c r="W71" s="655"/>
      <c r="X71" s="655"/>
      <c r="Y71" s="655"/>
      <c r="Z71" s="655"/>
      <c r="AA71" s="655"/>
    </row>
    <row r="72" spans="1:54" s="724" customFormat="1" ht="12.6" customHeight="1">
      <c r="A72" s="54"/>
      <c r="B72" s="660" t="s">
        <v>4776</v>
      </c>
      <c r="C72" s="656" t="s">
        <v>3197</v>
      </c>
      <c r="D72" s="657" t="s">
        <v>473</v>
      </c>
      <c r="E72" s="657" t="s">
        <v>3272</v>
      </c>
      <c r="F72" s="657" t="s">
        <v>4498</v>
      </c>
      <c r="G72" s="657" t="s">
        <v>1902</v>
      </c>
      <c r="H72" s="658" t="s">
        <v>3291</v>
      </c>
      <c r="I72" s="729" t="s">
        <v>4632</v>
      </c>
      <c r="J72" s="657" t="s">
        <v>1528</v>
      </c>
      <c r="K72" s="657" t="s">
        <v>4542</v>
      </c>
      <c r="L72" s="657" t="s">
        <v>4385</v>
      </c>
      <c r="M72" s="730" t="s">
        <v>2328</v>
      </c>
      <c r="N72" s="660" t="s">
        <v>4776</v>
      </c>
      <c r="O72" s="54"/>
      <c r="Q72" s="664"/>
      <c r="R72" s="664"/>
      <c r="S72" s="664"/>
      <c r="T72" s="664"/>
      <c r="U72" s="664"/>
      <c r="V72" s="664"/>
      <c r="W72" s="664"/>
      <c r="X72" s="664"/>
      <c r="Y72" s="664"/>
      <c r="Z72" s="664"/>
      <c r="AA72" s="664"/>
    </row>
    <row r="73" spans="1:54" s="744" customFormat="1" ht="26.25" customHeight="1">
      <c r="A73" s="735" t="s">
        <v>302</v>
      </c>
      <c r="B73" s="736"/>
      <c r="C73" s="737"/>
      <c r="D73" s="737"/>
      <c r="E73" s="737"/>
      <c r="F73" s="737"/>
      <c r="G73" s="737"/>
      <c r="H73" s="737"/>
      <c r="I73" s="738" t="s">
        <v>303</v>
      </c>
      <c r="J73" s="737"/>
      <c r="K73" s="737"/>
      <c r="L73" s="737"/>
      <c r="M73" s="737"/>
      <c r="N73" s="739"/>
      <c r="O73" s="740"/>
      <c r="P73" s="741"/>
      <c r="Q73" s="737"/>
      <c r="R73" s="737"/>
      <c r="S73" s="737"/>
      <c r="T73" s="737"/>
      <c r="U73" s="737"/>
      <c r="V73" s="737"/>
      <c r="W73" s="738"/>
      <c r="X73" s="737"/>
      <c r="Y73" s="737"/>
      <c r="Z73" s="737"/>
      <c r="AA73" s="737"/>
      <c r="AB73" s="742"/>
      <c r="AC73" s="742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743"/>
    </row>
    <row r="74" spans="1:54" s="594" customFormat="1" ht="18" customHeight="1">
      <c r="A74" s="595" t="s">
        <v>250</v>
      </c>
      <c r="B74" s="486"/>
      <c r="C74" s="487"/>
      <c r="D74" s="488"/>
      <c r="E74" s="487"/>
      <c r="F74" s="487"/>
      <c r="G74" s="487"/>
      <c r="H74" s="745" t="s">
        <v>304</v>
      </c>
      <c r="I74" s="595" t="s">
        <v>250</v>
      </c>
      <c r="J74" s="486"/>
      <c r="K74" s="487"/>
      <c r="L74" s="488"/>
      <c r="M74" s="487"/>
      <c r="N74" s="1357" t="s">
        <v>304</v>
      </c>
      <c r="O74" s="487"/>
      <c r="P74" s="745"/>
      <c r="Y74" s="597"/>
      <c r="AG74" s="487"/>
      <c r="AH74" s="488"/>
      <c r="AI74" s="487"/>
      <c r="AJ74" s="487"/>
      <c r="AK74" s="487"/>
      <c r="AL74" s="487"/>
      <c r="AN74" s="487"/>
      <c r="AO74" s="488"/>
      <c r="AP74" s="487"/>
      <c r="AQ74" s="596"/>
      <c r="AR74" s="487"/>
      <c r="AS74" s="487"/>
      <c r="BB74" s="597"/>
    </row>
    <row r="75" spans="1:54" ht="10.8">
      <c r="A75" s="1746"/>
      <c r="B75" s="1746"/>
      <c r="C75" s="1746"/>
      <c r="D75" s="1746"/>
      <c r="E75" s="1746"/>
      <c r="F75" s="1746"/>
      <c r="G75" s="1746"/>
      <c r="H75" s="1746"/>
      <c r="I75" s="1746"/>
      <c r="J75" s="1746"/>
      <c r="K75" s="1746"/>
      <c r="L75" s="1746"/>
      <c r="M75" s="1746"/>
      <c r="O75" s="68"/>
      <c r="Q75" s="68"/>
      <c r="R75" s="68"/>
      <c r="S75" s="68"/>
      <c r="T75" s="68"/>
      <c r="U75" s="68"/>
      <c r="V75" s="68"/>
      <c r="W75" s="68"/>
      <c r="X75" s="68"/>
      <c r="Y75" s="68"/>
      <c r="Z75" s="67"/>
      <c r="AA75" s="67"/>
    </row>
    <row r="76" spans="1:54" ht="12.6" customHeight="1">
      <c r="A76" s="746"/>
      <c r="O76" s="746"/>
    </row>
    <row r="78" spans="1:54" ht="12.6" hidden="1" customHeight="1" outlineLevel="1">
      <c r="A78" s="683" t="s">
        <v>31</v>
      </c>
      <c r="O78" s="683" t="s">
        <v>31</v>
      </c>
    </row>
    <row r="79" spans="1:54" s="72" customFormat="1" ht="12.6" hidden="1" customHeight="1" outlineLevel="1">
      <c r="A79" s="747" t="s">
        <v>32</v>
      </c>
      <c r="B79" s="71">
        <v>2001</v>
      </c>
      <c r="C79" s="381">
        <f t="shared" ref="C79:M83" si="0">MIN(C18,C28,C33,C38,C48,C53,C63,C68)</f>
        <v>0</v>
      </c>
      <c r="D79" s="381">
        <f t="shared" si="0"/>
        <v>0</v>
      </c>
      <c r="E79" s="381">
        <f t="shared" si="0"/>
        <v>0</v>
      </c>
      <c r="F79" s="381">
        <f t="shared" si="0"/>
        <v>0</v>
      </c>
      <c r="G79" s="381">
        <f t="shared" si="0"/>
        <v>0</v>
      </c>
      <c r="H79" s="381">
        <f t="shared" si="0"/>
        <v>0</v>
      </c>
      <c r="I79" s="381">
        <f t="shared" si="0"/>
        <v>0</v>
      </c>
      <c r="J79" s="381">
        <f t="shared" si="0"/>
        <v>0</v>
      </c>
      <c r="K79" s="381">
        <f t="shared" si="0"/>
        <v>0</v>
      </c>
      <c r="L79" s="381">
        <f t="shared" si="0"/>
        <v>0</v>
      </c>
      <c r="M79" s="381">
        <f t="shared" si="0"/>
        <v>0</v>
      </c>
      <c r="N79" s="748">
        <v>2001</v>
      </c>
      <c r="O79" s="747" t="s">
        <v>32</v>
      </c>
      <c r="P79" s="73"/>
      <c r="Q79" s="381"/>
      <c r="R79" s="381"/>
      <c r="S79" s="381"/>
      <c r="T79" s="381"/>
      <c r="U79" s="381"/>
      <c r="V79" s="381"/>
      <c r="W79" s="381"/>
      <c r="X79" s="381"/>
      <c r="Y79" s="381"/>
      <c r="Z79" s="381"/>
      <c r="AA79" s="381"/>
    </row>
    <row r="80" spans="1:54" s="72" customFormat="1" ht="12.6" hidden="1" customHeight="1" outlineLevel="1">
      <c r="A80" s="747" t="s">
        <v>32</v>
      </c>
      <c r="B80" s="74">
        <v>2002</v>
      </c>
      <c r="C80" s="381">
        <f t="shared" si="0"/>
        <v>0</v>
      </c>
      <c r="D80" s="381">
        <f t="shared" si="0"/>
        <v>0</v>
      </c>
      <c r="E80" s="381">
        <f t="shared" si="0"/>
        <v>0</v>
      </c>
      <c r="F80" s="381">
        <f t="shared" si="0"/>
        <v>0</v>
      </c>
      <c r="G80" s="381">
        <f t="shared" si="0"/>
        <v>0</v>
      </c>
      <c r="H80" s="381">
        <f t="shared" si="0"/>
        <v>0</v>
      </c>
      <c r="I80" s="381">
        <f t="shared" si="0"/>
        <v>0</v>
      </c>
      <c r="J80" s="381">
        <f t="shared" si="0"/>
        <v>0</v>
      </c>
      <c r="K80" s="381">
        <f t="shared" si="0"/>
        <v>0</v>
      </c>
      <c r="L80" s="381">
        <f t="shared" si="0"/>
        <v>0</v>
      </c>
      <c r="M80" s="381">
        <f t="shared" si="0"/>
        <v>0</v>
      </c>
      <c r="N80" s="174">
        <v>2002</v>
      </c>
      <c r="O80" s="747" t="s">
        <v>32</v>
      </c>
      <c r="P80" s="73"/>
      <c r="Q80" s="381"/>
      <c r="R80" s="381"/>
      <c r="S80" s="381"/>
      <c r="T80" s="381"/>
      <c r="U80" s="381"/>
      <c r="V80" s="381"/>
      <c r="W80" s="381"/>
      <c r="X80" s="381"/>
      <c r="Y80" s="381"/>
      <c r="Z80" s="381"/>
      <c r="AA80" s="381"/>
    </row>
    <row r="81" spans="1:27" s="72" customFormat="1" ht="12.6" hidden="1" customHeight="1" outlineLevel="1">
      <c r="A81" s="747" t="s">
        <v>32</v>
      </c>
      <c r="B81" s="749">
        <v>2003</v>
      </c>
      <c r="C81" s="381">
        <f t="shared" si="0"/>
        <v>0</v>
      </c>
      <c r="D81" s="381">
        <f t="shared" si="0"/>
        <v>0</v>
      </c>
      <c r="E81" s="381">
        <f t="shared" si="0"/>
        <v>0</v>
      </c>
      <c r="F81" s="381">
        <f t="shared" si="0"/>
        <v>0</v>
      </c>
      <c r="G81" s="381">
        <f t="shared" si="0"/>
        <v>0</v>
      </c>
      <c r="H81" s="381">
        <f t="shared" si="0"/>
        <v>0</v>
      </c>
      <c r="I81" s="381">
        <f t="shared" si="0"/>
        <v>0</v>
      </c>
      <c r="J81" s="381">
        <f t="shared" si="0"/>
        <v>0</v>
      </c>
      <c r="K81" s="381">
        <f t="shared" si="0"/>
        <v>0</v>
      </c>
      <c r="L81" s="381">
        <f t="shared" si="0"/>
        <v>0</v>
      </c>
      <c r="M81" s="381">
        <f t="shared" si="0"/>
        <v>0</v>
      </c>
      <c r="N81" s="750">
        <v>2003</v>
      </c>
      <c r="O81" s="747" t="s">
        <v>32</v>
      </c>
      <c r="P81" s="73"/>
      <c r="Q81" s="381"/>
      <c r="R81" s="381"/>
      <c r="S81" s="381"/>
      <c r="T81" s="381"/>
      <c r="U81" s="381"/>
      <c r="V81" s="381"/>
      <c r="W81" s="381"/>
      <c r="X81" s="381"/>
      <c r="Y81" s="381"/>
      <c r="Z81" s="381"/>
      <c r="AA81" s="381"/>
    </row>
    <row r="82" spans="1:27" s="72" customFormat="1" ht="12.6" hidden="1" customHeight="1" outlineLevel="1">
      <c r="A82" s="747" t="s">
        <v>32</v>
      </c>
      <c r="B82" s="751">
        <v>2004</v>
      </c>
      <c r="C82" s="381">
        <f t="shared" si="0"/>
        <v>0</v>
      </c>
      <c r="D82" s="381">
        <f t="shared" si="0"/>
        <v>0</v>
      </c>
      <c r="E82" s="381">
        <f t="shared" si="0"/>
        <v>0</v>
      </c>
      <c r="F82" s="381">
        <f t="shared" si="0"/>
        <v>0</v>
      </c>
      <c r="G82" s="381">
        <f t="shared" si="0"/>
        <v>0</v>
      </c>
      <c r="H82" s="381">
        <f t="shared" si="0"/>
        <v>0</v>
      </c>
      <c r="I82" s="381">
        <f t="shared" si="0"/>
        <v>0</v>
      </c>
      <c r="J82" s="381">
        <f t="shared" si="0"/>
        <v>0</v>
      </c>
      <c r="K82" s="381">
        <f t="shared" si="0"/>
        <v>0</v>
      </c>
      <c r="L82" s="381">
        <f t="shared" si="0"/>
        <v>0</v>
      </c>
      <c r="M82" s="381">
        <f t="shared" si="0"/>
        <v>0</v>
      </c>
      <c r="N82" s="752">
        <v>2004</v>
      </c>
      <c r="O82" s="747" t="s">
        <v>32</v>
      </c>
      <c r="P82" s="73"/>
      <c r="Q82" s="381"/>
      <c r="R82" s="381"/>
      <c r="S82" s="381"/>
      <c r="T82" s="381"/>
      <c r="U82" s="381"/>
      <c r="V82" s="381"/>
      <c r="W82" s="381"/>
      <c r="X82" s="381"/>
      <c r="Y82" s="381"/>
      <c r="Z82" s="381"/>
      <c r="AA82" s="381"/>
    </row>
    <row r="83" spans="1:27" s="72" customFormat="1" ht="12.6" hidden="1" customHeight="1" outlineLevel="1">
      <c r="A83" s="747" t="s">
        <v>32</v>
      </c>
      <c r="B83" s="751">
        <v>2005</v>
      </c>
      <c r="C83" s="381">
        <f t="shared" si="0"/>
        <v>0</v>
      </c>
      <c r="D83" s="381">
        <f t="shared" si="0"/>
        <v>0</v>
      </c>
      <c r="E83" s="381">
        <f t="shared" si="0"/>
        <v>0</v>
      </c>
      <c r="F83" s="381">
        <f t="shared" si="0"/>
        <v>0</v>
      </c>
      <c r="G83" s="381">
        <f t="shared" si="0"/>
        <v>0</v>
      </c>
      <c r="H83" s="381">
        <f t="shared" si="0"/>
        <v>0</v>
      </c>
      <c r="I83" s="381">
        <f t="shared" si="0"/>
        <v>0</v>
      </c>
      <c r="J83" s="381">
        <f t="shared" si="0"/>
        <v>0</v>
      </c>
      <c r="K83" s="381">
        <f t="shared" si="0"/>
        <v>0</v>
      </c>
      <c r="L83" s="381">
        <f t="shared" si="0"/>
        <v>0</v>
      </c>
      <c r="M83" s="381">
        <f t="shared" si="0"/>
        <v>0</v>
      </c>
      <c r="N83" s="752">
        <v>2005</v>
      </c>
      <c r="O83" s="747" t="s">
        <v>32</v>
      </c>
      <c r="P83" s="73"/>
      <c r="Q83" s="381"/>
      <c r="R83" s="381"/>
      <c r="S83" s="381"/>
      <c r="T83" s="381"/>
      <c r="U83" s="381"/>
      <c r="V83" s="381"/>
      <c r="W83" s="381"/>
      <c r="X83" s="381"/>
      <c r="Y83" s="381"/>
      <c r="Z83" s="381"/>
      <c r="AA83" s="381"/>
    </row>
    <row r="84" spans="1:27" s="79" customFormat="1" ht="12.6" hidden="1" customHeight="1" outlineLevel="1">
      <c r="A84" s="753" t="s">
        <v>33</v>
      </c>
      <c r="B84" s="78">
        <v>2001</v>
      </c>
      <c r="C84" s="387">
        <f t="shared" ref="C84:M88" si="1">MAX(C18,C28,C33,C38,C48,C53,C63,C68)</f>
        <v>0</v>
      </c>
      <c r="D84" s="387">
        <f t="shared" si="1"/>
        <v>0</v>
      </c>
      <c r="E84" s="387">
        <f t="shared" si="1"/>
        <v>0</v>
      </c>
      <c r="F84" s="387">
        <f t="shared" si="1"/>
        <v>0</v>
      </c>
      <c r="G84" s="387">
        <f t="shared" si="1"/>
        <v>0</v>
      </c>
      <c r="H84" s="387">
        <f t="shared" si="1"/>
        <v>0</v>
      </c>
      <c r="I84" s="387">
        <f t="shared" si="1"/>
        <v>0</v>
      </c>
      <c r="J84" s="387">
        <f t="shared" si="1"/>
        <v>0</v>
      </c>
      <c r="K84" s="387">
        <f t="shared" si="1"/>
        <v>0</v>
      </c>
      <c r="L84" s="387">
        <f t="shared" si="1"/>
        <v>0</v>
      </c>
      <c r="M84" s="387">
        <f t="shared" si="1"/>
        <v>0</v>
      </c>
      <c r="N84" s="754">
        <v>2001</v>
      </c>
      <c r="O84" s="753" t="s">
        <v>33</v>
      </c>
      <c r="P84" s="80"/>
      <c r="Q84" s="387"/>
      <c r="R84" s="387"/>
      <c r="S84" s="387"/>
      <c r="T84" s="387"/>
      <c r="U84" s="387"/>
      <c r="V84" s="387"/>
      <c r="W84" s="387"/>
      <c r="X84" s="387"/>
      <c r="Y84" s="387"/>
      <c r="Z84" s="387"/>
      <c r="AA84" s="387"/>
    </row>
    <row r="85" spans="1:27" s="79" customFormat="1" ht="12.6" hidden="1" customHeight="1" outlineLevel="1">
      <c r="A85" s="753" t="s">
        <v>33</v>
      </c>
      <c r="B85" s="81">
        <v>2002</v>
      </c>
      <c r="C85" s="387">
        <f t="shared" si="1"/>
        <v>0</v>
      </c>
      <c r="D85" s="387">
        <f t="shared" si="1"/>
        <v>0</v>
      </c>
      <c r="E85" s="387">
        <f t="shared" si="1"/>
        <v>0</v>
      </c>
      <c r="F85" s="387">
        <f t="shared" si="1"/>
        <v>0</v>
      </c>
      <c r="G85" s="387">
        <f t="shared" si="1"/>
        <v>0</v>
      </c>
      <c r="H85" s="387">
        <f t="shared" si="1"/>
        <v>0</v>
      </c>
      <c r="I85" s="387">
        <f t="shared" si="1"/>
        <v>0</v>
      </c>
      <c r="J85" s="387">
        <f t="shared" si="1"/>
        <v>0</v>
      </c>
      <c r="K85" s="387">
        <f t="shared" si="1"/>
        <v>0</v>
      </c>
      <c r="L85" s="387">
        <f t="shared" si="1"/>
        <v>0</v>
      </c>
      <c r="M85" s="387">
        <f t="shared" si="1"/>
        <v>0</v>
      </c>
      <c r="N85" s="179">
        <v>2002</v>
      </c>
      <c r="O85" s="753" t="s">
        <v>33</v>
      </c>
      <c r="P85" s="80"/>
      <c r="Q85" s="387"/>
      <c r="R85" s="387"/>
      <c r="S85" s="387"/>
      <c r="T85" s="387"/>
      <c r="U85" s="387"/>
      <c r="V85" s="387"/>
      <c r="W85" s="387"/>
      <c r="X85" s="387"/>
      <c r="Y85" s="387"/>
      <c r="Z85" s="387"/>
      <c r="AA85" s="387"/>
    </row>
    <row r="86" spans="1:27" s="79" customFormat="1" ht="12.6" hidden="1" customHeight="1" outlineLevel="1">
      <c r="A86" s="753" t="s">
        <v>33</v>
      </c>
      <c r="B86" s="755">
        <v>2003</v>
      </c>
      <c r="C86" s="387">
        <f t="shared" si="1"/>
        <v>0</v>
      </c>
      <c r="D86" s="387">
        <f t="shared" si="1"/>
        <v>0</v>
      </c>
      <c r="E86" s="387">
        <f t="shared" si="1"/>
        <v>0</v>
      </c>
      <c r="F86" s="387">
        <f t="shared" si="1"/>
        <v>0</v>
      </c>
      <c r="G86" s="387">
        <f t="shared" si="1"/>
        <v>0</v>
      </c>
      <c r="H86" s="387">
        <f t="shared" si="1"/>
        <v>0</v>
      </c>
      <c r="I86" s="387">
        <f t="shared" si="1"/>
        <v>0</v>
      </c>
      <c r="J86" s="387">
        <f t="shared" si="1"/>
        <v>0</v>
      </c>
      <c r="K86" s="387">
        <f t="shared" si="1"/>
        <v>0</v>
      </c>
      <c r="L86" s="387">
        <f t="shared" si="1"/>
        <v>0</v>
      </c>
      <c r="M86" s="387">
        <f t="shared" si="1"/>
        <v>0</v>
      </c>
      <c r="N86" s="756">
        <v>2003</v>
      </c>
      <c r="O86" s="753" t="s">
        <v>33</v>
      </c>
      <c r="P86" s="80"/>
      <c r="Q86" s="387"/>
      <c r="R86" s="387"/>
      <c r="S86" s="387"/>
      <c r="T86" s="387"/>
      <c r="U86" s="387"/>
      <c r="V86" s="387"/>
      <c r="W86" s="387"/>
      <c r="X86" s="387"/>
      <c r="Y86" s="387"/>
      <c r="Z86" s="387"/>
      <c r="AA86" s="387"/>
    </row>
    <row r="87" spans="1:27" s="79" customFormat="1" ht="12.6" hidden="1" customHeight="1" outlineLevel="1">
      <c r="A87" s="753" t="s">
        <v>33</v>
      </c>
      <c r="B87" s="757">
        <v>2004</v>
      </c>
      <c r="C87" s="387">
        <f t="shared" si="1"/>
        <v>0</v>
      </c>
      <c r="D87" s="387">
        <f t="shared" si="1"/>
        <v>0</v>
      </c>
      <c r="E87" s="387">
        <f t="shared" si="1"/>
        <v>0</v>
      </c>
      <c r="F87" s="387">
        <f t="shared" si="1"/>
        <v>0</v>
      </c>
      <c r="G87" s="387">
        <f t="shared" si="1"/>
        <v>0</v>
      </c>
      <c r="H87" s="387">
        <f t="shared" si="1"/>
        <v>0</v>
      </c>
      <c r="I87" s="387">
        <f t="shared" si="1"/>
        <v>0</v>
      </c>
      <c r="J87" s="387">
        <f t="shared" si="1"/>
        <v>0</v>
      </c>
      <c r="K87" s="387">
        <f t="shared" si="1"/>
        <v>0</v>
      </c>
      <c r="L87" s="387">
        <f t="shared" si="1"/>
        <v>0</v>
      </c>
      <c r="M87" s="387">
        <f t="shared" si="1"/>
        <v>0</v>
      </c>
      <c r="N87" s="758">
        <v>2004</v>
      </c>
      <c r="O87" s="753" t="s">
        <v>33</v>
      </c>
      <c r="P87" s="80"/>
      <c r="Q87" s="387"/>
      <c r="R87" s="387"/>
      <c r="S87" s="387"/>
      <c r="T87" s="387"/>
      <c r="U87" s="387"/>
      <c r="V87" s="387"/>
      <c r="W87" s="387"/>
      <c r="X87" s="387"/>
      <c r="Y87" s="387"/>
      <c r="Z87" s="387"/>
      <c r="AA87" s="387"/>
    </row>
    <row r="88" spans="1:27" s="79" customFormat="1" ht="12.6" hidden="1" customHeight="1" outlineLevel="1">
      <c r="A88" s="753" t="s">
        <v>33</v>
      </c>
      <c r="B88" s="757">
        <v>2005</v>
      </c>
      <c r="C88" s="387">
        <f t="shared" si="1"/>
        <v>0</v>
      </c>
      <c r="D88" s="387">
        <f t="shared" si="1"/>
        <v>0</v>
      </c>
      <c r="E88" s="387">
        <f t="shared" si="1"/>
        <v>0</v>
      </c>
      <c r="F88" s="387">
        <f t="shared" si="1"/>
        <v>0</v>
      </c>
      <c r="G88" s="387">
        <f t="shared" si="1"/>
        <v>0</v>
      </c>
      <c r="H88" s="387">
        <f t="shared" si="1"/>
        <v>0</v>
      </c>
      <c r="I88" s="387">
        <f t="shared" si="1"/>
        <v>0</v>
      </c>
      <c r="J88" s="387">
        <f t="shared" si="1"/>
        <v>0</v>
      </c>
      <c r="K88" s="387">
        <f t="shared" si="1"/>
        <v>0</v>
      </c>
      <c r="L88" s="387">
        <f t="shared" si="1"/>
        <v>0</v>
      </c>
      <c r="M88" s="387">
        <f t="shared" si="1"/>
        <v>0</v>
      </c>
      <c r="N88" s="758">
        <v>2005</v>
      </c>
      <c r="O88" s="753" t="s">
        <v>33</v>
      </c>
      <c r="P88" s="80"/>
      <c r="Q88" s="387"/>
      <c r="R88" s="387"/>
      <c r="S88" s="387"/>
      <c r="T88" s="387"/>
      <c r="U88" s="387"/>
      <c r="V88" s="387"/>
      <c r="W88" s="387"/>
      <c r="X88" s="387"/>
      <c r="Y88" s="387"/>
      <c r="Z88" s="387"/>
      <c r="AA88" s="387"/>
    </row>
    <row r="89" spans="1:27" ht="12.6" customHeight="1" collapsed="1"/>
    <row r="91" spans="1:27" ht="12.6" customHeight="1">
      <c r="A91" s="684"/>
      <c r="N91" s="182"/>
      <c r="O91" s="684"/>
    </row>
    <row r="92" spans="1:27" ht="12.6" customHeight="1">
      <c r="A92" s="684"/>
      <c r="B92" s="195"/>
      <c r="N92" s="183"/>
      <c r="O92" s="684"/>
    </row>
    <row r="93" spans="1:27" ht="12.6" customHeight="1">
      <c r="B93" s="759"/>
      <c r="N93" s="760"/>
    </row>
    <row r="94" spans="1:27" ht="12.6" customHeight="1">
      <c r="B94" s="761"/>
      <c r="N94" s="762"/>
    </row>
    <row r="95" spans="1:27" ht="12.6" customHeight="1">
      <c r="B95" s="761"/>
      <c r="N95" s="76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1">
    <mergeCell ref="O5:O7"/>
    <mergeCell ref="Q5:Q6"/>
    <mergeCell ref="R5:V5"/>
    <mergeCell ref="W5:AA5"/>
    <mergeCell ref="A75:M75"/>
    <mergeCell ref="A5:A7"/>
    <mergeCell ref="B5:B7"/>
    <mergeCell ref="C5:C6"/>
    <mergeCell ref="D5:H5"/>
    <mergeCell ref="I5:M5"/>
    <mergeCell ref="N5:N7"/>
  </mergeCells>
  <hyperlinks>
    <hyperlink ref="H74" r:id="rId4" location="!/view/sk/VBD_SK_WIN/np3101rr/v_np3101rr_00_00_00_sk"/>
    <hyperlink ref="N74" r:id="rId5" location="!/view/sk/VBD_SK_WIN/np3101rr/v_np3101rr_00_00_00_sk"/>
    <hyperlink ref="R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3" fitToWidth="0" pageOrder="overThenDown" orientation="portrait" r:id="rId6"/>
  <headerFooter alignWithMargins="0">
    <oddHeader>&amp;R&amp;8&amp;A</oddHeader>
    <oddFooter>&amp;R&amp;8&amp;P</oddFooter>
  </headerFooter>
  <rowBreaks count="1" manualBreakCount="1">
    <brk id="67" max="14" man="1"/>
  </rowBreaks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5"/>
  <sheetViews>
    <sheetView showGridLines="0" showOutlineSymbols="0" zoomScale="110" zoomScaleNormal="110" zoomScaleSheetLayoutView="100" workbookViewId="0">
      <pane xSplit="2" ySplit="7" topLeftCell="C68" activePane="bottomRight" state="frozen"/>
      <selection activeCell="K50" sqref="K50"/>
      <selection pane="topRight" activeCell="K50" sqref="K50"/>
      <selection pane="bottomLeft" activeCell="K50" sqref="K50"/>
      <selection pane="bottomRight" activeCell="I15" sqref="I15"/>
    </sheetView>
  </sheetViews>
  <sheetFormatPr defaultColWidth="9" defaultRowHeight="12.6" customHeight="1" outlineLevelRow="1" outlineLevelCol="1"/>
  <cols>
    <col min="1" max="1" width="13.09765625" style="683" customWidth="1"/>
    <col min="2" max="2" width="3.8984375" style="66" bestFit="1" customWidth="1"/>
    <col min="3" max="3" width="12.8984375" style="814" customWidth="1"/>
    <col min="4" max="4" width="9.5" style="814" customWidth="1" collapsed="1"/>
    <col min="5" max="5" width="9.8984375" style="814" customWidth="1"/>
    <col min="6" max="6" width="9.09765625" style="814" customWidth="1"/>
    <col min="7" max="8" width="8.69921875" style="814" customWidth="1"/>
    <col min="9" max="9" width="8.09765625" style="814" customWidth="1"/>
    <col min="10" max="10" width="9" style="814" customWidth="1"/>
    <col min="11" max="12" width="8.09765625" style="814" customWidth="1"/>
    <col min="13" max="13" width="3.8984375" style="66" bestFit="1" customWidth="1"/>
    <col min="14" max="14" width="13.09765625" style="683" customWidth="1" collapsed="1"/>
    <col min="15" max="15" width="9" style="68"/>
    <col min="16" max="16" width="12.8984375" style="814" customWidth="1"/>
    <col min="17" max="17" width="3.8984375" style="814" customWidth="1" outlineLevel="1"/>
    <col min="18" max="18" width="9.5" style="814" customWidth="1"/>
    <col min="19" max="20" width="9.8984375" style="814" customWidth="1"/>
    <col min="21" max="21" width="9.09765625" style="814" customWidth="1"/>
    <col min="22" max="23" width="8.69921875" style="814" customWidth="1"/>
    <col min="24" max="24" width="8.09765625" style="814" customWidth="1"/>
    <col min="25" max="25" width="9" style="814" customWidth="1"/>
    <col min="26" max="27" width="8.09765625" style="814" customWidth="1"/>
    <col min="28" max="39" width="3.19921875" style="67" customWidth="1"/>
    <col min="40" max="16384" width="9" style="67"/>
  </cols>
  <sheetData>
    <row r="1" spans="1:39" s="520" customFormat="1" ht="13.8">
      <c r="A1" s="518" t="s">
        <v>4736</v>
      </c>
      <c r="B1" s="2"/>
      <c r="C1" s="519"/>
      <c r="D1" s="519"/>
      <c r="E1" s="519"/>
      <c r="F1" s="524"/>
      <c r="G1" s="518"/>
      <c r="I1" s="521"/>
      <c r="K1" s="522"/>
      <c r="L1" s="522"/>
      <c r="M1" s="763"/>
      <c r="N1" s="524" t="s">
        <v>0</v>
      </c>
      <c r="P1" s="519"/>
      <c r="Q1" s="519"/>
      <c r="R1" s="519"/>
      <c r="S1" s="519"/>
      <c r="T1" s="519"/>
      <c r="U1" s="519"/>
      <c r="V1" s="519"/>
      <c r="X1" s="521"/>
      <c r="Z1" s="522"/>
      <c r="AA1" s="522"/>
    </row>
    <row r="2" spans="1:39" s="520" customFormat="1" ht="18" customHeight="1">
      <c r="A2" s="7" t="s">
        <v>4377</v>
      </c>
      <c r="B2" s="2"/>
      <c r="C2" s="525"/>
      <c r="D2" s="525"/>
      <c r="E2" s="525"/>
      <c r="F2" s="525"/>
      <c r="G2" s="7"/>
      <c r="H2" s="525"/>
      <c r="I2" s="525"/>
      <c r="L2" s="522"/>
      <c r="M2" s="522"/>
      <c r="N2" s="524"/>
      <c r="P2" s="2"/>
      <c r="Q2" s="1231" t="s">
        <v>4746</v>
      </c>
      <c r="R2" s="525"/>
      <c r="S2" s="525"/>
      <c r="T2" s="525"/>
      <c r="U2" s="525"/>
      <c r="V2" s="525"/>
      <c r="W2" s="525"/>
      <c r="Z2" s="522"/>
      <c r="AA2" s="522"/>
      <c r="AB2" s="522"/>
    </row>
    <row r="3" spans="1:39" s="520" customFormat="1" ht="15.6">
      <c r="A3" s="1248" t="s">
        <v>4753</v>
      </c>
      <c r="B3" s="2"/>
      <c r="C3" s="525"/>
      <c r="D3" s="525"/>
      <c r="E3" s="525"/>
      <c r="F3" s="525"/>
      <c r="G3" s="1248"/>
      <c r="H3" s="525"/>
      <c r="I3" s="525"/>
      <c r="L3" s="522"/>
      <c r="M3" s="522"/>
      <c r="N3" s="524"/>
      <c r="P3" s="2"/>
      <c r="Q3" s="1231"/>
      <c r="R3" s="525"/>
      <c r="S3" s="525"/>
      <c r="T3" s="525"/>
      <c r="U3" s="525"/>
      <c r="V3" s="525"/>
      <c r="W3" s="525"/>
      <c r="Z3" s="522"/>
      <c r="AA3" s="522"/>
      <c r="AB3" s="522"/>
    </row>
    <row r="4" spans="1:39" s="414" customFormat="1" ht="10.8" thickBot="1">
      <c r="A4" s="616" t="s">
        <v>248</v>
      </c>
      <c r="B4" s="16"/>
      <c r="C4" s="764"/>
      <c r="D4" s="764"/>
      <c r="E4" s="765"/>
      <c r="F4" s="766"/>
      <c r="G4" s="616"/>
      <c r="H4" s="767"/>
      <c r="I4" s="764"/>
      <c r="J4" s="764"/>
      <c r="K4" s="764"/>
      <c r="L4" s="764"/>
      <c r="M4" s="412"/>
      <c r="N4" s="618" t="s">
        <v>248</v>
      </c>
      <c r="P4" s="764"/>
      <c r="Q4" s="764"/>
      <c r="R4" s="764"/>
      <c r="S4" s="764"/>
      <c r="T4" s="765"/>
      <c r="U4" s="766"/>
      <c r="V4" s="765"/>
      <c r="W4" s="767"/>
      <c r="X4" s="764"/>
      <c r="Y4" s="764"/>
      <c r="Z4" s="764"/>
      <c r="AA4" s="764"/>
    </row>
    <row r="5" spans="1:39" s="98" customFormat="1" ht="15" customHeight="1">
      <c r="A5" s="1581" t="s">
        <v>275</v>
      </c>
      <c r="B5" s="1735" t="s">
        <v>200</v>
      </c>
      <c r="C5" s="1758" t="s">
        <v>305</v>
      </c>
      <c r="D5" s="1760" t="s">
        <v>306</v>
      </c>
      <c r="E5" s="1760"/>
      <c r="F5" s="1760"/>
      <c r="G5" s="1761" t="s">
        <v>4430</v>
      </c>
      <c r="H5" s="1760"/>
      <c r="I5" s="1760"/>
      <c r="J5" s="1760"/>
      <c r="K5" s="1760"/>
      <c r="L5" s="1762"/>
      <c r="M5" s="1757" t="s">
        <v>204</v>
      </c>
      <c r="N5" s="1741" t="s">
        <v>278</v>
      </c>
      <c r="O5" s="1753"/>
      <c r="P5" s="1754"/>
      <c r="Q5" s="1755"/>
      <c r="R5" s="1755"/>
      <c r="S5" s="1755"/>
      <c r="T5" s="1755"/>
      <c r="U5" s="768"/>
      <c r="V5" s="1756"/>
      <c r="W5" s="1755"/>
      <c r="X5" s="1755"/>
      <c r="Y5" s="1755"/>
      <c r="Z5" s="1755"/>
      <c r="AA5" s="1755"/>
    </row>
    <row r="6" spans="1:39" s="102" customFormat="1" ht="40.5" customHeight="1">
      <c r="A6" s="1614"/>
      <c r="B6" s="1736"/>
      <c r="C6" s="1759"/>
      <c r="D6" s="769" t="s">
        <v>307</v>
      </c>
      <c r="E6" s="769" t="s">
        <v>308</v>
      </c>
      <c r="F6" s="770" t="s">
        <v>309</v>
      </c>
      <c r="G6" s="771" t="s">
        <v>310</v>
      </c>
      <c r="H6" s="769" t="s">
        <v>311</v>
      </c>
      <c r="I6" s="769" t="s">
        <v>312</v>
      </c>
      <c r="J6" s="769" t="s">
        <v>313</v>
      </c>
      <c r="K6" s="769" t="s">
        <v>314</v>
      </c>
      <c r="L6" s="772" t="s">
        <v>315</v>
      </c>
      <c r="M6" s="1736"/>
      <c r="N6" s="1621"/>
      <c r="O6" s="1753"/>
      <c r="P6" s="1754"/>
      <c r="Q6" s="773"/>
      <c r="R6" s="773"/>
      <c r="S6" s="773"/>
      <c r="T6" s="773"/>
      <c r="U6" s="773"/>
      <c r="V6" s="773"/>
      <c r="W6" s="773"/>
      <c r="X6" s="773"/>
      <c r="Y6" s="773"/>
      <c r="Z6" s="773"/>
      <c r="AA6" s="773"/>
    </row>
    <row r="7" spans="1:39" s="103" customFormat="1" ht="64.5" customHeight="1" thickBot="1">
      <c r="A7" s="1615"/>
      <c r="B7" s="1737"/>
      <c r="C7" s="774" t="s">
        <v>316</v>
      </c>
      <c r="D7" s="775" t="s">
        <v>317</v>
      </c>
      <c r="E7" s="775" t="s">
        <v>318</v>
      </c>
      <c r="F7" s="774" t="s">
        <v>319</v>
      </c>
      <c r="G7" s="776" t="s">
        <v>320</v>
      </c>
      <c r="H7" s="775" t="s">
        <v>321</v>
      </c>
      <c r="I7" s="775" t="s">
        <v>322</v>
      </c>
      <c r="J7" s="775" t="s">
        <v>323</v>
      </c>
      <c r="K7" s="775" t="s">
        <v>324</v>
      </c>
      <c r="L7" s="775" t="s">
        <v>325</v>
      </c>
      <c r="M7" s="1737"/>
      <c r="N7" s="1742"/>
      <c r="O7" s="1753"/>
      <c r="P7" s="777"/>
      <c r="Q7" s="777"/>
      <c r="R7" s="777"/>
      <c r="S7" s="777"/>
      <c r="T7" s="777"/>
      <c r="U7" s="777"/>
      <c r="V7" s="777"/>
      <c r="W7" s="777"/>
      <c r="X7" s="777"/>
      <c r="Y7" s="777"/>
      <c r="Z7" s="777"/>
      <c r="AA7" s="777"/>
    </row>
    <row r="8" spans="1:39" s="744" customFormat="1" ht="10.199999999999999">
      <c r="A8" s="214" t="s">
        <v>300</v>
      </c>
      <c r="B8" s="1160" t="s">
        <v>37</v>
      </c>
      <c r="C8" s="778">
        <v>1262</v>
      </c>
      <c r="D8" s="779">
        <v>853</v>
      </c>
      <c r="E8" s="780">
        <v>1003</v>
      </c>
      <c r="F8" s="780">
        <v>1183</v>
      </c>
      <c r="G8" s="781">
        <v>1154</v>
      </c>
      <c r="H8" s="779">
        <v>1193</v>
      </c>
      <c r="I8" s="779">
        <v>1290</v>
      </c>
      <c r="J8" s="779">
        <v>1348</v>
      </c>
      <c r="K8" s="779">
        <v>1749</v>
      </c>
      <c r="L8" s="782">
        <v>1808</v>
      </c>
      <c r="M8" s="783" t="s">
        <v>37</v>
      </c>
      <c r="N8" s="1223" t="s">
        <v>301</v>
      </c>
      <c r="O8" s="784"/>
      <c r="P8" s="785"/>
      <c r="Q8" s="785"/>
      <c r="R8" s="785"/>
      <c r="S8" s="785"/>
      <c r="T8" s="785"/>
      <c r="U8" s="785"/>
      <c r="V8" s="785"/>
      <c r="W8" s="785"/>
      <c r="X8" s="785"/>
      <c r="Y8" s="785"/>
      <c r="Z8" s="785"/>
      <c r="AA8" s="785"/>
      <c r="AB8" s="786"/>
      <c r="AC8" s="786"/>
      <c r="AD8" s="786"/>
      <c r="AE8" s="786"/>
      <c r="AF8" s="786"/>
      <c r="AG8" s="786"/>
      <c r="AH8" s="786"/>
      <c r="AI8" s="786"/>
      <c r="AJ8" s="786"/>
      <c r="AK8" s="786"/>
      <c r="AL8" s="786"/>
      <c r="AM8" s="786"/>
    </row>
    <row r="9" spans="1:39" s="40" customFormat="1" ht="10.199999999999999">
      <c r="A9" s="125"/>
      <c r="B9" s="126" t="s">
        <v>38</v>
      </c>
      <c r="C9" s="630">
        <v>1333</v>
      </c>
      <c r="D9" s="631">
        <v>933</v>
      </c>
      <c r="E9" s="632">
        <v>1052</v>
      </c>
      <c r="F9" s="632">
        <v>1235</v>
      </c>
      <c r="G9" s="787">
        <v>1196</v>
      </c>
      <c r="H9" s="631">
        <v>1249</v>
      </c>
      <c r="I9" s="631">
        <v>1386</v>
      </c>
      <c r="J9" s="631">
        <v>1458</v>
      </c>
      <c r="K9" s="631">
        <v>1838</v>
      </c>
      <c r="L9" s="788">
        <v>1906</v>
      </c>
      <c r="M9" s="789" t="s">
        <v>38</v>
      </c>
      <c r="N9" s="125"/>
      <c r="P9" s="627"/>
      <c r="Q9" s="627"/>
      <c r="R9" s="627"/>
      <c r="S9" s="627"/>
      <c r="T9" s="627"/>
      <c r="U9" s="627"/>
      <c r="V9" s="627"/>
      <c r="W9" s="627"/>
      <c r="X9" s="627"/>
      <c r="Y9" s="627"/>
      <c r="Z9" s="627"/>
      <c r="AA9" s="627"/>
      <c r="AB9" s="790"/>
      <c r="AC9" s="790"/>
      <c r="AD9" s="790"/>
      <c r="AE9" s="790"/>
      <c r="AF9" s="790"/>
      <c r="AG9" s="790"/>
      <c r="AH9" s="790"/>
      <c r="AI9" s="790"/>
      <c r="AJ9" s="790"/>
      <c r="AK9" s="790"/>
      <c r="AL9" s="790"/>
      <c r="AM9" s="790"/>
    </row>
    <row r="10" spans="1:39" s="40" customFormat="1" ht="10.199999999999999">
      <c r="A10" s="125"/>
      <c r="B10" s="633" t="s">
        <v>361</v>
      </c>
      <c r="C10" s="630">
        <v>1405</v>
      </c>
      <c r="D10" s="631">
        <v>975</v>
      </c>
      <c r="E10" s="632">
        <v>1112</v>
      </c>
      <c r="F10" s="632">
        <v>1288</v>
      </c>
      <c r="G10" s="787">
        <v>1258</v>
      </c>
      <c r="H10" s="631">
        <v>1332</v>
      </c>
      <c r="I10" s="631">
        <v>1483</v>
      </c>
      <c r="J10" s="631">
        <v>1537</v>
      </c>
      <c r="K10" s="631">
        <v>1912</v>
      </c>
      <c r="L10" s="788">
        <v>1980</v>
      </c>
      <c r="M10" s="791" t="s">
        <v>361</v>
      </c>
      <c r="N10" s="125"/>
      <c r="P10" s="637"/>
      <c r="Q10" s="637"/>
      <c r="R10" s="637"/>
      <c r="S10" s="637"/>
      <c r="T10" s="637"/>
      <c r="U10" s="637"/>
      <c r="V10" s="637"/>
      <c r="W10" s="637"/>
      <c r="X10" s="637"/>
      <c r="Y10" s="637"/>
      <c r="Z10" s="637"/>
      <c r="AA10" s="637"/>
      <c r="AB10" s="790"/>
      <c r="AC10" s="790"/>
      <c r="AD10" s="790"/>
      <c r="AE10" s="790"/>
      <c r="AF10" s="790"/>
      <c r="AG10" s="790"/>
      <c r="AH10" s="790"/>
      <c r="AI10" s="790"/>
      <c r="AJ10" s="790"/>
      <c r="AK10" s="790"/>
      <c r="AL10" s="790"/>
      <c r="AM10" s="790"/>
    </row>
    <row r="11" spans="1:39" s="40" customFormat="1" ht="10.199999999999999">
      <c r="A11" s="125"/>
      <c r="B11" s="638" t="s">
        <v>362</v>
      </c>
      <c r="C11" s="634">
        <v>1501</v>
      </c>
      <c r="D11" s="635">
        <v>1082</v>
      </c>
      <c r="E11" s="636">
        <v>1199</v>
      </c>
      <c r="F11" s="636">
        <v>1382</v>
      </c>
      <c r="G11" s="792">
        <v>1354</v>
      </c>
      <c r="H11" s="635">
        <v>1422</v>
      </c>
      <c r="I11" s="635">
        <v>1569</v>
      </c>
      <c r="J11" s="635">
        <v>1622</v>
      </c>
      <c r="K11" s="635">
        <v>2017</v>
      </c>
      <c r="L11" s="793">
        <v>2062</v>
      </c>
      <c r="M11" s="794" t="s">
        <v>362</v>
      </c>
      <c r="N11" s="125"/>
      <c r="P11" s="637"/>
      <c r="Q11" s="637"/>
      <c r="R11" s="637"/>
      <c r="S11" s="637"/>
      <c r="T11" s="637"/>
      <c r="U11" s="637"/>
      <c r="V11" s="637"/>
      <c r="W11" s="637"/>
      <c r="X11" s="637"/>
      <c r="Y11" s="637"/>
      <c r="Z11" s="637"/>
      <c r="AA11" s="637"/>
      <c r="AB11" s="790"/>
      <c r="AC11" s="790"/>
      <c r="AD11" s="790"/>
      <c r="AE11" s="790"/>
      <c r="AF11" s="790"/>
      <c r="AG11" s="790"/>
      <c r="AH11" s="790"/>
      <c r="AI11" s="790"/>
      <c r="AJ11" s="790"/>
      <c r="AK11" s="790"/>
      <c r="AL11" s="790"/>
      <c r="AM11" s="790"/>
    </row>
    <row r="12" spans="1:39" s="723" customFormat="1" ht="10.199999999999999">
      <c r="A12" s="131"/>
      <c r="B12" s="639" t="s">
        <v>4776</v>
      </c>
      <c r="C12" s="640">
        <v>1628</v>
      </c>
      <c r="D12" s="641">
        <v>1159</v>
      </c>
      <c r="E12" s="642">
        <v>1280</v>
      </c>
      <c r="F12" s="642">
        <v>1470</v>
      </c>
      <c r="G12" s="795">
        <v>1464</v>
      </c>
      <c r="H12" s="641">
        <v>1552</v>
      </c>
      <c r="I12" s="641">
        <v>1748</v>
      </c>
      <c r="J12" s="641">
        <v>1760</v>
      </c>
      <c r="K12" s="641">
        <v>2210</v>
      </c>
      <c r="L12" s="796">
        <v>2296</v>
      </c>
      <c r="M12" s="797" t="s">
        <v>4776</v>
      </c>
      <c r="N12" s="131"/>
      <c r="P12" s="643"/>
      <c r="Q12" s="643"/>
      <c r="R12" s="643"/>
      <c r="S12" s="643"/>
      <c r="T12" s="643"/>
      <c r="U12" s="643"/>
      <c r="V12" s="643"/>
      <c r="W12" s="643"/>
      <c r="X12" s="643"/>
      <c r="Y12" s="643"/>
      <c r="Z12" s="643"/>
      <c r="AA12" s="643"/>
    </row>
    <row r="13" spans="1:39" s="40" customFormat="1" ht="10.199999999999999">
      <c r="A13" s="46" t="s">
        <v>19</v>
      </c>
      <c r="B13" s="47" t="s">
        <v>37</v>
      </c>
      <c r="C13" s="646">
        <v>1641</v>
      </c>
      <c r="D13" s="647">
        <v>984</v>
      </c>
      <c r="E13" s="648">
        <v>1239</v>
      </c>
      <c r="F13" s="648">
        <v>1471</v>
      </c>
      <c r="G13" s="725">
        <v>1418</v>
      </c>
      <c r="H13" s="647">
        <v>1461</v>
      </c>
      <c r="I13" s="647">
        <v>1594</v>
      </c>
      <c r="J13" s="647">
        <v>1700</v>
      </c>
      <c r="K13" s="647">
        <v>2194</v>
      </c>
      <c r="L13" s="726">
        <v>1864</v>
      </c>
      <c r="M13" s="799" t="s">
        <v>37</v>
      </c>
      <c r="N13" s="46" t="s">
        <v>19</v>
      </c>
      <c r="P13" s="627"/>
      <c r="Q13" s="627"/>
      <c r="R13" s="627"/>
      <c r="S13" s="627"/>
      <c r="T13" s="627"/>
      <c r="U13" s="627"/>
      <c r="V13" s="627"/>
      <c r="W13" s="627"/>
      <c r="X13" s="627"/>
      <c r="Y13" s="627"/>
      <c r="Z13" s="627"/>
      <c r="AA13" s="627"/>
      <c r="AB13" s="790"/>
      <c r="AC13" s="790"/>
      <c r="AD13" s="790"/>
      <c r="AE13" s="790"/>
      <c r="AF13" s="790"/>
      <c r="AG13" s="790"/>
      <c r="AH13" s="790"/>
      <c r="AI13" s="790"/>
      <c r="AJ13" s="790"/>
      <c r="AK13" s="790"/>
      <c r="AL13" s="790"/>
      <c r="AM13" s="790"/>
    </row>
    <row r="14" spans="1:39" s="40" customFormat="1" ht="10.199999999999999">
      <c r="A14" s="46"/>
      <c r="B14" s="48" t="s">
        <v>38</v>
      </c>
      <c r="C14" s="646">
        <v>1704</v>
      </c>
      <c r="D14" s="647">
        <v>1014</v>
      </c>
      <c r="E14" s="648">
        <v>1289</v>
      </c>
      <c r="F14" s="648">
        <v>1504</v>
      </c>
      <c r="G14" s="725">
        <v>1458</v>
      </c>
      <c r="H14" s="647">
        <v>1513</v>
      </c>
      <c r="I14" s="647">
        <v>1611</v>
      </c>
      <c r="J14" s="647">
        <v>1775</v>
      </c>
      <c r="K14" s="647">
        <v>2251</v>
      </c>
      <c r="L14" s="726">
        <v>1976</v>
      </c>
      <c r="M14" s="801" t="s">
        <v>38</v>
      </c>
      <c r="N14" s="46"/>
      <c r="P14" s="627"/>
      <c r="Q14" s="627"/>
      <c r="R14" s="627"/>
      <c r="S14" s="627"/>
      <c r="T14" s="627"/>
      <c r="U14" s="627"/>
      <c r="V14" s="627"/>
      <c r="W14" s="627"/>
      <c r="X14" s="627"/>
      <c r="Y14" s="627"/>
      <c r="Z14" s="627"/>
      <c r="AA14" s="627"/>
      <c r="AB14" s="790"/>
      <c r="AC14" s="790"/>
      <c r="AD14" s="790"/>
      <c r="AE14" s="790"/>
      <c r="AF14" s="790"/>
      <c r="AG14" s="790"/>
      <c r="AH14" s="790"/>
      <c r="AI14" s="790"/>
      <c r="AJ14" s="790"/>
      <c r="AK14" s="790"/>
      <c r="AL14" s="790"/>
      <c r="AM14" s="790"/>
    </row>
    <row r="15" spans="1:39" s="40" customFormat="1" ht="10.199999999999999">
      <c r="A15" s="46"/>
      <c r="B15" s="649" t="s">
        <v>361</v>
      </c>
      <c r="C15" s="646">
        <v>1767</v>
      </c>
      <c r="D15" s="647">
        <v>1031</v>
      </c>
      <c r="E15" s="648">
        <v>1307</v>
      </c>
      <c r="F15" s="648">
        <v>1532</v>
      </c>
      <c r="G15" s="725">
        <v>1489</v>
      </c>
      <c r="H15" s="647">
        <v>1579</v>
      </c>
      <c r="I15" s="647">
        <v>1728</v>
      </c>
      <c r="J15" s="647">
        <v>1862</v>
      </c>
      <c r="K15" s="647">
        <v>2325</v>
      </c>
      <c r="L15" s="726">
        <v>2015</v>
      </c>
      <c r="M15" s="802" t="s">
        <v>361</v>
      </c>
      <c r="N15" s="46"/>
      <c r="P15" s="627"/>
      <c r="Q15" s="627"/>
      <c r="R15" s="627"/>
      <c r="S15" s="627"/>
      <c r="T15" s="627"/>
      <c r="U15" s="627"/>
      <c r="V15" s="627"/>
      <c r="W15" s="627"/>
      <c r="X15" s="627"/>
      <c r="Y15" s="627"/>
      <c r="Z15" s="627"/>
      <c r="AA15" s="627"/>
      <c r="AB15" s="790"/>
      <c r="AC15" s="790"/>
      <c r="AD15" s="790"/>
      <c r="AE15" s="790"/>
      <c r="AF15" s="790"/>
      <c r="AG15" s="790"/>
      <c r="AH15" s="790"/>
      <c r="AI15" s="790"/>
      <c r="AJ15" s="790"/>
      <c r="AK15" s="790"/>
      <c r="AL15" s="790"/>
      <c r="AM15" s="790"/>
    </row>
    <row r="16" spans="1:39" s="40" customFormat="1" ht="10.199999999999999">
      <c r="A16" s="46"/>
      <c r="B16" s="650" t="s">
        <v>362</v>
      </c>
      <c r="C16" s="646">
        <v>1906</v>
      </c>
      <c r="D16" s="647">
        <v>1186</v>
      </c>
      <c r="E16" s="648">
        <v>1414</v>
      </c>
      <c r="F16" s="648">
        <v>1644</v>
      </c>
      <c r="G16" s="725">
        <v>1641</v>
      </c>
      <c r="H16" s="647">
        <v>1673</v>
      </c>
      <c r="I16" s="647">
        <v>1792</v>
      </c>
      <c r="J16" s="647">
        <v>1965</v>
      </c>
      <c r="K16" s="647">
        <v>2486</v>
      </c>
      <c r="L16" s="726">
        <v>2100</v>
      </c>
      <c r="M16" s="803" t="s">
        <v>362</v>
      </c>
      <c r="N16" s="46"/>
      <c r="P16" s="627"/>
      <c r="Q16" s="627"/>
      <c r="R16" s="627"/>
      <c r="S16" s="627"/>
      <c r="T16" s="627"/>
      <c r="U16" s="627"/>
      <c r="V16" s="627"/>
      <c r="W16" s="627"/>
      <c r="X16" s="627"/>
      <c r="Y16" s="627"/>
      <c r="Z16" s="627"/>
      <c r="AA16" s="627"/>
      <c r="AB16" s="790"/>
      <c r="AC16" s="790"/>
      <c r="AD16" s="790"/>
      <c r="AE16" s="790"/>
      <c r="AF16" s="790"/>
      <c r="AG16" s="790"/>
      <c r="AH16" s="790"/>
      <c r="AI16" s="790"/>
      <c r="AJ16" s="790"/>
      <c r="AK16" s="790"/>
      <c r="AL16" s="790"/>
      <c r="AM16" s="790"/>
    </row>
    <row r="17" spans="1:39" s="723" customFormat="1" ht="10.199999999999999">
      <c r="A17" s="46"/>
      <c r="B17" s="650" t="s">
        <v>4776</v>
      </c>
      <c r="C17" s="646">
        <v>2066</v>
      </c>
      <c r="D17" s="647">
        <v>1342</v>
      </c>
      <c r="E17" s="648">
        <v>1519</v>
      </c>
      <c r="F17" s="648">
        <v>1759</v>
      </c>
      <c r="G17" s="725">
        <v>1784</v>
      </c>
      <c r="H17" s="647">
        <v>1868</v>
      </c>
      <c r="I17" s="647">
        <v>2009</v>
      </c>
      <c r="J17" s="647">
        <v>2119</v>
      </c>
      <c r="K17" s="647">
        <v>2682</v>
      </c>
      <c r="L17" s="726">
        <v>2373</v>
      </c>
      <c r="M17" s="803" t="s">
        <v>4776</v>
      </c>
      <c r="N17" s="46"/>
      <c r="P17" s="651"/>
      <c r="Q17" s="651"/>
      <c r="R17" s="651"/>
      <c r="S17" s="651"/>
      <c r="T17" s="651"/>
      <c r="U17" s="651"/>
      <c r="V17" s="651"/>
      <c r="W17" s="651"/>
      <c r="X17" s="651"/>
      <c r="Y17" s="651"/>
      <c r="Z17" s="651"/>
      <c r="AA17" s="651"/>
    </row>
    <row r="18" spans="1:39" s="33" customFormat="1" ht="10.199999999999999">
      <c r="A18" s="51" t="s">
        <v>20</v>
      </c>
      <c r="B18" s="52" t="s">
        <v>37</v>
      </c>
      <c r="C18" s="652">
        <v>1641</v>
      </c>
      <c r="D18" s="653">
        <v>984</v>
      </c>
      <c r="E18" s="654">
        <v>1239</v>
      </c>
      <c r="F18" s="654">
        <v>1471</v>
      </c>
      <c r="G18" s="727">
        <v>1418</v>
      </c>
      <c r="H18" s="653">
        <v>1461</v>
      </c>
      <c r="I18" s="653">
        <v>1594</v>
      </c>
      <c r="J18" s="653">
        <v>1700</v>
      </c>
      <c r="K18" s="653">
        <v>2194</v>
      </c>
      <c r="L18" s="728">
        <v>1864</v>
      </c>
      <c r="M18" s="805" t="s">
        <v>37</v>
      </c>
      <c r="N18" s="51" t="s">
        <v>20</v>
      </c>
      <c r="P18" s="655"/>
      <c r="Q18" s="655"/>
      <c r="R18" s="655"/>
      <c r="S18" s="655"/>
      <c r="T18" s="655"/>
      <c r="U18" s="655"/>
      <c r="V18" s="655"/>
      <c r="W18" s="655"/>
      <c r="X18" s="655"/>
      <c r="Y18" s="655"/>
      <c r="Z18" s="655"/>
      <c r="AA18" s="655"/>
      <c r="AB18" s="790"/>
      <c r="AC18" s="790"/>
      <c r="AD18" s="790"/>
      <c r="AE18" s="790"/>
      <c r="AF18" s="790"/>
      <c r="AG18" s="790"/>
      <c r="AH18" s="790"/>
      <c r="AI18" s="790"/>
      <c r="AJ18" s="790"/>
      <c r="AK18" s="790"/>
      <c r="AL18" s="790"/>
      <c r="AM18" s="790"/>
    </row>
    <row r="19" spans="1:39" s="33" customFormat="1" ht="10.199999999999999">
      <c r="A19" s="54"/>
      <c r="B19" s="55" t="s">
        <v>38</v>
      </c>
      <c r="C19" s="656">
        <v>1704</v>
      </c>
      <c r="D19" s="657">
        <v>1014</v>
      </c>
      <c r="E19" s="658">
        <v>1289</v>
      </c>
      <c r="F19" s="658">
        <v>1504</v>
      </c>
      <c r="G19" s="729">
        <v>1458</v>
      </c>
      <c r="H19" s="657">
        <v>1513</v>
      </c>
      <c r="I19" s="657">
        <v>1611</v>
      </c>
      <c r="J19" s="657">
        <v>1775</v>
      </c>
      <c r="K19" s="657">
        <v>2251</v>
      </c>
      <c r="L19" s="730">
        <v>1976</v>
      </c>
      <c r="M19" s="807" t="s">
        <v>38</v>
      </c>
      <c r="N19" s="54"/>
      <c r="P19" s="655"/>
      <c r="Q19" s="655"/>
      <c r="R19" s="655"/>
      <c r="S19" s="655"/>
      <c r="T19" s="655"/>
      <c r="U19" s="655"/>
      <c r="V19" s="655"/>
      <c r="W19" s="655"/>
      <c r="X19" s="655"/>
      <c r="Y19" s="655"/>
      <c r="Z19" s="655"/>
      <c r="AA19" s="655"/>
      <c r="AB19" s="790"/>
      <c r="AC19" s="790"/>
      <c r="AD19" s="790"/>
      <c r="AE19" s="790"/>
      <c r="AF19" s="790"/>
      <c r="AG19" s="790"/>
      <c r="AH19" s="790"/>
      <c r="AI19" s="790"/>
      <c r="AJ19" s="790"/>
      <c r="AK19" s="790"/>
      <c r="AL19" s="790"/>
      <c r="AM19" s="790"/>
    </row>
    <row r="20" spans="1:39" s="33" customFormat="1" ht="10.199999999999999">
      <c r="A20" s="54"/>
      <c r="B20" s="659" t="s">
        <v>361</v>
      </c>
      <c r="C20" s="656">
        <v>1767</v>
      </c>
      <c r="D20" s="657">
        <v>1031</v>
      </c>
      <c r="E20" s="658">
        <v>1307</v>
      </c>
      <c r="F20" s="658">
        <v>1532</v>
      </c>
      <c r="G20" s="729">
        <v>1489</v>
      </c>
      <c r="H20" s="657">
        <v>1579</v>
      </c>
      <c r="I20" s="657">
        <v>1728</v>
      </c>
      <c r="J20" s="657">
        <v>1862</v>
      </c>
      <c r="K20" s="657">
        <v>2325</v>
      </c>
      <c r="L20" s="730">
        <v>2015</v>
      </c>
      <c r="M20" s="808" t="s">
        <v>361</v>
      </c>
      <c r="N20" s="54"/>
      <c r="P20" s="655"/>
      <c r="Q20" s="655"/>
      <c r="R20" s="655"/>
      <c r="S20" s="655"/>
      <c r="T20" s="655"/>
      <c r="U20" s="655"/>
      <c r="V20" s="655"/>
      <c r="W20" s="655"/>
      <c r="X20" s="655"/>
      <c r="Y20" s="655"/>
      <c r="Z20" s="655"/>
      <c r="AA20" s="655"/>
      <c r="AB20" s="790"/>
      <c r="AC20" s="790"/>
      <c r="AD20" s="790"/>
      <c r="AE20" s="790"/>
      <c r="AF20" s="790"/>
      <c r="AG20" s="790"/>
      <c r="AH20" s="790"/>
      <c r="AI20" s="790"/>
      <c r="AJ20" s="790"/>
      <c r="AK20" s="790"/>
      <c r="AL20" s="790"/>
      <c r="AM20" s="790"/>
    </row>
    <row r="21" spans="1:39" s="33" customFormat="1" ht="10.199999999999999">
      <c r="A21" s="54"/>
      <c r="B21" s="660" t="s">
        <v>362</v>
      </c>
      <c r="C21" s="656">
        <v>1906</v>
      </c>
      <c r="D21" s="657">
        <v>1186</v>
      </c>
      <c r="E21" s="658">
        <v>1414</v>
      </c>
      <c r="F21" s="658">
        <v>1644</v>
      </c>
      <c r="G21" s="729">
        <v>1641</v>
      </c>
      <c r="H21" s="657">
        <v>1673</v>
      </c>
      <c r="I21" s="657">
        <v>1792</v>
      </c>
      <c r="J21" s="657">
        <v>1965</v>
      </c>
      <c r="K21" s="657">
        <v>2486</v>
      </c>
      <c r="L21" s="730">
        <v>2100</v>
      </c>
      <c r="M21" s="809" t="s">
        <v>362</v>
      </c>
      <c r="N21" s="54"/>
      <c r="P21" s="655"/>
      <c r="Q21" s="655"/>
      <c r="R21" s="655"/>
      <c r="S21" s="655"/>
      <c r="T21" s="655"/>
      <c r="U21" s="655"/>
      <c r="V21" s="655"/>
      <c r="W21" s="655"/>
      <c r="X21" s="655"/>
      <c r="Y21" s="655"/>
      <c r="Z21" s="655"/>
      <c r="AA21" s="655"/>
      <c r="AB21" s="790"/>
      <c r="AC21" s="790"/>
      <c r="AD21" s="790"/>
      <c r="AE21" s="790"/>
      <c r="AF21" s="790"/>
      <c r="AG21" s="790"/>
      <c r="AH21" s="790"/>
      <c r="AI21" s="790"/>
      <c r="AJ21" s="790"/>
      <c r="AK21" s="790"/>
      <c r="AL21" s="790"/>
      <c r="AM21" s="790"/>
    </row>
    <row r="22" spans="1:39" s="724" customFormat="1" ht="10.199999999999999">
      <c r="A22" s="54"/>
      <c r="B22" s="660" t="s">
        <v>4776</v>
      </c>
      <c r="C22" s="661">
        <v>2066</v>
      </c>
      <c r="D22" s="662">
        <v>1342</v>
      </c>
      <c r="E22" s="663">
        <v>1519</v>
      </c>
      <c r="F22" s="663">
        <v>1759</v>
      </c>
      <c r="G22" s="731">
        <v>1784</v>
      </c>
      <c r="H22" s="662">
        <v>1868</v>
      </c>
      <c r="I22" s="662">
        <v>2009</v>
      </c>
      <c r="J22" s="662">
        <v>2119</v>
      </c>
      <c r="K22" s="662">
        <v>2682</v>
      </c>
      <c r="L22" s="732">
        <v>2373</v>
      </c>
      <c r="M22" s="809" t="s">
        <v>4776</v>
      </c>
      <c r="N22" s="54"/>
      <c r="P22" s="664"/>
      <c r="Q22" s="664"/>
      <c r="R22" s="664"/>
      <c r="S22" s="664"/>
      <c r="T22" s="664"/>
      <c r="U22" s="664"/>
      <c r="V22" s="664"/>
      <c r="W22" s="664"/>
      <c r="X22" s="664"/>
      <c r="Y22" s="664"/>
      <c r="Z22" s="664"/>
      <c r="AA22" s="664"/>
      <c r="AB22" s="723"/>
      <c r="AC22" s="723"/>
      <c r="AD22" s="723"/>
      <c r="AE22" s="723"/>
      <c r="AF22" s="723"/>
      <c r="AG22" s="723"/>
      <c r="AH22" s="723"/>
      <c r="AI22" s="723"/>
      <c r="AJ22" s="723"/>
      <c r="AK22" s="723"/>
      <c r="AL22" s="723"/>
      <c r="AM22" s="723"/>
    </row>
    <row r="23" spans="1:39" s="40" customFormat="1" ht="10.199999999999999">
      <c r="A23" s="58" t="s">
        <v>21</v>
      </c>
      <c r="B23" s="59" t="s">
        <v>37</v>
      </c>
      <c r="C23" s="665">
        <v>1164</v>
      </c>
      <c r="D23" s="666">
        <v>886</v>
      </c>
      <c r="E23" s="667">
        <v>1007</v>
      </c>
      <c r="F23" s="667">
        <v>1167</v>
      </c>
      <c r="G23" s="733">
        <v>1104</v>
      </c>
      <c r="H23" s="666">
        <v>1158</v>
      </c>
      <c r="I23" s="666">
        <v>1192</v>
      </c>
      <c r="J23" s="666">
        <v>1297</v>
      </c>
      <c r="K23" s="666">
        <v>1614</v>
      </c>
      <c r="L23" s="734">
        <v>1744</v>
      </c>
      <c r="M23" s="811" t="s">
        <v>37</v>
      </c>
      <c r="N23" s="58" t="s">
        <v>21</v>
      </c>
      <c r="P23" s="627"/>
      <c r="Q23" s="627"/>
      <c r="R23" s="627"/>
      <c r="S23" s="627"/>
      <c r="T23" s="627"/>
      <c r="U23" s="627"/>
      <c r="V23" s="627"/>
      <c r="W23" s="627"/>
      <c r="X23" s="627"/>
      <c r="Y23" s="627"/>
      <c r="Z23" s="627"/>
      <c r="AA23" s="627"/>
      <c r="AB23" s="790"/>
      <c r="AC23" s="790"/>
      <c r="AD23" s="790"/>
      <c r="AE23" s="790"/>
      <c r="AF23" s="790"/>
      <c r="AG23" s="790"/>
      <c r="AH23" s="790"/>
      <c r="AI23" s="790"/>
      <c r="AJ23" s="790"/>
      <c r="AK23" s="790"/>
      <c r="AL23" s="790"/>
      <c r="AM23" s="790"/>
    </row>
    <row r="24" spans="1:39" s="40" customFormat="1" ht="10.199999999999999">
      <c r="A24" s="46"/>
      <c r="B24" s="48" t="s">
        <v>38</v>
      </c>
      <c r="C24" s="646">
        <v>1233</v>
      </c>
      <c r="D24" s="647">
        <v>993</v>
      </c>
      <c r="E24" s="648">
        <v>1059</v>
      </c>
      <c r="F24" s="648">
        <v>1206</v>
      </c>
      <c r="G24" s="725">
        <v>1145</v>
      </c>
      <c r="H24" s="647">
        <v>1214</v>
      </c>
      <c r="I24" s="647">
        <v>1284</v>
      </c>
      <c r="J24" s="647">
        <v>1377</v>
      </c>
      <c r="K24" s="647">
        <v>1705</v>
      </c>
      <c r="L24" s="726">
        <v>1791</v>
      </c>
      <c r="M24" s="801" t="s">
        <v>38</v>
      </c>
      <c r="N24" s="46"/>
      <c r="P24" s="627"/>
      <c r="Q24" s="627"/>
      <c r="R24" s="627"/>
      <c r="S24" s="627"/>
      <c r="T24" s="627"/>
      <c r="U24" s="627"/>
      <c r="V24" s="627"/>
      <c r="W24" s="627"/>
      <c r="X24" s="627"/>
      <c r="Y24" s="627"/>
      <c r="Z24" s="627"/>
      <c r="AA24" s="627"/>
      <c r="AB24" s="790"/>
      <c r="AC24" s="790"/>
      <c r="AD24" s="790"/>
      <c r="AE24" s="790"/>
      <c r="AF24" s="790"/>
      <c r="AG24" s="790"/>
      <c r="AH24" s="790"/>
      <c r="AI24" s="790"/>
      <c r="AJ24" s="790"/>
      <c r="AK24" s="790"/>
      <c r="AL24" s="790"/>
      <c r="AM24" s="790"/>
    </row>
    <row r="25" spans="1:39" s="40" customFormat="1" ht="10.199999999999999">
      <c r="A25" s="46"/>
      <c r="B25" s="649" t="s">
        <v>361</v>
      </c>
      <c r="C25" s="646">
        <v>1300</v>
      </c>
      <c r="D25" s="647">
        <v>1025</v>
      </c>
      <c r="E25" s="648">
        <v>1121</v>
      </c>
      <c r="F25" s="648">
        <v>1265</v>
      </c>
      <c r="G25" s="725">
        <v>1207</v>
      </c>
      <c r="H25" s="647">
        <v>1279</v>
      </c>
      <c r="I25" s="647">
        <v>1360</v>
      </c>
      <c r="J25" s="647">
        <v>1443</v>
      </c>
      <c r="K25" s="647">
        <v>1767</v>
      </c>
      <c r="L25" s="726">
        <v>1914</v>
      </c>
      <c r="M25" s="802" t="s">
        <v>361</v>
      </c>
      <c r="N25" s="46"/>
      <c r="P25" s="627"/>
      <c r="Q25" s="627"/>
      <c r="R25" s="627"/>
      <c r="S25" s="627"/>
      <c r="T25" s="627"/>
      <c r="U25" s="627"/>
      <c r="V25" s="627"/>
      <c r="W25" s="627"/>
      <c r="X25" s="627"/>
      <c r="Y25" s="627"/>
      <c r="Z25" s="627"/>
      <c r="AA25" s="627"/>
      <c r="AB25" s="790"/>
      <c r="AC25" s="790"/>
      <c r="AD25" s="790"/>
      <c r="AE25" s="790"/>
      <c r="AF25" s="790"/>
      <c r="AG25" s="790"/>
      <c r="AH25" s="790"/>
      <c r="AI25" s="790"/>
      <c r="AJ25" s="790"/>
      <c r="AK25" s="790"/>
      <c r="AL25" s="790"/>
      <c r="AM25" s="790"/>
    </row>
    <row r="26" spans="1:39" s="40" customFormat="1" ht="10.199999999999999">
      <c r="A26" s="46"/>
      <c r="B26" s="650" t="s">
        <v>362</v>
      </c>
      <c r="C26" s="646">
        <v>1389</v>
      </c>
      <c r="D26" s="647">
        <v>1124</v>
      </c>
      <c r="E26" s="648">
        <v>1203</v>
      </c>
      <c r="F26" s="648">
        <v>1370</v>
      </c>
      <c r="G26" s="725">
        <v>1297</v>
      </c>
      <c r="H26" s="647">
        <v>1377</v>
      </c>
      <c r="I26" s="647">
        <v>1465</v>
      </c>
      <c r="J26" s="647">
        <v>1509</v>
      </c>
      <c r="K26" s="647">
        <v>1860</v>
      </c>
      <c r="L26" s="726">
        <v>2055</v>
      </c>
      <c r="M26" s="803" t="s">
        <v>362</v>
      </c>
      <c r="N26" s="46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790"/>
      <c r="AC26" s="790"/>
      <c r="AD26" s="790"/>
      <c r="AE26" s="790"/>
      <c r="AF26" s="790"/>
      <c r="AG26" s="790"/>
      <c r="AH26" s="790"/>
      <c r="AI26" s="790"/>
      <c r="AJ26" s="790"/>
      <c r="AK26" s="790"/>
      <c r="AL26" s="790"/>
      <c r="AM26" s="790"/>
    </row>
    <row r="27" spans="1:39" s="723" customFormat="1" ht="10.199999999999999">
      <c r="A27" s="46"/>
      <c r="B27" s="650" t="s">
        <v>4776</v>
      </c>
      <c r="C27" s="646">
        <v>1495</v>
      </c>
      <c r="D27" s="647">
        <v>1216</v>
      </c>
      <c r="E27" s="648">
        <v>1275</v>
      </c>
      <c r="F27" s="648">
        <v>1444</v>
      </c>
      <c r="G27" s="725">
        <v>1395</v>
      </c>
      <c r="H27" s="647">
        <v>1490</v>
      </c>
      <c r="I27" s="647">
        <v>1598</v>
      </c>
      <c r="J27" s="647">
        <v>1640</v>
      </c>
      <c r="K27" s="647">
        <v>2035</v>
      </c>
      <c r="L27" s="726">
        <v>2198</v>
      </c>
      <c r="M27" s="803" t="s">
        <v>4776</v>
      </c>
      <c r="N27" s="46"/>
      <c r="P27" s="651"/>
      <c r="Q27" s="651"/>
      <c r="R27" s="651"/>
      <c r="S27" s="651"/>
      <c r="T27" s="651"/>
      <c r="U27" s="651"/>
      <c r="V27" s="651"/>
      <c r="W27" s="651"/>
      <c r="X27" s="651"/>
      <c r="Y27" s="651"/>
      <c r="Z27" s="651"/>
      <c r="AA27" s="651"/>
    </row>
    <row r="28" spans="1:39" s="33" customFormat="1" ht="10.199999999999999">
      <c r="A28" s="51" t="s">
        <v>22</v>
      </c>
      <c r="B28" s="52" t="s">
        <v>37</v>
      </c>
      <c r="C28" s="652">
        <v>1197</v>
      </c>
      <c r="D28" s="653">
        <v>945</v>
      </c>
      <c r="E28" s="654">
        <v>1046</v>
      </c>
      <c r="F28" s="654">
        <v>1232</v>
      </c>
      <c r="G28" s="727">
        <v>1129</v>
      </c>
      <c r="H28" s="653">
        <v>1216</v>
      </c>
      <c r="I28" s="653">
        <v>1277</v>
      </c>
      <c r="J28" s="653">
        <v>1452</v>
      </c>
      <c r="K28" s="653">
        <v>1650</v>
      </c>
      <c r="L28" s="728">
        <v>1796</v>
      </c>
      <c r="M28" s="805" t="s">
        <v>37</v>
      </c>
      <c r="N28" s="51" t="s">
        <v>22</v>
      </c>
      <c r="P28" s="655"/>
      <c r="Q28" s="655"/>
      <c r="R28" s="655"/>
      <c r="S28" s="655"/>
      <c r="T28" s="655"/>
      <c r="U28" s="655"/>
      <c r="V28" s="655"/>
      <c r="W28" s="655"/>
      <c r="X28" s="655"/>
      <c r="Y28" s="655"/>
      <c r="Z28" s="655"/>
      <c r="AA28" s="655"/>
      <c r="AB28" s="790"/>
      <c r="AC28" s="790"/>
      <c r="AD28" s="790"/>
      <c r="AE28" s="790"/>
      <c r="AF28" s="790"/>
      <c r="AG28" s="790"/>
      <c r="AH28" s="790"/>
      <c r="AI28" s="790"/>
      <c r="AJ28" s="790"/>
      <c r="AK28" s="790"/>
      <c r="AL28" s="790"/>
      <c r="AM28" s="790"/>
    </row>
    <row r="29" spans="1:39" s="33" customFormat="1" ht="10.199999999999999">
      <c r="A29" s="54"/>
      <c r="B29" s="55" t="s">
        <v>38</v>
      </c>
      <c r="C29" s="656">
        <v>1278</v>
      </c>
      <c r="D29" s="657">
        <v>1122</v>
      </c>
      <c r="E29" s="658">
        <v>1115</v>
      </c>
      <c r="F29" s="658">
        <v>1284</v>
      </c>
      <c r="G29" s="729">
        <v>1177</v>
      </c>
      <c r="H29" s="657">
        <v>1293</v>
      </c>
      <c r="I29" s="657">
        <v>1362</v>
      </c>
      <c r="J29" s="657">
        <v>1475</v>
      </c>
      <c r="K29" s="657">
        <v>1759</v>
      </c>
      <c r="L29" s="730">
        <v>1922</v>
      </c>
      <c r="M29" s="807" t="s">
        <v>38</v>
      </c>
      <c r="N29" s="54"/>
      <c r="P29" s="655"/>
      <c r="Q29" s="655"/>
      <c r="R29" s="655"/>
      <c r="S29" s="655"/>
      <c r="T29" s="655"/>
      <c r="U29" s="655"/>
      <c r="V29" s="655"/>
      <c r="W29" s="655"/>
      <c r="X29" s="655"/>
      <c r="Y29" s="655"/>
      <c r="Z29" s="655"/>
      <c r="AA29" s="655"/>
      <c r="AB29" s="790"/>
      <c r="AC29" s="790"/>
      <c r="AD29" s="790"/>
      <c r="AE29" s="790"/>
      <c r="AF29" s="790"/>
      <c r="AG29" s="790"/>
      <c r="AH29" s="790"/>
      <c r="AI29" s="790"/>
      <c r="AJ29" s="790"/>
      <c r="AK29" s="790"/>
      <c r="AL29" s="790"/>
      <c r="AM29" s="790"/>
    </row>
    <row r="30" spans="1:39" s="33" customFormat="1" ht="10.199999999999999">
      <c r="A30" s="54"/>
      <c r="B30" s="659" t="s">
        <v>361</v>
      </c>
      <c r="C30" s="656">
        <v>1328</v>
      </c>
      <c r="D30" s="657">
        <v>1086</v>
      </c>
      <c r="E30" s="658">
        <v>1149</v>
      </c>
      <c r="F30" s="658">
        <v>1333</v>
      </c>
      <c r="G30" s="729">
        <v>1237</v>
      </c>
      <c r="H30" s="657">
        <v>1330</v>
      </c>
      <c r="I30" s="657">
        <v>1327</v>
      </c>
      <c r="J30" s="657">
        <v>1526</v>
      </c>
      <c r="K30" s="657">
        <v>1795</v>
      </c>
      <c r="L30" s="730">
        <v>2032</v>
      </c>
      <c r="M30" s="808" t="s">
        <v>361</v>
      </c>
      <c r="N30" s="54"/>
      <c r="P30" s="655"/>
      <c r="Q30" s="655"/>
      <c r="R30" s="655"/>
      <c r="S30" s="655"/>
      <c r="T30" s="655"/>
      <c r="U30" s="655"/>
      <c r="V30" s="655"/>
      <c r="W30" s="655"/>
      <c r="X30" s="655"/>
      <c r="Y30" s="655"/>
      <c r="Z30" s="655"/>
      <c r="AA30" s="655"/>
      <c r="AB30" s="790"/>
      <c r="AC30" s="790"/>
      <c r="AD30" s="790"/>
      <c r="AE30" s="790"/>
      <c r="AF30" s="790"/>
      <c r="AG30" s="790"/>
      <c r="AH30" s="790"/>
      <c r="AI30" s="790"/>
      <c r="AJ30" s="790"/>
      <c r="AK30" s="790"/>
      <c r="AL30" s="790"/>
      <c r="AM30" s="790"/>
    </row>
    <row r="31" spans="1:39" s="33" customFormat="1" ht="10.199999999999999">
      <c r="A31" s="54"/>
      <c r="B31" s="660" t="s">
        <v>362</v>
      </c>
      <c r="C31" s="656">
        <v>1421</v>
      </c>
      <c r="D31" s="657">
        <v>1230</v>
      </c>
      <c r="E31" s="658">
        <v>1232</v>
      </c>
      <c r="F31" s="658">
        <v>1432</v>
      </c>
      <c r="G31" s="729">
        <v>1312</v>
      </c>
      <c r="H31" s="657">
        <v>1427</v>
      </c>
      <c r="I31" s="657">
        <v>1375</v>
      </c>
      <c r="J31" s="657">
        <v>1641</v>
      </c>
      <c r="K31" s="657">
        <v>1908</v>
      </c>
      <c r="L31" s="730">
        <v>2127</v>
      </c>
      <c r="M31" s="809" t="s">
        <v>362</v>
      </c>
      <c r="N31" s="54"/>
      <c r="P31" s="655"/>
      <c r="Q31" s="655"/>
      <c r="R31" s="655"/>
      <c r="S31" s="655"/>
      <c r="T31" s="655"/>
      <c r="U31" s="655"/>
      <c r="V31" s="655"/>
      <c r="W31" s="655"/>
      <c r="X31" s="655"/>
      <c r="Y31" s="655"/>
      <c r="Z31" s="655"/>
      <c r="AA31" s="655"/>
      <c r="AB31" s="790"/>
      <c r="AC31" s="790"/>
      <c r="AD31" s="790"/>
      <c r="AE31" s="790"/>
      <c r="AF31" s="790"/>
      <c r="AG31" s="790"/>
      <c r="AH31" s="790"/>
      <c r="AI31" s="790"/>
      <c r="AJ31" s="790"/>
      <c r="AK31" s="790"/>
      <c r="AL31" s="790"/>
      <c r="AM31" s="790"/>
    </row>
    <row r="32" spans="1:39" s="724" customFormat="1" ht="10.199999999999999">
      <c r="A32" s="54"/>
      <c r="B32" s="660" t="s">
        <v>4776</v>
      </c>
      <c r="C32" s="661">
        <v>1512</v>
      </c>
      <c r="D32" s="662">
        <v>1274</v>
      </c>
      <c r="E32" s="663">
        <v>1293</v>
      </c>
      <c r="F32" s="663">
        <v>1517</v>
      </c>
      <c r="G32" s="731">
        <v>1426</v>
      </c>
      <c r="H32" s="662">
        <v>1526</v>
      </c>
      <c r="I32" s="662">
        <v>1476</v>
      </c>
      <c r="J32" s="662">
        <v>1749</v>
      </c>
      <c r="K32" s="662">
        <v>2079</v>
      </c>
      <c r="L32" s="732">
        <v>2264</v>
      </c>
      <c r="M32" s="809" t="s">
        <v>4776</v>
      </c>
      <c r="N32" s="54"/>
      <c r="P32" s="664"/>
      <c r="Q32" s="664"/>
      <c r="R32" s="664"/>
      <c r="S32" s="664"/>
      <c r="T32" s="664"/>
      <c r="U32" s="664"/>
      <c r="V32" s="664"/>
      <c r="W32" s="664"/>
      <c r="X32" s="664"/>
      <c r="Y32" s="664"/>
      <c r="Z32" s="664"/>
      <c r="AA32" s="664"/>
      <c r="AB32" s="723"/>
      <c r="AC32" s="723"/>
      <c r="AD32" s="723"/>
      <c r="AE32" s="723"/>
      <c r="AF32" s="723"/>
      <c r="AG32" s="723"/>
      <c r="AH32" s="723"/>
      <c r="AI32" s="723"/>
      <c r="AJ32" s="723"/>
      <c r="AK32" s="723"/>
      <c r="AL32" s="723"/>
      <c r="AM32" s="723"/>
    </row>
    <row r="33" spans="1:39" s="33" customFormat="1" ht="10.199999999999999">
      <c r="A33" s="51" t="s">
        <v>23</v>
      </c>
      <c r="B33" s="52" t="s">
        <v>37</v>
      </c>
      <c r="C33" s="652">
        <v>1180</v>
      </c>
      <c r="D33" s="653">
        <v>890</v>
      </c>
      <c r="E33" s="654">
        <v>1031</v>
      </c>
      <c r="F33" s="654">
        <v>1158</v>
      </c>
      <c r="G33" s="727">
        <v>1107</v>
      </c>
      <c r="H33" s="653">
        <v>1155</v>
      </c>
      <c r="I33" s="653">
        <v>1141</v>
      </c>
      <c r="J33" s="653">
        <v>1268</v>
      </c>
      <c r="K33" s="653">
        <v>1615</v>
      </c>
      <c r="L33" s="728">
        <v>1960</v>
      </c>
      <c r="M33" s="805" t="s">
        <v>37</v>
      </c>
      <c r="N33" s="51" t="s">
        <v>23</v>
      </c>
      <c r="P33" s="655"/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  <c r="AB33" s="790"/>
      <c r="AC33" s="790"/>
      <c r="AD33" s="790"/>
      <c r="AE33" s="790"/>
      <c r="AF33" s="790"/>
      <c r="AG33" s="790"/>
      <c r="AH33" s="790"/>
      <c r="AI33" s="790"/>
      <c r="AJ33" s="790"/>
      <c r="AK33" s="790"/>
      <c r="AL33" s="790"/>
      <c r="AM33" s="790"/>
    </row>
    <row r="34" spans="1:39" s="33" customFormat="1" ht="10.199999999999999">
      <c r="A34" s="54"/>
      <c r="B34" s="55" t="s">
        <v>38</v>
      </c>
      <c r="C34" s="656">
        <v>1240</v>
      </c>
      <c r="D34" s="657">
        <v>932</v>
      </c>
      <c r="E34" s="658">
        <v>1080</v>
      </c>
      <c r="F34" s="658">
        <v>1184</v>
      </c>
      <c r="G34" s="729">
        <v>1155</v>
      </c>
      <c r="H34" s="657">
        <v>1187</v>
      </c>
      <c r="I34" s="657">
        <v>1249</v>
      </c>
      <c r="J34" s="657">
        <v>1387</v>
      </c>
      <c r="K34" s="657">
        <v>1702</v>
      </c>
      <c r="L34" s="730">
        <v>1760</v>
      </c>
      <c r="M34" s="807" t="s">
        <v>38</v>
      </c>
      <c r="N34" s="54"/>
      <c r="P34" s="655"/>
      <c r="Q34" s="655"/>
      <c r="R34" s="655"/>
      <c r="S34" s="655"/>
      <c r="T34" s="655"/>
      <c r="U34" s="655"/>
      <c r="V34" s="655"/>
      <c r="W34" s="655"/>
      <c r="X34" s="655"/>
      <c r="Y34" s="655"/>
      <c r="Z34" s="655"/>
      <c r="AA34" s="655"/>
      <c r="AB34" s="790"/>
      <c r="AC34" s="790"/>
      <c r="AD34" s="790"/>
      <c r="AE34" s="790"/>
      <c r="AF34" s="790"/>
      <c r="AG34" s="790"/>
      <c r="AH34" s="790"/>
      <c r="AI34" s="790"/>
      <c r="AJ34" s="790"/>
      <c r="AK34" s="790"/>
      <c r="AL34" s="790"/>
      <c r="AM34" s="790"/>
    </row>
    <row r="35" spans="1:39" s="33" customFormat="1" ht="10.199999999999999">
      <c r="A35" s="54"/>
      <c r="B35" s="659" t="s">
        <v>361</v>
      </c>
      <c r="C35" s="656">
        <v>1317</v>
      </c>
      <c r="D35" s="657">
        <v>991</v>
      </c>
      <c r="E35" s="658">
        <v>1146</v>
      </c>
      <c r="F35" s="658">
        <v>1250</v>
      </c>
      <c r="G35" s="729">
        <v>1215</v>
      </c>
      <c r="H35" s="657">
        <v>1266</v>
      </c>
      <c r="I35" s="657">
        <v>1386</v>
      </c>
      <c r="J35" s="657">
        <v>1452</v>
      </c>
      <c r="K35" s="657">
        <v>1786</v>
      </c>
      <c r="L35" s="730">
        <v>2095</v>
      </c>
      <c r="M35" s="808" t="s">
        <v>361</v>
      </c>
      <c r="N35" s="54"/>
      <c r="P35" s="655"/>
      <c r="Q35" s="655"/>
      <c r="R35" s="655"/>
      <c r="S35" s="655"/>
      <c r="T35" s="655"/>
      <c r="U35" s="655"/>
      <c r="V35" s="655"/>
      <c r="W35" s="655"/>
      <c r="X35" s="655"/>
      <c r="Y35" s="655"/>
      <c r="Z35" s="655"/>
      <c r="AA35" s="655"/>
      <c r="AB35" s="790"/>
      <c r="AC35" s="790"/>
      <c r="AD35" s="790"/>
      <c r="AE35" s="790"/>
      <c r="AF35" s="790"/>
      <c r="AG35" s="790"/>
      <c r="AH35" s="790"/>
      <c r="AI35" s="790"/>
      <c r="AJ35" s="790"/>
      <c r="AK35" s="790"/>
      <c r="AL35" s="790"/>
      <c r="AM35" s="790"/>
    </row>
    <row r="36" spans="1:39" s="33" customFormat="1" ht="10.199999999999999">
      <c r="A36" s="54"/>
      <c r="B36" s="660" t="s">
        <v>362</v>
      </c>
      <c r="C36" s="656">
        <v>1393</v>
      </c>
      <c r="D36" s="657">
        <v>1063</v>
      </c>
      <c r="E36" s="658">
        <v>1223</v>
      </c>
      <c r="F36" s="658">
        <v>1348</v>
      </c>
      <c r="G36" s="729">
        <v>1308</v>
      </c>
      <c r="H36" s="657">
        <v>1372</v>
      </c>
      <c r="I36" s="657">
        <v>1515</v>
      </c>
      <c r="J36" s="657">
        <v>1490</v>
      </c>
      <c r="K36" s="657">
        <v>1847</v>
      </c>
      <c r="L36" s="730">
        <v>2252</v>
      </c>
      <c r="M36" s="809" t="s">
        <v>362</v>
      </c>
      <c r="N36" s="54"/>
      <c r="P36" s="655"/>
      <c r="Q36" s="655"/>
      <c r="R36" s="655"/>
      <c r="S36" s="655"/>
      <c r="T36" s="655"/>
      <c r="U36" s="655"/>
      <c r="V36" s="655"/>
      <c r="W36" s="655"/>
      <c r="X36" s="655"/>
      <c r="Y36" s="655"/>
      <c r="Z36" s="655"/>
      <c r="AA36" s="655"/>
      <c r="AB36" s="790"/>
      <c r="AC36" s="790"/>
      <c r="AD36" s="790"/>
      <c r="AE36" s="790"/>
      <c r="AF36" s="790"/>
      <c r="AG36" s="790"/>
      <c r="AH36" s="790"/>
      <c r="AI36" s="790"/>
      <c r="AJ36" s="790"/>
      <c r="AK36" s="790"/>
      <c r="AL36" s="790"/>
      <c r="AM36" s="790"/>
    </row>
    <row r="37" spans="1:39" s="724" customFormat="1" ht="10.199999999999999">
      <c r="A37" s="54"/>
      <c r="B37" s="660" t="s">
        <v>4776</v>
      </c>
      <c r="C37" s="661">
        <v>1509</v>
      </c>
      <c r="D37" s="662">
        <v>1206</v>
      </c>
      <c r="E37" s="663">
        <v>1313</v>
      </c>
      <c r="F37" s="663">
        <v>1441</v>
      </c>
      <c r="G37" s="731">
        <v>1397</v>
      </c>
      <c r="H37" s="662">
        <v>1492</v>
      </c>
      <c r="I37" s="662">
        <v>1655</v>
      </c>
      <c r="J37" s="662">
        <v>1612</v>
      </c>
      <c r="K37" s="662">
        <v>2022</v>
      </c>
      <c r="L37" s="732">
        <v>2524</v>
      </c>
      <c r="M37" s="809" t="s">
        <v>4776</v>
      </c>
      <c r="N37" s="54"/>
      <c r="P37" s="664"/>
      <c r="Q37" s="664"/>
      <c r="R37" s="664"/>
      <c r="S37" s="664"/>
      <c r="T37" s="664"/>
      <c r="U37" s="664"/>
      <c r="V37" s="664"/>
      <c r="W37" s="664"/>
      <c r="X37" s="664"/>
      <c r="Y37" s="664"/>
      <c r="Z37" s="664"/>
      <c r="AA37" s="664"/>
      <c r="AB37" s="723"/>
      <c r="AC37" s="723"/>
      <c r="AD37" s="723"/>
      <c r="AE37" s="723"/>
      <c r="AF37" s="723"/>
      <c r="AG37" s="723"/>
      <c r="AH37" s="723"/>
      <c r="AI37" s="723"/>
      <c r="AJ37" s="723"/>
      <c r="AK37" s="723"/>
      <c r="AL37" s="723"/>
      <c r="AM37" s="723"/>
    </row>
    <row r="38" spans="1:39" s="33" customFormat="1" ht="10.199999999999999">
      <c r="A38" s="51" t="s">
        <v>24</v>
      </c>
      <c r="B38" s="52" t="s">
        <v>37</v>
      </c>
      <c r="C38" s="652">
        <v>1122</v>
      </c>
      <c r="D38" s="653">
        <v>817</v>
      </c>
      <c r="E38" s="654">
        <v>952</v>
      </c>
      <c r="F38" s="654">
        <v>1119</v>
      </c>
      <c r="G38" s="727">
        <v>1081</v>
      </c>
      <c r="H38" s="653">
        <v>1117</v>
      </c>
      <c r="I38" s="653">
        <v>1183</v>
      </c>
      <c r="J38" s="653">
        <v>1234</v>
      </c>
      <c r="K38" s="653">
        <v>1585</v>
      </c>
      <c r="L38" s="728">
        <v>1622</v>
      </c>
      <c r="M38" s="805" t="s">
        <v>37</v>
      </c>
      <c r="N38" s="51" t="s">
        <v>24</v>
      </c>
      <c r="P38" s="655"/>
      <c r="Q38" s="655"/>
      <c r="R38" s="655"/>
      <c r="S38" s="655"/>
      <c r="T38" s="655"/>
      <c r="U38" s="655"/>
      <c r="V38" s="655"/>
      <c r="W38" s="655"/>
      <c r="X38" s="655"/>
      <c r="Y38" s="655"/>
      <c r="Z38" s="655"/>
      <c r="AA38" s="655"/>
      <c r="AB38" s="790"/>
      <c r="AC38" s="790"/>
      <c r="AD38" s="790"/>
      <c r="AE38" s="790"/>
      <c r="AF38" s="790"/>
      <c r="AG38" s="790"/>
      <c r="AH38" s="790"/>
      <c r="AI38" s="790"/>
      <c r="AJ38" s="790"/>
      <c r="AK38" s="790"/>
      <c r="AL38" s="790"/>
      <c r="AM38" s="790"/>
    </row>
    <row r="39" spans="1:39" s="33" customFormat="1" ht="10.199999999999999">
      <c r="A39" s="54"/>
      <c r="B39" s="55" t="s">
        <v>38</v>
      </c>
      <c r="C39" s="656">
        <v>1191</v>
      </c>
      <c r="D39" s="657">
        <v>887</v>
      </c>
      <c r="E39" s="658">
        <v>994</v>
      </c>
      <c r="F39" s="658">
        <v>1166</v>
      </c>
      <c r="G39" s="729">
        <v>1108</v>
      </c>
      <c r="H39" s="657">
        <v>1186</v>
      </c>
      <c r="I39" s="657">
        <v>1263</v>
      </c>
      <c r="J39" s="657">
        <v>1307</v>
      </c>
      <c r="K39" s="657">
        <v>1668</v>
      </c>
      <c r="L39" s="730">
        <v>1727</v>
      </c>
      <c r="M39" s="807" t="s">
        <v>38</v>
      </c>
      <c r="N39" s="54"/>
      <c r="P39" s="655"/>
      <c r="Q39" s="655"/>
      <c r="R39" s="655"/>
      <c r="S39" s="655"/>
      <c r="T39" s="655"/>
      <c r="U39" s="655"/>
      <c r="V39" s="655"/>
      <c r="W39" s="655"/>
      <c r="X39" s="655"/>
      <c r="Y39" s="655"/>
      <c r="Z39" s="655"/>
      <c r="AA39" s="655"/>
      <c r="AB39" s="790"/>
      <c r="AC39" s="790"/>
      <c r="AD39" s="790"/>
      <c r="AE39" s="790"/>
      <c r="AF39" s="790"/>
      <c r="AG39" s="790"/>
      <c r="AH39" s="790"/>
      <c r="AI39" s="790"/>
      <c r="AJ39" s="790"/>
      <c r="AK39" s="790"/>
      <c r="AL39" s="790"/>
      <c r="AM39" s="790"/>
    </row>
    <row r="40" spans="1:39" s="33" customFormat="1" ht="10.199999999999999">
      <c r="A40" s="54"/>
      <c r="B40" s="659" t="s">
        <v>361</v>
      </c>
      <c r="C40" s="656">
        <v>1262</v>
      </c>
      <c r="D40" s="657">
        <v>982</v>
      </c>
      <c r="E40" s="658">
        <v>1072</v>
      </c>
      <c r="F40" s="658">
        <v>1231</v>
      </c>
      <c r="G40" s="729">
        <v>1172</v>
      </c>
      <c r="H40" s="657">
        <v>1256</v>
      </c>
      <c r="I40" s="657">
        <v>1360</v>
      </c>
      <c r="J40" s="657">
        <v>1389</v>
      </c>
      <c r="K40" s="657">
        <v>1726</v>
      </c>
      <c r="L40" s="730">
        <v>1785</v>
      </c>
      <c r="M40" s="808" t="s">
        <v>361</v>
      </c>
      <c r="N40" s="54"/>
      <c r="P40" s="655"/>
      <c r="Q40" s="655"/>
      <c r="R40" s="655"/>
      <c r="S40" s="655"/>
      <c r="T40" s="655"/>
      <c r="U40" s="655"/>
      <c r="V40" s="655"/>
      <c r="W40" s="655"/>
      <c r="X40" s="655"/>
      <c r="Y40" s="655"/>
      <c r="Z40" s="655"/>
      <c r="AA40" s="655"/>
      <c r="AB40" s="790"/>
      <c r="AC40" s="790"/>
      <c r="AD40" s="790"/>
      <c r="AE40" s="790"/>
      <c r="AF40" s="790"/>
      <c r="AG40" s="790"/>
      <c r="AH40" s="790"/>
      <c r="AI40" s="790"/>
      <c r="AJ40" s="790"/>
      <c r="AK40" s="790"/>
      <c r="AL40" s="790"/>
      <c r="AM40" s="790"/>
    </row>
    <row r="41" spans="1:39" s="33" customFormat="1" ht="10.199999999999999">
      <c r="A41" s="54"/>
      <c r="B41" s="660" t="s">
        <v>362</v>
      </c>
      <c r="C41" s="656">
        <v>1359</v>
      </c>
      <c r="D41" s="657">
        <v>1053</v>
      </c>
      <c r="E41" s="658">
        <v>1156</v>
      </c>
      <c r="F41" s="658">
        <v>1347</v>
      </c>
      <c r="G41" s="729">
        <v>1273</v>
      </c>
      <c r="H41" s="657">
        <v>1347</v>
      </c>
      <c r="I41" s="657">
        <v>1486</v>
      </c>
      <c r="J41" s="657">
        <v>1462</v>
      </c>
      <c r="K41" s="657">
        <v>1836</v>
      </c>
      <c r="L41" s="730">
        <v>1915</v>
      </c>
      <c r="M41" s="809" t="s">
        <v>362</v>
      </c>
      <c r="N41" s="54"/>
      <c r="P41" s="655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  <c r="AB41" s="790"/>
      <c r="AC41" s="790"/>
      <c r="AD41" s="790"/>
      <c r="AE41" s="790"/>
      <c r="AF41" s="790"/>
      <c r="AG41" s="790"/>
      <c r="AH41" s="790"/>
      <c r="AI41" s="790"/>
      <c r="AJ41" s="790"/>
      <c r="AK41" s="790"/>
      <c r="AL41" s="790"/>
      <c r="AM41" s="790"/>
    </row>
    <row r="42" spans="1:39" s="724" customFormat="1" ht="10.199999999999999">
      <c r="A42" s="54"/>
      <c r="B42" s="660" t="s">
        <v>4776</v>
      </c>
      <c r="C42" s="656">
        <v>1469</v>
      </c>
      <c r="D42" s="657">
        <v>1155</v>
      </c>
      <c r="E42" s="658">
        <v>1219</v>
      </c>
      <c r="F42" s="658">
        <v>1389</v>
      </c>
      <c r="G42" s="729">
        <v>1367</v>
      </c>
      <c r="H42" s="657">
        <v>1462</v>
      </c>
      <c r="I42" s="657">
        <v>1671</v>
      </c>
      <c r="J42" s="657">
        <v>1605</v>
      </c>
      <c r="K42" s="657">
        <v>2014</v>
      </c>
      <c r="L42" s="730">
        <v>2033</v>
      </c>
      <c r="M42" s="809" t="s">
        <v>4776</v>
      </c>
      <c r="N42" s="54"/>
      <c r="P42" s="664"/>
      <c r="Q42" s="664"/>
      <c r="R42" s="664"/>
      <c r="S42" s="664"/>
      <c r="T42" s="664"/>
      <c r="U42" s="664"/>
      <c r="V42" s="664"/>
      <c r="W42" s="664"/>
      <c r="X42" s="664"/>
      <c r="Y42" s="664"/>
      <c r="Z42" s="664"/>
      <c r="AA42" s="664"/>
      <c r="AB42" s="723"/>
      <c r="AC42" s="723"/>
      <c r="AD42" s="723"/>
      <c r="AE42" s="723"/>
      <c r="AF42" s="723"/>
      <c r="AG42" s="723"/>
      <c r="AH42" s="723"/>
      <c r="AI42" s="723"/>
      <c r="AJ42" s="723"/>
      <c r="AK42" s="723"/>
      <c r="AL42" s="723"/>
      <c r="AM42" s="723"/>
    </row>
    <row r="43" spans="1:39" s="40" customFormat="1" ht="10.199999999999999">
      <c r="A43" s="58" t="s">
        <v>25</v>
      </c>
      <c r="B43" s="59" t="s">
        <v>37</v>
      </c>
      <c r="C43" s="665">
        <v>1145</v>
      </c>
      <c r="D43" s="666">
        <v>799</v>
      </c>
      <c r="E43" s="667">
        <v>960</v>
      </c>
      <c r="F43" s="667">
        <v>1123</v>
      </c>
      <c r="G43" s="733">
        <v>1041</v>
      </c>
      <c r="H43" s="666">
        <v>1114</v>
      </c>
      <c r="I43" s="666">
        <v>1210</v>
      </c>
      <c r="J43" s="666">
        <v>1224</v>
      </c>
      <c r="K43" s="666">
        <v>1548</v>
      </c>
      <c r="L43" s="734">
        <v>1697</v>
      </c>
      <c r="M43" s="811" t="s">
        <v>37</v>
      </c>
      <c r="N43" s="58" t="s">
        <v>25</v>
      </c>
      <c r="P43" s="627"/>
      <c r="Q43" s="627"/>
      <c r="R43" s="627"/>
      <c r="S43" s="627"/>
      <c r="T43" s="627"/>
      <c r="U43" s="627"/>
      <c r="V43" s="627"/>
      <c r="W43" s="627"/>
      <c r="X43" s="627"/>
      <c r="Y43" s="627"/>
      <c r="Z43" s="627"/>
      <c r="AA43" s="627"/>
      <c r="AB43" s="790"/>
      <c r="AC43" s="790"/>
      <c r="AD43" s="790"/>
      <c r="AE43" s="790"/>
      <c r="AF43" s="790"/>
      <c r="AG43" s="790"/>
      <c r="AH43" s="790"/>
      <c r="AI43" s="790"/>
      <c r="AJ43" s="790"/>
      <c r="AK43" s="790"/>
      <c r="AL43" s="790"/>
      <c r="AM43" s="790"/>
    </row>
    <row r="44" spans="1:39" s="33" customFormat="1" ht="10.199999999999999">
      <c r="A44" s="62"/>
      <c r="B44" s="48" t="s">
        <v>38</v>
      </c>
      <c r="C44" s="646">
        <v>1212</v>
      </c>
      <c r="D44" s="647">
        <v>883</v>
      </c>
      <c r="E44" s="648">
        <v>1005</v>
      </c>
      <c r="F44" s="648">
        <v>1182</v>
      </c>
      <c r="G44" s="725">
        <v>1076</v>
      </c>
      <c r="H44" s="647">
        <v>1171</v>
      </c>
      <c r="I44" s="647">
        <v>1318</v>
      </c>
      <c r="J44" s="647">
        <v>1344</v>
      </c>
      <c r="K44" s="647">
        <v>1641</v>
      </c>
      <c r="L44" s="726">
        <v>1804</v>
      </c>
      <c r="M44" s="801" t="s">
        <v>38</v>
      </c>
      <c r="N44" s="62"/>
      <c r="P44" s="627"/>
      <c r="Q44" s="627"/>
      <c r="R44" s="627"/>
      <c r="S44" s="627"/>
      <c r="T44" s="627"/>
      <c r="U44" s="627"/>
      <c r="V44" s="627"/>
      <c r="W44" s="627"/>
      <c r="X44" s="627"/>
      <c r="Y44" s="627"/>
      <c r="Z44" s="627"/>
      <c r="AA44" s="627"/>
      <c r="AB44" s="790"/>
      <c r="AC44" s="790"/>
      <c r="AD44" s="790"/>
      <c r="AE44" s="790"/>
      <c r="AF44" s="790"/>
      <c r="AG44" s="790"/>
      <c r="AH44" s="790"/>
      <c r="AI44" s="790"/>
      <c r="AJ44" s="790"/>
      <c r="AK44" s="790"/>
      <c r="AL44" s="790"/>
      <c r="AM44" s="790"/>
    </row>
    <row r="45" spans="1:39" s="40" customFormat="1" ht="10.199999999999999">
      <c r="A45" s="46"/>
      <c r="B45" s="649" t="s">
        <v>361</v>
      </c>
      <c r="C45" s="646">
        <v>1282</v>
      </c>
      <c r="D45" s="647">
        <v>918</v>
      </c>
      <c r="E45" s="648">
        <v>1075</v>
      </c>
      <c r="F45" s="648">
        <v>1244</v>
      </c>
      <c r="G45" s="725">
        <v>1157</v>
      </c>
      <c r="H45" s="647">
        <v>1243</v>
      </c>
      <c r="I45" s="647">
        <v>1433</v>
      </c>
      <c r="J45" s="647">
        <v>1422</v>
      </c>
      <c r="K45" s="647">
        <v>1706</v>
      </c>
      <c r="L45" s="726">
        <v>1863</v>
      </c>
      <c r="M45" s="802" t="s">
        <v>361</v>
      </c>
      <c r="N45" s="46"/>
      <c r="P45" s="627"/>
      <c r="Q45" s="627"/>
      <c r="R45" s="627"/>
      <c r="S45" s="627"/>
      <c r="T45" s="627"/>
      <c r="U45" s="627"/>
      <c r="V45" s="627"/>
      <c r="W45" s="627"/>
      <c r="X45" s="627"/>
      <c r="Y45" s="627"/>
      <c r="Z45" s="627"/>
      <c r="AA45" s="627"/>
      <c r="AB45" s="790"/>
      <c r="AC45" s="790"/>
      <c r="AD45" s="790"/>
      <c r="AE45" s="790"/>
      <c r="AF45" s="790"/>
      <c r="AG45" s="790"/>
      <c r="AH45" s="790"/>
      <c r="AI45" s="790"/>
      <c r="AJ45" s="790"/>
      <c r="AK45" s="790"/>
      <c r="AL45" s="790"/>
      <c r="AM45" s="790"/>
    </row>
    <row r="46" spans="1:39" s="40" customFormat="1" ht="10.199999999999999">
      <c r="A46" s="46"/>
      <c r="B46" s="650" t="s">
        <v>362</v>
      </c>
      <c r="C46" s="646">
        <v>1373</v>
      </c>
      <c r="D46" s="647">
        <v>1021</v>
      </c>
      <c r="E46" s="648">
        <v>1166</v>
      </c>
      <c r="F46" s="648">
        <v>1337</v>
      </c>
      <c r="G46" s="725">
        <v>1240</v>
      </c>
      <c r="H46" s="647">
        <v>1339</v>
      </c>
      <c r="I46" s="647">
        <v>1547</v>
      </c>
      <c r="J46" s="647">
        <v>1499</v>
      </c>
      <c r="K46" s="647">
        <v>1800</v>
      </c>
      <c r="L46" s="726">
        <v>1936</v>
      </c>
      <c r="M46" s="803" t="s">
        <v>362</v>
      </c>
      <c r="N46" s="46"/>
      <c r="P46" s="627"/>
      <c r="Q46" s="627"/>
      <c r="R46" s="627"/>
      <c r="S46" s="627"/>
      <c r="T46" s="627"/>
      <c r="U46" s="627"/>
      <c r="V46" s="627"/>
      <c r="W46" s="627"/>
      <c r="X46" s="627"/>
      <c r="Y46" s="627"/>
      <c r="Z46" s="627"/>
      <c r="AA46" s="627"/>
      <c r="AB46" s="790"/>
      <c r="AC46" s="790"/>
      <c r="AD46" s="790"/>
      <c r="AE46" s="790"/>
      <c r="AF46" s="790"/>
      <c r="AG46" s="790"/>
      <c r="AH46" s="790"/>
      <c r="AI46" s="790"/>
      <c r="AJ46" s="790"/>
      <c r="AK46" s="790"/>
      <c r="AL46" s="790"/>
      <c r="AM46" s="790"/>
    </row>
    <row r="47" spans="1:39" s="723" customFormat="1" ht="10.199999999999999">
      <c r="A47" s="46"/>
      <c r="B47" s="650" t="s">
        <v>4776</v>
      </c>
      <c r="C47" s="646">
        <v>1492</v>
      </c>
      <c r="D47" s="647">
        <v>1076</v>
      </c>
      <c r="E47" s="648">
        <v>1260</v>
      </c>
      <c r="F47" s="648">
        <v>1432</v>
      </c>
      <c r="G47" s="725">
        <v>1335</v>
      </c>
      <c r="H47" s="647">
        <v>1461</v>
      </c>
      <c r="I47" s="647">
        <v>1677</v>
      </c>
      <c r="J47" s="647">
        <v>1627</v>
      </c>
      <c r="K47" s="647">
        <v>1994</v>
      </c>
      <c r="L47" s="726">
        <v>2155</v>
      </c>
      <c r="M47" s="803" t="s">
        <v>4776</v>
      </c>
      <c r="N47" s="46"/>
      <c r="P47" s="651"/>
      <c r="Q47" s="651"/>
      <c r="R47" s="651"/>
      <c r="S47" s="651"/>
      <c r="T47" s="651"/>
      <c r="U47" s="651"/>
      <c r="V47" s="651"/>
      <c r="W47" s="651"/>
      <c r="X47" s="651"/>
      <c r="Y47" s="651"/>
      <c r="Z47" s="651"/>
      <c r="AA47" s="651"/>
    </row>
    <row r="48" spans="1:39" s="33" customFormat="1" ht="10.199999999999999">
      <c r="A48" s="51" t="s">
        <v>26</v>
      </c>
      <c r="B48" s="52" t="s">
        <v>37</v>
      </c>
      <c r="C48" s="652">
        <v>1174</v>
      </c>
      <c r="D48" s="653">
        <v>836</v>
      </c>
      <c r="E48" s="654">
        <v>1001</v>
      </c>
      <c r="F48" s="654">
        <v>1172</v>
      </c>
      <c r="G48" s="727">
        <v>1068</v>
      </c>
      <c r="H48" s="653">
        <v>1140</v>
      </c>
      <c r="I48" s="653">
        <v>1201</v>
      </c>
      <c r="J48" s="653">
        <v>1228</v>
      </c>
      <c r="K48" s="653">
        <v>1561</v>
      </c>
      <c r="L48" s="728">
        <v>1788</v>
      </c>
      <c r="M48" s="805" t="s">
        <v>37</v>
      </c>
      <c r="N48" s="51" t="s">
        <v>26</v>
      </c>
      <c r="P48" s="655"/>
      <c r="Q48" s="655"/>
      <c r="R48" s="655"/>
      <c r="S48" s="655"/>
      <c r="T48" s="655"/>
      <c r="U48" s="655"/>
      <c r="V48" s="655"/>
      <c r="W48" s="655"/>
      <c r="X48" s="655"/>
      <c r="Y48" s="655"/>
      <c r="Z48" s="655"/>
      <c r="AA48" s="655"/>
      <c r="AB48" s="790"/>
      <c r="AC48" s="790"/>
      <c r="AD48" s="790"/>
      <c r="AE48" s="790"/>
      <c r="AF48" s="790"/>
      <c r="AG48" s="790"/>
      <c r="AH48" s="790"/>
      <c r="AI48" s="790"/>
      <c r="AJ48" s="790"/>
      <c r="AK48" s="790"/>
      <c r="AL48" s="790"/>
      <c r="AM48" s="790"/>
    </row>
    <row r="49" spans="1:39" s="33" customFormat="1" ht="10.199999999999999">
      <c r="A49" s="54"/>
      <c r="B49" s="55" t="s">
        <v>38</v>
      </c>
      <c r="C49" s="656">
        <v>1238</v>
      </c>
      <c r="D49" s="657">
        <v>933</v>
      </c>
      <c r="E49" s="658">
        <v>1038</v>
      </c>
      <c r="F49" s="658">
        <v>1227</v>
      </c>
      <c r="G49" s="729">
        <v>1094</v>
      </c>
      <c r="H49" s="657">
        <v>1195</v>
      </c>
      <c r="I49" s="657">
        <v>1321</v>
      </c>
      <c r="J49" s="657">
        <v>1337</v>
      </c>
      <c r="K49" s="657">
        <v>1652</v>
      </c>
      <c r="L49" s="730">
        <v>1931</v>
      </c>
      <c r="M49" s="807" t="s">
        <v>38</v>
      </c>
      <c r="N49" s="54"/>
      <c r="P49" s="655"/>
      <c r="Q49" s="655"/>
      <c r="R49" s="655"/>
      <c r="S49" s="655"/>
      <c r="T49" s="655"/>
      <c r="U49" s="655"/>
      <c r="V49" s="655"/>
      <c r="W49" s="655"/>
      <c r="X49" s="655"/>
      <c r="Y49" s="655"/>
      <c r="Z49" s="655"/>
      <c r="AA49" s="655"/>
      <c r="AB49" s="790"/>
      <c r="AC49" s="790"/>
      <c r="AD49" s="790"/>
      <c r="AE49" s="790"/>
      <c r="AF49" s="790"/>
      <c r="AG49" s="790"/>
      <c r="AH49" s="790"/>
      <c r="AI49" s="790"/>
      <c r="AJ49" s="790"/>
      <c r="AK49" s="790"/>
      <c r="AL49" s="790"/>
      <c r="AM49" s="790"/>
    </row>
    <row r="50" spans="1:39" s="33" customFormat="1" ht="10.199999999999999">
      <c r="A50" s="54"/>
      <c r="B50" s="659" t="s">
        <v>361</v>
      </c>
      <c r="C50" s="656">
        <v>1308</v>
      </c>
      <c r="D50" s="657">
        <v>945</v>
      </c>
      <c r="E50" s="658">
        <v>1111</v>
      </c>
      <c r="F50" s="658">
        <v>1284</v>
      </c>
      <c r="G50" s="729">
        <v>1193</v>
      </c>
      <c r="H50" s="657">
        <v>1282</v>
      </c>
      <c r="I50" s="657">
        <v>1414</v>
      </c>
      <c r="J50" s="657">
        <v>1423</v>
      </c>
      <c r="K50" s="657">
        <v>1718</v>
      </c>
      <c r="L50" s="730">
        <v>1979</v>
      </c>
      <c r="M50" s="808" t="s">
        <v>361</v>
      </c>
      <c r="N50" s="54"/>
      <c r="P50" s="655"/>
      <c r="Q50" s="655"/>
      <c r="R50" s="655"/>
      <c r="S50" s="655"/>
      <c r="T50" s="655"/>
      <c r="U50" s="655"/>
      <c r="V50" s="655"/>
      <c r="W50" s="655"/>
      <c r="X50" s="655"/>
      <c r="Y50" s="655"/>
      <c r="Z50" s="655"/>
      <c r="AA50" s="655"/>
      <c r="AB50" s="790"/>
      <c r="AC50" s="790"/>
      <c r="AD50" s="790"/>
      <c r="AE50" s="790"/>
      <c r="AF50" s="790"/>
      <c r="AG50" s="790"/>
      <c r="AH50" s="790"/>
      <c r="AI50" s="790"/>
      <c r="AJ50" s="790"/>
      <c r="AK50" s="790"/>
      <c r="AL50" s="790"/>
      <c r="AM50" s="790"/>
    </row>
    <row r="51" spans="1:39" s="33" customFormat="1" ht="10.199999999999999">
      <c r="A51" s="54"/>
      <c r="B51" s="660" t="s">
        <v>362</v>
      </c>
      <c r="C51" s="656">
        <v>1400</v>
      </c>
      <c r="D51" s="657">
        <v>1049</v>
      </c>
      <c r="E51" s="658">
        <v>1199</v>
      </c>
      <c r="F51" s="658">
        <v>1383</v>
      </c>
      <c r="G51" s="729">
        <v>1250</v>
      </c>
      <c r="H51" s="657">
        <v>1368</v>
      </c>
      <c r="I51" s="657">
        <v>1471</v>
      </c>
      <c r="J51" s="657">
        <v>1502</v>
      </c>
      <c r="K51" s="657">
        <v>1815</v>
      </c>
      <c r="L51" s="730">
        <v>2082</v>
      </c>
      <c r="M51" s="809" t="s">
        <v>362</v>
      </c>
      <c r="N51" s="54"/>
      <c r="P51" s="655"/>
      <c r="Q51" s="655"/>
      <c r="R51" s="655"/>
      <c r="S51" s="655"/>
      <c r="T51" s="655"/>
      <c r="U51" s="655"/>
      <c r="V51" s="655"/>
      <c r="W51" s="655"/>
      <c r="X51" s="655"/>
      <c r="Y51" s="655"/>
      <c r="Z51" s="655"/>
      <c r="AA51" s="655"/>
      <c r="AB51" s="790"/>
      <c r="AC51" s="790"/>
      <c r="AD51" s="790"/>
      <c r="AE51" s="790"/>
      <c r="AF51" s="790"/>
      <c r="AG51" s="790"/>
      <c r="AH51" s="790"/>
      <c r="AI51" s="790"/>
      <c r="AJ51" s="790"/>
      <c r="AK51" s="790"/>
      <c r="AL51" s="790"/>
      <c r="AM51" s="790"/>
    </row>
    <row r="52" spans="1:39" s="724" customFormat="1" ht="10.199999999999999">
      <c r="A52" s="54"/>
      <c r="B52" s="660" t="s">
        <v>4776</v>
      </c>
      <c r="C52" s="661">
        <v>1540</v>
      </c>
      <c r="D52" s="662">
        <v>1129</v>
      </c>
      <c r="E52" s="663">
        <v>1310</v>
      </c>
      <c r="F52" s="663">
        <v>1488</v>
      </c>
      <c r="G52" s="731">
        <v>1382</v>
      </c>
      <c r="H52" s="662">
        <v>1500</v>
      </c>
      <c r="I52" s="662">
        <v>1666</v>
      </c>
      <c r="J52" s="662">
        <v>1640</v>
      </c>
      <c r="K52" s="662">
        <v>2036</v>
      </c>
      <c r="L52" s="732">
        <v>2308</v>
      </c>
      <c r="M52" s="809" t="s">
        <v>4776</v>
      </c>
      <c r="N52" s="54"/>
      <c r="P52" s="664"/>
      <c r="Q52" s="664"/>
      <c r="R52" s="664"/>
      <c r="S52" s="664"/>
      <c r="T52" s="664"/>
      <c r="U52" s="664"/>
      <c r="V52" s="664"/>
      <c r="W52" s="664"/>
      <c r="X52" s="664"/>
      <c r="Y52" s="664"/>
      <c r="Z52" s="664"/>
      <c r="AA52" s="664"/>
      <c r="AB52" s="723"/>
      <c r="AC52" s="723"/>
      <c r="AD52" s="723"/>
      <c r="AE52" s="723"/>
      <c r="AF52" s="723"/>
      <c r="AG52" s="723"/>
      <c r="AH52" s="723"/>
      <c r="AI52" s="723"/>
      <c r="AJ52" s="723"/>
      <c r="AK52" s="723"/>
      <c r="AL52" s="723"/>
      <c r="AM52" s="723"/>
    </row>
    <row r="53" spans="1:39" s="33" customFormat="1" ht="10.199999999999999">
      <c r="A53" s="51" t="s">
        <v>27</v>
      </c>
      <c r="B53" s="52" t="s">
        <v>37</v>
      </c>
      <c r="C53" s="652">
        <v>1108</v>
      </c>
      <c r="D53" s="653">
        <v>769</v>
      </c>
      <c r="E53" s="654">
        <v>907</v>
      </c>
      <c r="F53" s="654">
        <v>1061</v>
      </c>
      <c r="G53" s="727">
        <v>1005</v>
      </c>
      <c r="H53" s="653">
        <v>1084</v>
      </c>
      <c r="I53" s="653">
        <v>1224</v>
      </c>
      <c r="J53" s="653">
        <v>1217</v>
      </c>
      <c r="K53" s="653">
        <v>1533</v>
      </c>
      <c r="L53" s="728">
        <v>1567</v>
      </c>
      <c r="M53" s="805" t="s">
        <v>37</v>
      </c>
      <c r="N53" s="51" t="s">
        <v>27</v>
      </c>
      <c r="P53" s="655"/>
      <c r="Q53" s="655"/>
      <c r="R53" s="655"/>
      <c r="S53" s="655"/>
      <c r="T53" s="655"/>
      <c r="U53" s="655"/>
      <c r="V53" s="655"/>
      <c r="W53" s="655"/>
      <c r="X53" s="655"/>
      <c r="Y53" s="655"/>
      <c r="Z53" s="655"/>
      <c r="AA53" s="655"/>
      <c r="AB53" s="790"/>
      <c r="AC53" s="790"/>
      <c r="AD53" s="790"/>
      <c r="AE53" s="790"/>
      <c r="AF53" s="790"/>
      <c r="AG53" s="790"/>
      <c r="AH53" s="790"/>
      <c r="AI53" s="790"/>
      <c r="AJ53" s="790"/>
      <c r="AK53" s="790"/>
      <c r="AL53" s="790"/>
      <c r="AM53" s="790"/>
    </row>
    <row r="54" spans="1:39" s="33" customFormat="1" ht="10.199999999999999">
      <c r="A54" s="54"/>
      <c r="B54" s="55" t="s">
        <v>38</v>
      </c>
      <c r="C54" s="656">
        <v>1180</v>
      </c>
      <c r="D54" s="657">
        <v>835</v>
      </c>
      <c r="E54" s="658">
        <v>959</v>
      </c>
      <c r="F54" s="658">
        <v>1128</v>
      </c>
      <c r="G54" s="729">
        <v>1057</v>
      </c>
      <c r="H54" s="657">
        <v>1145</v>
      </c>
      <c r="I54" s="657">
        <v>1312</v>
      </c>
      <c r="J54" s="657">
        <v>1353</v>
      </c>
      <c r="K54" s="657">
        <v>1629</v>
      </c>
      <c r="L54" s="730">
        <v>1649</v>
      </c>
      <c r="M54" s="807" t="s">
        <v>38</v>
      </c>
      <c r="N54" s="54"/>
      <c r="P54" s="655"/>
      <c r="Q54" s="655"/>
      <c r="R54" s="655"/>
      <c r="S54" s="655"/>
      <c r="T54" s="655"/>
      <c r="U54" s="655"/>
      <c r="V54" s="655"/>
      <c r="W54" s="655"/>
      <c r="X54" s="655"/>
      <c r="Y54" s="655"/>
      <c r="Z54" s="655"/>
      <c r="AA54" s="655"/>
      <c r="AB54" s="790"/>
      <c r="AC54" s="790"/>
      <c r="AD54" s="790"/>
      <c r="AE54" s="790"/>
      <c r="AF54" s="790"/>
      <c r="AG54" s="790"/>
      <c r="AH54" s="790"/>
      <c r="AI54" s="790"/>
      <c r="AJ54" s="790"/>
      <c r="AK54" s="790"/>
      <c r="AL54" s="790"/>
      <c r="AM54" s="790"/>
    </row>
    <row r="55" spans="1:39" s="33" customFormat="1" ht="10.199999999999999">
      <c r="A55" s="54"/>
      <c r="B55" s="659" t="s">
        <v>361</v>
      </c>
      <c r="C55" s="656">
        <v>1250</v>
      </c>
      <c r="D55" s="657">
        <v>900</v>
      </c>
      <c r="E55" s="658">
        <v>1025</v>
      </c>
      <c r="F55" s="658">
        <v>1193</v>
      </c>
      <c r="G55" s="729">
        <v>1117</v>
      </c>
      <c r="H55" s="657">
        <v>1203</v>
      </c>
      <c r="I55" s="657">
        <v>1462</v>
      </c>
      <c r="J55" s="657">
        <v>1421</v>
      </c>
      <c r="K55" s="657">
        <v>1692</v>
      </c>
      <c r="L55" s="730">
        <v>1707</v>
      </c>
      <c r="M55" s="808" t="s">
        <v>361</v>
      </c>
      <c r="N55" s="54"/>
      <c r="P55" s="655"/>
      <c r="Q55" s="655"/>
      <c r="R55" s="655"/>
      <c r="S55" s="655"/>
      <c r="T55" s="655"/>
      <c r="U55" s="655"/>
      <c r="V55" s="655"/>
      <c r="W55" s="655"/>
      <c r="X55" s="655"/>
      <c r="Y55" s="655"/>
      <c r="Z55" s="655"/>
      <c r="AA55" s="655"/>
      <c r="AB55" s="790"/>
      <c r="AC55" s="790"/>
      <c r="AD55" s="790"/>
      <c r="AE55" s="790"/>
      <c r="AF55" s="790"/>
      <c r="AG55" s="790"/>
      <c r="AH55" s="790"/>
      <c r="AI55" s="790"/>
      <c r="AJ55" s="790"/>
      <c r="AK55" s="790"/>
      <c r="AL55" s="790"/>
      <c r="AM55" s="790"/>
    </row>
    <row r="56" spans="1:39" s="33" customFormat="1" ht="10.199999999999999">
      <c r="A56" s="54"/>
      <c r="B56" s="660" t="s">
        <v>362</v>
      </c>
      <c r="C56" s="656">
        <v>1340</v>
      </c>
      <c r="D56" s="657">
        <v>997</v>
      </c>
      <c r="E56" s="658">
        <v>1121</v>
      </c>
      <c r="F56" s="658">
        <v>1282</v>
      </c>
      <c r="G56" s="729">
        <v>1229</v>
      </c>
      <c r="H56" s="657">
        <v>1308</v>
      </c>
      <c r="I56" s="657">
        <v>1658</v>
      </c>
      <c r="J56" s="657">
        <v>1495</v>
      </c>
      <c r="K56" s="657">
        <v>1782</v>
      </c>
      <c r="L56" s="730">
        <v>1740</v>
      </c>
      <c r="M56" s="809" t="s">
        <v>362</v>
      </c>
      <c r="N56" s="54"/>
      <c r="P56" s="655"/>
      <c r="Q56" s="655"/>
      <c r="R56" s="655"/>
      <c r="S56" s="655"/>
      <c r="T56" s="655"/>
      <c r="U56" s="655"/>
      <c r="V56" s="655"/>
      <c r="W56" s="655"/>
      <c r="X56" s="655"/>
      <c r="Y56" s="655"/>
      <c r="Z56" s="655"/>
      <c r="AA56" s="655"/>
      <c r="AB56" s="790"/>
      <c r="AC56" s="790"/>
      <c r="AD56" s="790"/>
      <c r="AE56" s="790"/>
      <c r="AF56" s="790"/>
      <c r="AG56" s="790"/>
      <c r="AH56" s="790"/>
      <c r="AI56" s="790"/>
      <c r="AJ56" s="790"/>
      <c r="AK56" s="790"/>
      <c r="AL56" s="790"/>
      <c r="AM56" s="790"/>
    </row>
    <row r="57" spans="1:39" s="724" customFormat="1" ht="10.199999999999999">
      <c r="A57" s="54"/>
      <c r="B57" s="660" t="s">
        <v>4776</v>
      </c>
      <c r="C57" s="661">
        <v>1432</v>
      </c>
      <c r="D57" s="662">
        <v>1032</v>
      </c>
      <c r="E57" s="663">
        <v>1193</v>
      </c>
      <c r="F57" s="663">
        <v>1364</v>
      </c>
      <c r="G57" s="731">
        <v>1284</v>
      </c>
      <c r="H57" s="662">
        <v>1419</v>
      </c>
      <c r="I57" s="662">
        <v>1691</v>
      </c>
      <c r="J57" s="662">
        <v>1606</v>
      </c>
      <c r="K57" s="662">
        <v>1944</v>
      </c>
      <c r="L57" s="732">
        <v>1958</v>
      </c>
      <c r="M57" s="809" t="s">
        <v>4776</v>
      </c>
      <c r="N57" s="54"/>
      <c r="P57" s="664"/>
      <c r="Q57" s="664"/>
      <c r="R57" s="664"/>
      <c r="S57" s="664"/>
      <c r="T57" s="664"/>
      <c r="U57" s="664"/>
      <c r="V57" s="664"/>
      <c r="W57" s="664"/>
      <c r="X57" s="664"/>
      <c r="Y57" s="664"/>
      <c r="Z57" s="664"/>
      <c r="AA57" s="664"/>
      <c r="AB57" s="723"/>
      <c r="AC57" s="723"/>
      <c r="AD57" s="723"/>
      <c r="AE57" s="723"/>
      <c r="AF57" s="723"/>
      <c r="AG57" s="723"/>
      <c r="AH57" s="723"/>
      <c r="AI57" s="723"/>
      <c r="AJ57" s="723"/>
      <c r="AK57" s="723"/>
      <c r="AL57" s="723"/>
      <c r="AM57" s="723"/>
    </row>
    <row r="58" spans="1:39" s="40" customFormat="1" ht="10.199999999999999">
      <c r="A58" s="58" t="s">
        <v>28</v>
      </c>
      <c r="B58" s="59" t="s">
        <v>37</v>
      </c>
      <c r="C58" s="665">
        <v>1099</v>
      </c>
      <c r="D58" s="666">
        <v>712</v>
      </c>
      <c r="E58" s="667">
        <v>881</v>
      </c>
      <c r="F58" s="667">
        <v>1034</v>
      </c>
      <c r="G58" s="733">
        <v>1001</v>
      </c>
      <c r="H58" s="666">
        <v>1085</v>
      </c>
      <c r="I58" s="666">
        <v>1175</v>
      </c>
      <c r="J58" s="666">
        <v>1168</v>
      </c>
      <c r="K58" s="666">
        <v>1484</v>
      </c>
      <c r="L58" s="734">
        <v>1834</v>
      </c>
      <c r="M58" s="811" t="s">
        <v>37</v>
      </c>
      <c r="N58" s="58" t="s">
        <v>28</v>
      </c>
      <c r="P58" s="627"/>
      <c r="Q58" s="627"/>
      <c r="R58" s="627"/>
      <c r="S58" s="627"/>
      <c r="T58" s="627"/>
      <c r="U58" s="627"/>
      <c r="V58" s="627"/>
      <c r="W58" s="627"/>
      <c r="X58" s="627"/>
      <c r="Y58" s="627"/>
      <c r="Z58" s="627"/>
      <c r="AA58" s="627"/>
      <c r="AB58" s="790"/>
      <c r="AC58" s="790"/>
      <c r="AD58" s="790"/>
      <c r="AE58" s="790"/>
      <c r="AF58" s="790"/>
      <c r="AG58" s="790"/>
      <c r="AH58" s="790"/>
      <c r="AI58" s="790"/>
      <c r="AJ58" s="790"/>
      <c r="AK58" s="790"/>
      <c r="AL58" s="790"/>
      <c r="AM58" s="790"/>
    </row>
    <row r="59" spans="1:39" s="40" customFormat="1" ht="10.199999999999999">
      <c r="A59" s="46"/>
      <c r="B59" s="48" t="s">
        <v>38</v>
      </c>
      <c r="C59" s="646">
        <v>1169</v>
      </c>
      <c r="D59" s="647">
        <v>777</v>
      </c>
      <c r="E59" s="648">
        <v>929</v>
      </c>
      <c r="F59" s="648">
        <v>1102</v>
      </c>
      <c r="G59" s="725">
        <v>1057</v>
      </c>
      <c r="H59" s="647">
        <v>1140</v>
      </c>
      <c r="I59" s="647">
        <v>1279</v>
      </c>
      <c r="J59" s="647">
        <v>1297</v>
      </c>
      <c r="K59" s="647">
        <v>1572</v>
      </c>
      <c r="L59" s="726">
        <v>1935</v>
      </c>
      <c r="M59" s="801" t="s">
        <v>38</v>
      </c>
      <c r="N59" s="46"/>
      <c r="P59" s="627"/>
      <c r="Q59" s="627"/>
      <c r="R59" s="627"/>
      <c r="S59" s="627"/>
      <c r="T59" s="627"/>
      <c r="U59" s="627"/>
      <c r="V59" s="627"/>
      <c r="W59" s="627"/>
      <c r="X59" s="627"/>
      <c r="Y59" s="627"/>
      <c r="Z59" s="627"/>
      <c r="AA59" s="627"/>
      <c r="AB59" s="790"/>
      <c r="AC59" s="790"/>
      <c r="AD59" s="790"/>
      <c r="AE59" s="790"/>
      <c r="AF59" s="790"/>
      <c r="AG59" s="790"/>
      <c r="AH59" s="790"/>
      <c r="AI59" s="790"/>
      <c r="AJ59" s="790"/>
      <c r="AK59" s="790"/>
      <c r="AL59" s="790"/>
      <c r="AM59" s="790"/>
    </row>
    <row r="60" spans="1:39" s="40" customFormat="1" ht="10.199999999999999">
      <c r="A60" s="46"/>
      <c r="B60" s="649" t="s">
        <v>361</v>
      </c>
      <c r="C60" s="646">
        <v>1255</v>
      </c>
      <c r="D60" s="647">
        <v>863</v>
      </c>
      <c r="E60" s="648">
        <v>1006</v>
      </c>
      <c r="F60" s="648">
        <v>1168</v>
      </c>
      <c r="G60" s="725">
        <v>1112</v>
      </c>
      <c r="H60" s="647">
        <v>1269</v>
      </c>
      <c r="I60" s="647">
        <v>1403</v>
      </c>
      <c r="J60" s="647">
        <v>1385</v>
      </c>
      <c r="K60" s="647">
        <v>1663</v>
      </c>
      <c r="L60" s="726">
        <v>2050</v>
      </c>
      <c r="M60" s="802" t="s">
        <v>361</v>
      </c>
      <c r="N60" s="46"/>
      <c r="P60" s="627"/>
      <c r="Q60" s="627"/>
      <c r="R60" s="627"/>
      <c r="S60" s="627"/>
      <c r="T60" s="627"/>
      <c r="U60" s="627"/>
      <c r="V60" s="627"/>
      <c r="W60" s="627"/>
      <c r="X60" s="627"/>
      <c r="Y60" s="627"/>
      <c r="Z60" s="627"/>
      <c r="AA60" s="627"/>
      <c r="AB60" s="790"/>
      <c r="AC60" s="790"/>
      <c r="AD60" s="790"/>
      <c r="AE60" s="790"/>
      <c r="AF60" s="790"/>
      <c r="AG60" s="790"/>
      <c r="AH60" s="790"/>
      <c r="AI60" s="790"/>
      <c r="AJ60" s="790"/>
      <c r="AK60" s="790"/>
      <c r="AL60" s="790"/>
      <c r="AM60" s="790"/>
    </row>
    <row r="61" spans="1:39" s="40" customFormat="1" ht="10.199999999999999">
      <c r="A61" s="46"/>
      <c r="B61" s="650" t="s">
        <v>362</v>
      </c>
      <c r="C61" s="646">
        <v>1324</v>
      </c>
      <c r="D61" s="647">
        <v>943</v>
      </c>
      <c r="E61" s="648">
        <v>1080</v>
      </c>
      <c r="F61" s="648">
        <v>1233</v>
      </c>
      <c r="G61" s="725">
        <v>1189</v>
      </c>
      <c r="H61" s="647">
        <v>1345</v>
      </c>
      <c r="I61" s="647">
        <v>1468</v>
      </c>
      <c r="J61" s="647">
        <v>1469</v>
      </c>
      <c r="K61" s="647">
        <v>1725</v>
      </c>
      <c r="L61" s="726">
        <v>2077</v>
      </c>
      <c r="M61" s="803" t="s">
        <v>362</v>
      </c>
      <c r="N61" s="46"/>
      <c r="P61" s="627"/>
      <c r="Q61" s="627"/>
      <c r="R61" s="627"/>
      <c r="S61" s="627"/>
      <c r="T61" s="627"/>
      <c r="U61" s="627"/>
      <c r="V61" s="627"/>
      <c r="W61" s="627"/>
      <c r="X61" s="627"/>
      <c r="Y61" s="627"/>
      <c r="Z61" s="627"/>
      <c r="AA61" s="627"/>
      <c r="AB61" s="790"/>
      <c r="AC61" s="790"/>
      <c r="AD61" s="790"/>
      <c r="AE61" s="790"/>
      <c r="AF61" s="790"/>
      <c r="AG61" s="790"/>
      <c r="AH61" s="790"/>
      <c r="AI61" s="790"/>
      <c r="AJ61" s="790"/>
      <c r="AK61" s="790"/>
      <c r="AL61" s="790"/>
      <c r="AM61" s="790"/>
    </row>
    <row r="62" spans="1:39" s="40" customFormat="1" ht="10.199999999999999">
      <c r="A62" s="46"/>
      <c r="B62" s="650" t="s">
        <v>4776</v>
      </c>
      <c r="C62" s="646">
        <v>1444</v>
      </c>
      <c r="D62" s="647">
        <v>959</v>
      </c>
      <c r="E62" s="648">
        <v>1149</v>
      </c>
      <c r="F62" s="648">
        <v>1310</v>
      </c>
      <c r="G62" s="725">
        <v>1286</v>
      </c>
      <c r="H62" s="647">
        <v>1454</v>
      </c>
      <c r="I62" s="647">
        <v>1708</v>
      </c>
      <c r="J62" s="647">
        <v>1601</v>
      </c>
      <c r="K62" s="647">
        <v>1919</v>
      </c>
      <c r="L62" s="726">
        <v>2313</v>
      </c>
      <c r="M62" s="803" t="s">
        <v>4776</v>
      </c>
      <c r="N62" s="46"/>
      <c r="P62" s="627"/>
      <c r="Q62" s="627"/>
      <c r="R62" s="627"/>
      <c r="S62" s="627"/>
      <c r="T62" s="627"/>
      <c r="U62" s="627"/>
      <c r="V62" s="627"/>
      <c r="W62" s="627"/>
      <c r="X62" s="627"/>
      <c r="Y62" s="627"/>
      <c r="Z62" s="627"/>
      <c r="AA62" s="627"/>
    </row>
    <row r="63" spans="1:39" s="33" customFormat="1" ht="10.199999999999999">
      <c r="A63" s="51" t="s">
        <v>29</v>
      </c>
      <c r="B63" s="52" t="s">
        <v>37</v>
      </c>
      <c r="C63" s="652">
        <v>1024</v>
      </c>
      <c r="D63" s="653">
        <v>688</v>
      </c>
      <c r="E63" s="654">
        <v>834</v>
      </c>
      <c r="F63" s="654">
        <v>987</v>
      </c>
      <c r="G63" s="727">
        <v>943</v>
      </c>
      <c r="H63" s="653">
        <v>1000</v>
      </c>
      <c r="I63" s="653">
        <v>1189</v>
      </c>
      <c r="J63" s="653">
        <v>1118</v>
      </c>
      <c r="K63" s="653">
        <v>1380</v>
      </c>
      <c r="L63" s="728">
        <v>1582</v>
      </c>
      <c r="M63" s="805" t="s">
        <v>37</v>
      </c>
      <c r="N63" s="51" t="s">
        <v>29</v>
      </c>
      <c r="P63" s="655"/>
      <c r="Q63" s="655"/>
      <c r="R63" s="655"/>
      <c r="S63" s="655"/>
      <c r="T63" s="655"/>
      <c r="U63" s="655"/>
      <c r="V63" s="655"/>
      <c r="W63" s="655"/>
      <c r="X63" s="655"/>
      <c r="Y63" s="655"/>
      <c r="Z63" s="655"/>
      <c r="AA63" s="655"/>
      <c r="AB63" s="790"/>
      <c r="AC63" s="790"/>
      <c r="AD63" s="790"/>
      <c r="AE63" s="790"/>
      <c r="AF63" s="790"/>
      <c r="AG63" s="790"/>
      <c r="AH63" s="790"/>
      <c r="AI63" s="790"/>
      <c r="AJ63" s="790"/>
      <c r="AK63" s="790"/>
      <c r="AL63" s="790"/>
      <c r="AM63" s="790"/>
    </row>
    <row r="64" spans="1:39" s="33" customFormat="1" ht="10.199999999999999">
      <c r="A64" s="54"/>
      <c r="B64" s="55" t="s">
        <v>38</v>
      </c>
      <c r="C64" s="656">
        <v>1091</v>
      </c>
      <c r="D64" s="657">
        <v>754</v>
      </c>
      <c r="E64" s="658">
        <v>886</v>
      </c>
      <c r="F64" s="658">
        <v>1052</v>
      </c>
      <c r="G64" s="729">
        <v>1004</v>
      </c>
      <c r="H64" s="657">
        <v>1056</v>
      </c>
      <c r="I64" s="657">
        <v>1273</v>
      </c>
      <c r="J64" s="657">
        <v>1243</v>
      </c>
      <c r="K64" s="657">
        <v>1458</v>
      </c>
      <c r="L64" s="730">
        <v>1659</v>
      </c>
      <c r="M64" s="807" t="s">
        <v>38</v>
      </c>
      <c r="N64" s="54"/>
      <c r="P64" s="655"/>
      <c r="Q64" s="655"/>
      <c r="R64" s="655"/>
      <c r="S64" s="655"/>
      <c r="T64" s="655"/>
      <c r="U64" s="655"/>
      <c r="V64" s="655"/>
      <c r="W64" s="655"/>
      <c r="X64" s="655"/>
      <c r="Y64" s="655"/>
      <c r="Z64" s="655"/>
      <c r="AA64" s="655"/>
      <c r="AB64" s="790"/>
      <c r="AC64" s="790"/>
      <c r="AD64" s="790"/>
      <c r="AE64" s="790"/>
      <c r="AF64" s="790"/>
      <c r="AG64" s="790"/>
      <c r="AH64" s="790"/>
      <c r="AI64" s="790"/>
      <c r="AJ64" s="790"/>
      <c r="AK64" s="790"/>
      <c r="AL64" s="790"/>
      <c r="AM64" s="790"/>
    </row>
    <row r="65" spans="1:52" s="33" customFormat="1" ht="10.199999999999999">
      <c r="A65" s="54"/>
      <c r="B65" s="659" t="s">
        <v>361</v>
      </c>
      <c r="C65" s="656">
        <v>1157</v>
      </c>
      <c r="D65" s="657">
        <v>823</v>
      </c>
      <c r="E65" s="658">
        <v>946</v>
      </c>
      <c r="F65" s="658">
        <v>1104</v>
      </c>
      <c r="G65" s="729">
        <v>1082</v>
      </c>
      <c r="H65" s="657">
        <v>1144</v>
      </c>
      <c r="I65" s="657">
        <v>1436</v>
      </c>
      <c r="J65" s="657">
        <v>1324</v>
      </c>
      <c r="K65" s="657">
        <v>1542</v>
      </c>
      <c r="L65" s="730">
        <v>1758</v>
      </c>
      <c r="M65" s="808" t="s">
        <v>361</v>
      </c>
      <c r="N65" s="54"/>
      <c r="P65" s="655"/>
      <c r="Q65" s="655"/>
      <c r="R65" s="655"/>
      <c r="S65" s="655"/>
      <c r="T65" s="655"/>
      <c r="U65" s="655"/>
      <c r="V65" s="655"/>
      <c r="W65" s="655"/>
      <c r="X65" s="655"/>
      <c r="Y65" s="655"/>
      <c r="Z65" s="655"/>
      <c r="AA65" s="655"/>
      <c r="AB65" s="790"/>
      <c r="AC65" s="790"/>
      <c r="AD65" s="790"/>
      <c r="AE65" s="790"/>
      <c r="AF65" s="790"/>
      <c r="AG65" s="790"/>
      <c r="AH65" s="790"/>
      <c r="AI65" s="790"/>
      <c r="AJ65" s="790"/>
      <c r="AK65" s="790"/>
      <c r="AL65" s="790"/>
      <c r="AM65" s="790"/>
    </row>
    <row r="66" spans="1:52" s="33" customFormat="1" ht="10.199999999999999">
      <c r="A66" s="54"/>
      <c r="B66" s="660" t="s">
        <v>362</v>
      </c>
      <c r="C66" s="656">
        <v>1223</v>
      </c>
      <c r="D66" s="657">
        <v>869</v>
      </c>
      <c r="E66" s="658">
        <v>1022</v>
      </c>
      <c r="F66" s="658">
        <v>1167</v>
      </c>
      <c r="G66" s="729">
        <v>1163</v>
      </c>
      <c r="H66" s="657">
        <v>1213</v>
      </c>
      <c r="I66" s="657">
        <v>1411</v>
      </c>
      <c r="J66" s="657">
        <v>1366</v>
      </c>
      <c r="K66" s="657">
        <v>1601</v>
      </c>
      <c r="L66" s="730">
        <v>1805</v>
      </c>
      <c r="M66" s="809" t="s">
        <v>362</v>
      </c>
      <c r="N66" s="54"/>
      <c r="P66" s="655"/>
      <c r="Q66" s="655"/>
      <c r="R66" s="655"/>
      <c r="S66" s="655"/>
      <c r="T66" s="655"/>
      <c r="U66" s="655"/>
      <c r="V66" s="655"/>
      <c r="W66" s="655"/>
      <c r="X66" s="655"/>
      <c r="Y66" s="655"/>
      <c r="Z66" s="655"/>
      <c r="AA66" s="655"/>
      <c r="AB66" s="790"/>
      <c r="AC66" s="790"/>
      <c r="AD66" s="790"/>
      <c r="AE66" s="790"/>
      <c r="AF66" s="790"/>
      <c r="AG66" s="790"/>
      <c r="AH66" s="790"/>
      <c r="AI66" s="790"/>
      <c r="AJ66" s="790"/>
      <c r="AK66" s="790"/>
      <c r="AL66" s="790"/>
      <c r="AM66" s="790"/>
    </row>
    <row r="67" spans="1:52" s="724" customFormat="1" ht="10.199999999999999">
      <c r="A67" s="54"/>
      <c r="B67" s="660" t="s">
        <v>4776</v>
      </c>
      <c r="C67" s="661">
        <v>1342</v>
      </c>
      <c r="D67" s="662">
        <v>921</v>
      </c>
      <c r="E67" s="663">
        <v>1112</v>
      </c>
      <c r="F67" s="663">
        <v>1258</v>
      </c>
      <c r="G67" s="731">
        <v>1246</v>
      </c>
      <c r="H67" s="662">
        <v>1356</v>
      </c>
      <c r="I67" s="662">
        <v>1704</v>
      </c>
      <c r="J67" s="662">
        <v>1521</v>
      </c>
      <c r="K67" s="662">
        <v>1782</v>
      </c>
      <c r="L67" s="732">
        <v>2028</v>
      </c>
      <c r="M67" s="809" t="s">
        <v>4776</v>
      </c>
      <c r="N67" s="54"/>
      <c r="P67" s="664"/>
      <c r="Q67" s="664"/>
      <c r="R67" s="664"/>
      <c r="S67" s="664"/>
      <c r="T67" s="664"/>
      <c r="U67" s="664"/>
      <c r="V67" s="664"/>
      <c r="W67" s="664"/>
      <c r="X67" s="664"/>
      <c r="Y67" s="664"/>
      <c r="Z67" s="664"/>
      <c r="AA67" s="664"/>
      <c r="AB67" s="723"/>
      <c r="AC67" s="723"/>
      <c r="AD67" s="723"/>
      <c r="AE67" s="723"/>
      <c r="AF67" s="723"/>
      <c r="AG67" s="723"/>
      <c r="AH67" s="723"/>
      <c r="AI67" s="723"/>
      <c r="AJ67" s="723"/>
      <c r="AK67" s="723"/>
      <c r="AL67" s="723"/>
      <c r="AM67" s="723"/>
    </row>
    <row r="68" spans="1:52" s="33" customFormat="1" ht="10.199999999999999">
      <c r="A68" s="51" t="s">
        <v>30</v>
      </c>
      <c r="B68" s="52" t="s">
        <v>37</v>
      </c>
      <c r="C68" s="652">
        <v>1168</v>
      </c>
      <c r="D68" s="653">
        <v>736</v>
      </c>
      <c r="E68" s="654">
        <v>934</v>
      </c>
      <c r="F68" s="654">
        <v>1080</v>
      </c>
      <c r="G68" s="727">
        <v>1055</v>
      </c>
      <c r="H68" s="653">
        <v>1149</v>
      </c>
      <c r="I68" s="653">
        <v>1165</v>
      </c>
      <c r="J68" s="653">
        <v>1217</v>
      </c>
      <c r="K68" s="653">
        <v>1579</v>
      </c>
      <c r="L68" s="728">
        <v>1938</v>
      </c>
      <c r="M68" s="805" t="s">
        <v>37</v>
      </c>
      <c r="N68" s="51" t="s">
        <v>30</v>
      </c>
      <c r="P68" s="655"/>
      <c r="Q68" s="655"/>
      <c r="R68" s="655"/>
      <c r="S68" s="655"/>
      <c r="T68" s="655"/>
      <c r="U68" s="655"/>
      <c r="V68" s="655"/>
      <c r="W68" s="655"/>
      <c r="X68" s="655"/>
      <c r="Y68" s="655"/>
      <c r="Z68" s="655"/>
      <c r="AA68" s="655"/>
      <c r="AB68" s="790"/>
      <c r="AC68" s="790"/>
      <c r="AD68" s="790"/>
      <c r="AE68" s="790"/>
      <c r="AF68" s="790"/>
      <c r="AG68" s="790"/>
      <c r="AH68" s="790"/>
      <c r="AI68" s="790"/>
      <c r="AJ68" s="790"/>
      <c r="AK68" s="790"/>
      <c r="AL68" s="790"/>
      <c r="AM68" s="790"/>
    </row>
    <row r="69" spans="1:52" s="33" customFormat="1" ht="10.199999999999999">
      <c r="A69" s="54"/>
      <c r="B69" s="55" t="s">
        <v>38</v>
      </c>
      <c r="C69" s="656">
        <v>1237</v>
      </c>
      <c r="D69" s="657">
        <v>800</v>
      </c>
      <c r="E69" s="658">
        <v>978</v>
      </c>
      <c r="F69" s="658">
        <v>1151</v>
      </c>
      <c r="G69" s="729">
        <v>1105</v>
      </c>
      <c r="H69" s="657">
        <v>1200</v>
      </c>
      <c r="I69" s="657">
        <v>1284</v>
      </c>
      <c r="J69" s="657">
        <v>1345</v>
      </c>
      <c r="K69" s="657">
        <v>1671</v>
      </c>
      <c r="L69" s="730">
        <v>2048</v>
      </c>
      <c r="M69" s="807" t="s">
        <v>38</v>
      </c>
      <c r="N69" s="54"/>
      <c r="P69" s="655"/>
      <c r="Q69" s="655"/>
      <c r="R69" s="655"/>
      <c r="S69" s="655"/>
      <c r="T69" s="655"/>
      <c r="U69" s="655"/>
      <c r="V69" s="655"/>
      <c r="W69" s="655"/>
      <c r="X69" s="655"/>
      <c r="Y69" s="655"/>
      <c r="Z69" s="655"/>
      <c r="AA69" s="655"/>
      <c r="AB69" s="790"/>
      <c r="AC69" s="790"/>
      <c r="AD69" s="790"/>
      <c r="AE69" s="790"/>
      <c r="AF69" s="790"/>
      <c r="AG69" s="790"/>
      <c r="AH69" s="790"/>
      <c r="AI69" s="790"/>
      <c r="AJ69" s="790"/>
      <c r="AK69" s="790"/>
      <c r="AL69" s="790"/>
      <c r="AM69" s="790"/>
    </row>
    <row r="70" spans="1:52" s="33" customFormat="1" ht="10.199999999999999">
      <c r="A70" s="54"/>
      <c r="B70" s="659" t="s">
        <v>361</v>
      </c>
      <c r="C70" s="656">
        <v>1344</v>
      </c>
      <c r="D70" s="657">
        <v>906</v>
      </c>
      <c r="E70" s="658">
        <v>1076</v>
      </c>
      <c r="F70" s="658">
        <v>1229</v>
      </c>
      <c r="G70" s="729">
        <v>1139</v>
      </c>
      <c r="H70" s="657">
        <v>1361</v>
      </c>
      <c r="I70" s="657">
        <v>1383</v>
      </c>
      <c r="J70" s="657">
        <v>1441</v>
      </c>
      <c r="K70" s="657">
        <v>1766</v>
      </c>
      <c r="L70" s="730">
        <v>2171</v>
      </c>
      <c r="M70" s="808" t="s">
        <v>361</v>
      </c>
      <c r="N70" s="54"/>
      <c r="P70" s="655"/>
      <c r="Q70" s="655"/>
      <c r="R70" s="655"/>
      <c r="S70" s="655"/>
      <c r="T70" s="655"/>
      <c r="U70" s="655"/>
      <c r="V70" s="655"/>
      <c r="W70" s="655"/>
      <c r="X70" s="655"/>
      <c r="Y70" s="655"/>
      <c r="Z70" s="655"/>
      <c r="AA70" s="655"/>
      <c r="AB70" s="790"/>
      <c r="AC70" s="790"/>
      <c r="AD70" s="790"/>
      <c r="AE70" s="790"/>
      <c r="AF70" s="790"/>
      <c r="AG70" s="790"/>
      <c r="AH70" s="790"/>
      <c r="AI70" s="790"/>
      <c r="AJ70" s="790"/>
      <c r="AK70" s="790"/>
      <c r="AL70" s="790"/>
      <c r="AM70" s="790"/>
    </row>
    <row r="71" spans="1:52" s="33" customFormat="1" ht="10.199999999999999">
      <c r="A71" s="54"/>
      <c r="B71" s="660" t="s">
        <v>362</v>
      </c>
      <c r="C71" s="656">
        <v>1415</v>
      </c>
      <c r="D71" s="657">
        <v>1020</v>
      </c>
      <c r="E71" s="658">
        <v>1148</v>
      </c>
      <c r="F71" s="658">
        <v>1301</v>
      </c>
      <c r="G71" s="729">
        <v>1210</v>
      </c>
      <c r="H71" s="657">
        <v>1444</v>
      </c>
      <c r="I71" s="657">
        <v>1507</v>
      </c>
      <c r="J71" s="657">
        <v>1567</v>
      </c>
      <c r="K71" s="657">
        <v>1830</v>
      </c>
      <c r="L71" s="730">
        <v>2187</v>
      </c>
      <c r="M71" s="809" t="s">
        <v>362</v>
      </c>
      <c r="N71" s="54"/>
      <c r="P71" s="655"/>
      <c r="Q71" s="655"/>
      <c r="R71" s="655"/>
      <c r="S71" s="655"/>
      <c r="T71" s="655"/>
      <c r="U71" s="655"/>
      <c r="V71" s="655"/>
      <c r="W71" s="655"/>
      <c r="X71" s="655"/>
      <c r="Y71" s="655"/>
      <c r="Z71" s="655"/>
      <c r="AA71" s="655"/>
      <c r="AB71" s="790"/>
      <c r="AC71" s="790"/>
      <c r="AD71" s="790"/>
      <c r="AE71" s="790"/>
      <c r="AF71" s="790"/>
      <c r="AG71" s="790"/>
      <c r="AH71" s="790"/>
      <c r="AI71" s="790"/>
      <c r="AJ71" s="790"/>
      <c r="AK71" s="790"/>
      <c r="AL71" s="790"/>
      <c r="AM71" s="790"/>
    </row>
    <row r="72" spans="1:52" s="724" customFormat="1" ht="10.199999999999999">
      <c r="A72" s="54"/>
      <c r="B72" s="660" t="s">
        <v>4776</v>
      </c>
      <c r="C72" s="656">
        <v>1536</v>
      </c>
      <c r="D72" s="657">
        <v>1000</v>
      </c>
      <c r="E72" s="658">
        <v>1193</v>
      </c>
      <c r="F72" s="658">
        <v>1363</v>
      </c>
      <c r="G72" s="729">
        <v>1323</v>
      </c>
      <c r="H72" s="657">
        <v>1529</v>
      </c>
      <c r="I72" s="657">
        <v>1710</v>
      </c>
      <c r="J72" s="657">
        <v>1679</v>
      </c>
      <c r="K72" s="657">
        <v>2034</v>
      </c>
      <c r="L72" s="730">
        <v>2423</v>
      </c>
      <c r="M72" s="809" t="s">
        <v>4776</v>
      </c>
      <c r="N72" s="54"/>
      <c r="P72" s="664"/>
      <c r="Q72" s="664"/>
      <c r="R72" s="664"/>
      <c r="S72" s="664"/>
      <c r="T72" s="664"/>
      <c r="U72" s="664"/>
      <c r="V72" s="664"/>
      <c r="W72" s="664"/>
      <c r="X72" s="664"/>
      <c r="Y72" s="664"/>
      <c r="Z72" s="664"/>
      <c r="AA72" s="664"/>
      <c r="AB72" s="723"/>
      <c r="AC72" s="723"/>
      <c r="AD72" s="723"/>
      <c r="AE72" s="723"/>
      <c r="AF72" s="723"/>
      <c r="AG72" s="723"/>
      <c r="AH72" s="723"/>
      <c r="AI72" s="723"/>
      <c r="AJ72" s="723"/>
      <c r="AK72" s="723"/>
      <c r="AL72" s="723"/>
      <c r="AM72" s="723"/>
    </row>
    <row r="73" spans="1:52" s="744" customFormat="1" ht="24.75" customHeight="1">
      <c r="A73" s="735" t="s">
        <v>326</v>
      </c>
      <c r="B73" s="736"/>
      <c r="C73" s="812"/>
      <c r="D73" s="812"/>
      <c r="E73" s="812"/>
      <c r="F73" s="812"/>
      <c r="H73" s="738" t="s">
        <v>303</v>
      </c>
      <c r="I73" s="812"/>
      <c r="J73" s="812"/>
      <c r="K73" s="812"/>
      <c r="L73" s="812"/>
      <c r="M73" s="736"/>
      <c r="N73" s="741"/>
      <c r="O73" s="784"/>
      <c r="P73" s="812"/>
      <c r="Q73" s="812"/>
      <c r="R73" s="812"/>
      <c r="S73" s="812"/>
      <c r="T73" s="812"/>
      <c r="U73" s="812"/>
      <c r="V73" s="813"/>
      <c r="W73" s="812"/>
      <c r="X73" s="812"/>
      <c r="Y73" s="812"/>
      <c r="Z73" s="812"/>
      <c r="AA73" s="812"/>
      <c r="AB73" s="743"/>
    </row>
    <row r="74" spans="1:52" s="594" customFormat="1" ht="18" customHeight="1">
      <c r="A74" s="595" t="s">
        <v>250</v>
      </c>
      <c r="B74" s="486"/>
      <c r="C74" s="487"/>
      <c r="D74" s="488"/>
      <c r="E74" s="487"/>
      <c r="F74" s="487"/>
      <c r="G74" s="1372" t="s">
        <v>327</v>
      </c>
      <c r="H74" s="595"/>
      <c r="I74" s="486"/>
      <c r="J74" s="487"/>
      <c r="K74" s="488"/>
      <c r="L74" s="591"/>
      <c r="M74" s="217" t="s">
        <v>327</v>
      </c>
      <c r="N74" s="487"/>
      <c r="W74" s="597"/>
      <c r="AE74" s="487"/>
      <c r="AF74" s="488"/>
      <c r="AG74" s="487"/>
      <c r="AH74" s="487"/>
      <c r="AI74" s="487"/>
      <c r="AJ74" s="487"/>
      <c r="AL74" s="487"/>
      <c r="AM74" s="488"/>
      <c r="AN74" s="487"/>
      <c r="AO74" s="596"/>
      <c r="AP74" s="487"/>
      <c r="AQ74" s="487"/>
      <c r="AZ74" s="597"/>
    </row>
    <row r="75" spans="1:52" ht="10.8">
      <c r="A75" s="1746"/>
      <c r="B75" s="1746"/>
      <c r="C75" s="1746"/>
      <c r="D75" s="1746"/>
      <c r="E75" s="1746"/>
      <c r="F75" s="1746"/>
      <c r="G75" s="1746"/>
      <c r="H75" s="1746"/>
      <c r="I75" s="1746"/>
      <c r="J75" s="1746"/>
      <c r="K75" s="1746"/>
      <c r="L75" s="1746"/>
      <c r="N75" s="68"/>
      <c r="P75" s="68"/>
      <c r="Q75" s="68"/>
      <c r="R75" s="68"/>
      <c r="S75" s="68"/>
      <c r="T75" s="68"/>
      <c r="U75" s="68"/>
      <c r="V75" s="68"/>
      <c r="W75" s="68"/>
      <c r="X75" s="68"/>
      <c r="Y75" s="67"/>
      <c r="Z75" s="67"/>
      <c r="AA75" s="67"/>
    </row>
    <row r="76" spans="1:52" ht="12.6" customHeight="1">
      <c r="A76" s="746"/>
      <c r="N76" s="815"/>
    </row>
    <row r="78" spans="1:52" ht="12.6" hidden="1" customHeight="1" outlineLevel="1">
      <c r="A78" s="683" t="s">
        <v>31</v>
      </c>
      <c r="N78" s="683" t="s">
        <v>31</v>
      </c>
    </row>
    <row r="79" spans="1:52" s="72" customFormat="1" ht="12.6" hidden="1" customHeight="1" outlineLevel="1">
      <c r="A79" s="747" t="s">
        <v>32</v>
      </c>
      <c r="B79" s="71">
        <v>2001</v>
      </c>
      <c r="C79" s="816">
        <f t="shared" ref="C79:L83" si="0">MIN(C18,C28,C33,C38,C48,C53,C63,C68)</f>
        <v>1024</v>
      </c>
      <c r="D79" s="816">
        <f t="shared" si="0"/>
        <v>688</v>
      </c>
      <c r="E79" s="816">
        <f>MIN(E18,E28,E33,E38,E48,E53,E63,E68)</f>
        <v>834</v>
      </c>
      <c r="F79" s="816">
        <f t="shared" si="0"/>
        <v>987</v>
      </c>
      <c r="G79" s="816">
        <f t="shared" si="0"/>
        <v>943</v>
      </c>
      <c r="H79" s="816">
        <f t="shared" si="0"/>
        <v>1000</v>
      </c>
      <c r="I79" s="816">
        <f t="shared" si="0"/>
        <v>1141</v>
      </c>
      <c r="J79" s="816">
        <f t="shared" si="0"/>
        <v>1118</v>
      </c>
      <c r="K79" s="816">
        <f t="shared" si="0"/>
        <v>1380</v>
      </c>
      <c r="L79" s="816">
        <f t="shared" si="0"/>
        <v>1567</v>
      </c>
      <c r="M79" s="817">
        <v>2001</v>
      </c>
      <c r="N79" s="747" t="s">
        <v>32</v>
      </c>
      <c r="O79" s="73"/>
      <c r="P79" s="816"/>
      <c r="Q79" s="816"/>
      <c r="R79" s="816"/>
      <c r="S79" s="816"/>
      <c r="T79" s="816"/>
      <c r="U79" s="816"/>
      <c r="V79" s="816"/>
      <c r="W79" s="816"/>
      <c r="X79" s="816"/>
      <c r="Y79" s="816"/>
      <c r="Z79" s="816"/>
      <c r="AA79" s="816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</row>
    <row r="80" spans="1:52" s="72" customFormat="1" ht="12.6" hidden="1" customHeight="1" outlineLevel="1">
      <c r="A80" s="747" t="s">
        <v>32</v>
      </c>
      <c r="B80" s="74">
        <v>2002</v>
      </c>
      <c r="C80" s="816">
        <f t="shared" si="0"/>
        <v>1091</v>
      </c>
      <c r="D80" s="816">
        <f t="shared" si="0"/>
        <v>754</v>
      </c>
      <c r="E80" s="816">
        <f>MIN(E19,E29,E34,E39,E49,E54,E64,E69)</f>
        <v>886</v>
      </c>
      <c r="F80" s="816">
        <f t="shared" si="0"/>
        <v>1052</v>
      </c>
      <c r="G80" s="816">
        <f t="shared" si="0"/>
        <v>1004</v>
      </c>
      <c r="H80" s="816">
        <f t="shared" si="0"/>
        <v>1056</v>
      </c>
      <c r="I80" s="816">
        <f t="shared" si="0"/>
        <v>1249</v>
      </c>
      <c r="J80" s="816">
        <f t="shared" si="0"/>
        <v>1243</v>
      </c>
      <c r="K80" s="816">
        <f t="shared" si="0"/>
        <v>1458</v>
      </c>
      <c r="L80" s="816">
        <f t="shared" si="0"/>
        <v>1649</v>
      </c>
      <c r="M80" s="818">
        <v>2002</v>
      </c>
      <c r="N80" s="747" t="s">
        <v>32</v>
      </c>
      <c r="O80" s="73"/>
      <c r="P80" s="816"/>
      <c r="Q80" s="816"/>
      <c r="R80" s="816"/>
      <c r="S80" s="816"/>
      <c r="T80" s="816"/>
      <c r="U80" s="816"/>
      <c r="V80" s="816"/>
      <c r="W80" s="816"/>
      <c r="X80" s="816"/>
      <c r="Y80" s="816"/>
      <c r="Z80" s="816"/>
      <c r="AA80" s="816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</row>
    <row r="81" spans="1:40" s="72" customFormat="1" ht="12.6" hidden="1" customHeight="1" outlineLevel="1">
      <c r="A81" s="747" t="s">
        <v>32</v>
      </c>
      <c r="B81" s="749">
        <v>2003</v>
      </c>
      <c r="C81" s="816">
        <f t="shared" si="0"/>
        <v>1157</v>
      </c>
      <c r="D81" s="816">
        <f t="shared" si="0"/>
        <v>823</v>
      </c>
      <c r="E81" s="816">
        <f>MIN(E20,E30,E35,E40,E50,E55,E65,E70)</f>
        <v>946</v>
      </c>
      <c r="F81" s="816">
        <f t="shared" si="0"/>
        <v>1104</v>
      </c>
      <c r="G81" s="816">
        <f t="shared" si="0"/>
        <v>1082</v>
      </c>
      <c r="H81" s="816">
        <f t="shared" si="0"/>
        <v>1144</v>
      </c>
      <c r="I81" s="816">
        <f t="shared" si="0"/>
        <v>1327</v>
      </c>
      <c r="J81" s="816">
        <f t="shared" si="0"/>
        <v>1324</v>
      </c>
      <c r="K81" s="816">
        <f t="shared" si="0"/>
        <v>1542</v>
      </c>
      <c r="L81" s="816">
        <f t="shared" si="0"/>
        <v>1707</v>
      </c>
      <c r="M81" s="819">
        <v>2003</v>
      </c>
      <c r="N81" s="747" t="s">
        <v>32</v>
      </c>
      <c r="O81" s="73"/>
      <c r="P81" s="816"/>
      <c r="Q81" s="816"/>
      <c r="R81" s="816"/>
      <c r="S81" s="816"/>
      <c r="T81" s="816"/>
      <c r="U81" s="816"/>
      <c r="V81" s="816"/>
      <c r="W81" s="816"/>
      <c r="X81" s="816"/>
      <c r="Y81" s="816"/>
      <c r="Z81" s="816"/>
      <c r="AA81" s="816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</row>
    <row r="82" spans="1:40" s="72" customFormat="1" ht="12.6" hidden="1" customHeight="1" outlineLevel="1">
      <c r="A82" s="747" t="s">
        <v>32</v>
      </c>
      <c r="B82" s="751">
        <v>2004</v>
      </c>
      <c r="C82" s="816">
        <f t="shared" si="0"/>
        <v>1223</v>
      </c>
      <c r="D82" s="816">
        <f t="shared" si="0"/>
        <v>869</v>
      </c>
      <c r="E82" s="816">
        <f>MIN(E21,E31,E36,E41,E51,E56,E66,E71)</f>
        <v>1022</v>
      </c>
      <c r="F82" s="816">
        <f t="shared" si="0"/>
        <v>1167</v>
      </c>
      <c r="G82" s="816">
        <f t="shared" si="0"/>
        <v>1163</v>
      </c>
      <c r="H82" s="816">
        <f t="shared" si="0"/>
        <v>1213</v>
      </c>
      <c r="I82" s="816">
        <f t="shared" si="0"/>
        <v>1375</v>
      </c>
      <c r="J82" s="816">
        <f t="shared" si="0"/>
        <v>1366</v>
      </c>
      <c r="K82" s="816">
        <f t="shared" si="0"/>
        <v>1601</v>
      </c>
      <c r="L82" s="816">
        <f t="shared" si="0"/>
        <v>1740</v>
      </c>
      <c r="M82" s="820">
        <v>2004</v>
      </c>
      <c r="N82" s="747" t="s">
        <v>32</v>
      </c>
      <c r="O82" s="73"/>
      <c r="P82" s="816"/>
      <c r="Q82" s="816"/>
      <c r="R82" s="816"/>
      <c r="S82" s="816"/>
      <c r="T82" s="816"/>
      <c r="U82" s="816"/>
      <c r="V82" s="816"/>
      <c r="W82" s="816"/>
      <c r="X82" s="816"/>
      <c r="Y82" s="816"/>
      <c r="Z82" s="816"/>
      <c r="AA82" s="816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</row>
    <row r="83" spans="1:40" s="72" customFormat="1" ht="12.6" hidden="1" customHeight="1" outlineLevel="1">
      <c r="A83" s="747" t="s">
        <v>32</v>
      </c>
      <c r="B83" s="751">
        <v>2005</v>
      </c>
      <c r="C83" s="816">
        <f t="shared" si="0"/>
        <v>1342</v>
      </c>
      <c r="D83" s="816">
        <f t="shared" si="0"/>
        <v>921</v>
      </c>
      <c r="E83" s="816">
        <f>MIN(E22,E32,E37,E42,E52,E57,E67,E72)</f>
        <v>1112</v>
      </c>
      <c r="F83" s="816">
        <f t="shared" si="0"/>
        <v>1258</v>
      </c>
      <c r="G83" s="816">
        <f t="shared" si="0"/>
        <v>1246</v>
      </c>
      <c r="H83" s="816">
        <f t="shared" si="0"/>
        <v>1356</v>
      </c>
      <c r="I83" s="816">
        <f t="shared" si="0"/>
        <v>1476</v>
      </c>
      <c r="J83" s="816">
        <f t="shared" si="0"/>
        <v>1521</v>
      </c>
      <c r="K83" s="816">
        <f t="shared" si="0"/>
        <v>1782</v>
      </c>
      <c r="L83" s="816">
        <f t="shared" si="0"/>
        <v>1958</v>
      </c>
      <c r="M83" s="820">
        <v>2005</v>
      </c>
      <c r="N83" s="747" t="s">
        <v>32</v>
      </c>
      <c r="O83" s="73"/>
      <c r="P83" s="816"/>
      <c r="Q83" s="816"/>
      <c r="R83" s="816"/>
      <c r="S83" s="816"/>
      <c r="T83" s="816"/>
      <c r="U83" s="816"/>
      <c r="V83" s="816"/>
      <c r="W83" s="816"/>
      <c r="X83" s="816"/>
      <c r="Y83" s="816"/>
      <c r="Z83" s="816"/>
      <c r="AA83" s="816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</row>
    <row r="84" spans="1:40" s="79" customFormat="1" ht="12.6" hidden="1" customHeight="1" outlineLevel="1">
      <c r="A84" s="753" t="s">
        <v>33</v>
      </c>
      <c r="B84" s="78">
        <v>2001</v>
      </c>
      <c r="C84" s="821">
        <f t="shared" ref="C84:L88" si="1">MAX(C18,C28,C33,C38,C48,C53,C63,C68)</f>
        <v>1641</v>
      </c>
      <c r="D84" s="821">
        <f t="shared" si="1"/>
        <v>984</v>
      </c>
      <c r="E84" s="821">
        <f>MAX(E18,E28,E33,E38,E48,E53,E63,E68)</f>
        <v>1239</v>
      </c>
      <c r="F84" s="821">
        <f t="shared" si="1"/>
        <v>1471</v>
      </c>
      <c r="G84" s="821">
        <f t="shared" si="1"/>
        <v>1418</v>
      </c>
      <c r="H84" s="821">
        <f t="shared" si="1"/>
        <v>1461</v>
      </c>
      <c r="I84" s="821">
        <f t="shared" si="1"/>
        <v>1594</v>
      </c>
      <c r="J84" s="821">
        <f t="shared" si="1"/>
        <v>1700</v>
      </c>
      <c r="K84" s="821">
        <f t="shared" si="1"/>
        <v>2194</v>
      </c>
      <c r="L84" s="821">
        <f t="shared" si="1"/>
        <v>1960</v>
      </c>
      <c r="M84" s="822">
        <v>2001</v>
      </c>
      <c r="N84" s="753" t="s">
        <v>33</v>
      </c>
      <c r="O84" s="80"/>
      <c r="P84" s="821"/>
      <c r="Q84" s="821"/>
      <c r="R84" s="821"/>
      <c r="S84" s="821"/>
      <c r="T84" s="821"/>
      <c r="U84" s="821"/>
      <c r="V84" s="821"/>
      <c r="W84" s="821"/>
      <c r="X84" s="821"/>
      <c r="Y84" s="821"/>
      <c r="Z84" s="821"/>
      <c r="AA84" s="821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</row>
    <row r="85" spans="1:40" s="79" customFormat="1" ht="12.6" hidden="1" customHeight="1" outlineLevel="1">
      <c r="A85" s="753" t="s">
        <v>33</v>
      </c>
      <c r="B85" s="81">
        <v>2002</v>
      </c>
      <c r="C85" s="821">
        <f t="shared" si="1"/>
        <v>1704</v>
      </c>
      <c r="D85" s="821">
        <f t="shared" si="1"/>
        <v>1122</v>
      </c>
      <c r="E85" s="821">
        <f>MAX(E19,E29,E34,E39,E49,E54,E64,E69)</f>
        <v>1289</v>
      </c>
      <c r="F85" s="821">
        <f t="shared" si="1"/>
        <v>1504</v>
      </c>
      <c r="G85" s="821">
        <f t="shared" si="1"/>
        <v>1458</v>
      </c>
      <c r="H85" s="821">
        <f t="shared" si="1"/>
        <v>1513</v>
      </c>
      <c r="I85" s="821">
        <f t="shared" si="1"/>
        <v>1611</v>
      </c>
      <c r="J85" s="821">
        <f t="shared" si="1"/>
        <v>1775</v>
      </c>
      <c r="K85" s="821">
        <f t="shared" si="1"/>
        <v>2251</v>
      </c>
      <c r="L85" s="821">
        <f t="shared" si="1"/>
        <v>2048</v>
      </c>
      <c r="M85" s="823">
        <v>2002</v>
      </c>
      <c r="N85" s="753" t="s">
        <v>33</v>
      </c>
      <c r="O85" s="80"/>
      <c r="P85" s="821"/>
      <c r="Q85" s="821"/>
      <c r="R85" s="821"/>
      <c r="S85" s="821"/>
      <c r="T85" s="821"/>
      <c r="U85" s="821"/>
      <c r="V85" s="821"/>
      <c r="W85" s="821"/>
      <c r="X85" s="821"/>
      <c r="Y85" s="821"/>
      <c r="Z85" s="821"/>
      <c r="AA85" s="821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</row>
    <row r="86" spans="1:40" s="79" customFormat="1" ht="12.6" hidden="1" customHeight="1" outlineLevel="1">
      <c r="A86" s="753" t="s">
        <v>33</v>
      </c>
      <c r="B86" s="755">
        <v>2003</v>
      </c>
      <c r="C86" s="821">
        <f t="shared" si="1"/>
        <v>1767</v>
      </c>
      <c r="D86" s="821">
        <f t="shared" si="1"/>
        <v>1086</v>
      </c>
      <c r="E86" s="821">
        <f>MAX(E20,E30,E35,E40,E50,E55,E65,E70)</f>
        <v>1307</v>
      </c>
      <c r="F86" s="821">
        <f t="shared" si="1"/>
        <v>1532</v>
      </c>
      <c r="G86" s="821">
        <f t="shared" si="1"/>
        <v>1489</v>
      </c>
      <c r="H86" s="821">
        <f t="shared" si="1"/>
        <v>1579</v>
      </c>
      <c r="I86" s="821">
        <f t="shared" si="1"/>
        <v>1728</v>
      </c>
      <c r="J86" s="821">
        <f t="shared" si="1"/>
        <v>1862</v>
      </c>
      <c r="K86" s="821">
        <f t="shared" si="1"/>
        <v>2325</v>
      </c>
      <c r="L86" s="821">
        <f t="shared" si="1"/>
        <v>2171</v>
      </c>
      <c r="M86" s="824">
        <v>2003</v>
      </c>
      <c r="N86" s="753" t="s">
        <v>33</v>
      </c>
      <c r="O86" s="80"/>
      <c r="P86" s="821"/>
      <c r="Q86" s="821"/>
      <c r="R86" s="821"/>
      <c r="S86" s="821"/>
      <c r="T86" s="821"/>
      <c r="U86" s="821"/>
      <c r="V86" s="821"/>
      <c r="W86" s="821"/>
      <c r="X86" s="821"/>
      <c r="Y86" s="821"/>
      <c r="Z86" s="821"/>
      <c r="AA86" s="821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</row>
    <row r="87" spans="1:40" s="79" customFormat="1" ht="12.6" hidden="1" customHeight="1" outlineLevel="1">
      <c r="A87" s="753" t="s">
        <v>33</v>
      </c>
      <c r="B87" s="757">
        <v>2004</v>
      </c>
      <c r="C87" s="821">
        <f t="shared" si="1"/>
        <v>1906</v>
      </c>
      <c r="D87" s="821">
        <f t="shared" si="1"/>
        <v>1230</v>
      </c>
      <c r="E87" s="821">
        <f>MAX(E21,E31,E36,E41,E51,E56,E66,E71)</f>
        <v>1414</v>
      </c>
      <c r="F87" s="821">
        <f t="shared" si="1"/>
        <v>1644</v>
      </c>
      <c r="G87" s="821">
        <f t="shared" si="1"/>
        <v>1641</v>
      </c>
      <c r="H87" s="821">
        <f t="shared" si="1"/>
        <v>1673</v>
      </c>
      <c r="I87" s="821">
        <f t="shared" si="1"/>
        <v>1792</v>
      </c>
      <c r="J87" s="821">
        <f t="shared" si="1"/>
        <v>1965</v>
      </c>
      <c r="K87" s="821">
        <f t="shared" si="1"/>
        <v>2486</v>
      </c>
      <c r="L87" s="821">
        <f t="shared" si="1"/>
        <v>2252</v>
      </c>
      <c r="M87" s="825">
        <v>2004</v>
      </c>
      <c r="N87" s="753" t="s">
        <v>33</v>
      </c>
      <c r="O87" s="80"/>
      <c r="P87" s="821"/>
      <c r="Q87" s="821"/>
      <c r="R87" s="821"/>
      <c r="S87" s="821"/>
      <c r="T87" s="821"/>
      <c r="U87" s="821"/>
      <c r="V87" s="821"/>
      <c r="W87" s="821"/>
      <c r="X87" s="821"/>
      <c r="Y87" s="821"/>
      <c r="Z87" s="821"/>
      <c r="AA87" s="821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</row>
    <row r="88" spans="1:40" s="79" customFormat="1" ht="12.6" hidden="1" customHeight="1" outlineLevel="1">
      <c r="A88" s="753" t="s">
        <v>33</v>
      </c>
      <c r="B88" s="757">
        <v>2005</v>
      </c>
      <c r="C88" s="821">
        <f t="shared" si="1"/>
        <v>2066</v>
      </c>
      <c r="D88" s="821">
        <f t="shared" si="1"/>
        <v>1342</v>
      </c>
      <c r="E88" s="821">
        <f>MAX(E22,E32,E37,E42,E52,E57,E67,E72)</f>
        <v>1519</v>
      </c>
      <c r="F88" s="821">
        <f t="shared" si="1"/>
        <v>1759</v>
      </c>
      <c r="G88" s="821">
        <f t="shared" si="1"/>
        <v>1784</v>
      </c>
      <c r="H88" s="821">
        <f t="shared" si="1"/>
        <v>1868</v>
      </c>
      <c r="I88" s="821">
        <f t="shared" si="1"/>
        <v>2009</v>
      </c>
      <c r="J88" s="821">
        <f t="shared" si="1"/>
        <v>2119</v>
      </c>
      <c r="K88" s="821">
        <f t="shared" si="1"/>
        <v>2682</v>
      </c>
      <c r="L88" s="821">
        <f t="shared" si="1"/>
        <v>2524</v>
      </c>
      <c r="M88" s="825">
        <v>2005</v>
      </c>
      <c r="N88" s="753" t="s">
        <v>33</v>
      </c>
      <c r="O88" s="80"/>
      <c r="P88" s="821"/>
      <c r="Q88" s="821"/>
      <c r="R88" s="821"/>
      <c r="S88" s="821"/>
      <c r="T88" s="821"/>
      <c r="U88" s="821"/>
      <c r="V88" s="821"/>
      <c r="W88" s="821"/>
      <c r="X88" s="821"/>
      <c r="Y88" s="821"/>
      <c r="Z88" s="821"/>
      <c r="AA88" s="821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</row>
    <row r="89" spans="1:40" ht="12.6" customHeight="1" collapsed="1"/>
    <row r="91" spans="1:40" ht="12.6" customHeight="1">
      <c r="A91" s="684"/>
      <c r="N91" s="684"/>
    </row>
    <row r="92" spans="1:40" ht="12.6" customHeight="1">
      <c r="A92" s="684"/>
      <c r="M92" s="195"/>
      <c r="N92" s="684"/>
    </row>
    <row r="93" spans="1:40" ht="12.6" customHeight="1">
      <c r="M93" s="759"/>
    </row>
    <row r="94" spans="1:40" ht="12.6" customHeight="1">
      <c r="B94" s="687"/>
      <c r="M94" s="761"/>
    </row>
    <row r="95" spans="1:40" ht="12.6" customHeight="1">
      <c r="B95" s="687"/>
      <c r="M95" s="76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2">
    <mergeCell ref="M5:M7"/>
    <mergeCell ref="A75:L75"/>
    <mergeCell ref="A5:A7"/>
    <mergeCell ref="B5:B7"/>
    <mergeCell ref="C5:C6"/>
    <mergeCell ref="D5:F5"/>
    <mergeCell ref="G5:L5"/>
    <mergeCell ref="N5:N7"/>
    <mergeCell ref="O5:O7"/>
    <mergeCell ref="P5:P6"/>
    <mergeCell ref="Q5:T5"/>
    <mergeCell ref="V5:AA5"/>
  </mergeCells>
  <hyperlinks>
    <hyperlink ref="G74" r:id="rId4" location="!/view/sk/VBD_SK_WIN/np3102rr/v_np3102rr_00_00_00_sk"/>
    <hyperlink ref="M74" r:id="rId5" location="!/view/sk/VBD_SK_WIN/np3102rr/v_np3102rr_00_00_00_sk"/>
    <hyperlink ref="Q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fitToWidth="0" orientation="portrait" r:id="rId6"/>
  <headerFooter alignWithMargins="0">
    <oddHeader>&amp;R&amp;8&amp;A</oddHeader>
    <oddFooter>&amp;R&amp;8&amp;P</oddFooter>
  </headerFooter>
  <colBreaks count="1" manualBreakCount="1">
    <brk id="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showGridLines="0" showOutlineSymbols="0" view="pageBreakPreview" zoomScale="106" zoomScaleNormal="100" zoomScaleSheetLayoutView="106" workbookViewId="0">
      <pane xSplit="2" ySplit="7" topLeftCell="C8" activePane="bottomRight" state="frozen"/>
      <selection activeCell="K50" sqref="K50"/>
      <selection pane="topRight" activeCell="K50" sqref="K50"/>
      <selection pane="bottomLeft" activeCell="K50" sqref="K50"/>
      <selection pane="bottomRight" activeCell="H19" sqref="H19"/>
    </sheetView>
  </sheetViews>
  <sheetFormatPr defaultColWidth="9" defaultRowHeight="12.6" customHeight="1" outlineLevelRow="1"/>
  <cols>
    <col min="1" max="1" width="13.09765625" style="595" customWidth="1"/>
    <col min="2" max="2" width="3.8984375" style="171" bestFit="1" customWidth="1"/>
    <col min="3" max="3" width="9.59765625" style="871" customWidth="1"/>
    <col min="4" max="5" width="8" style="871" customWidth="1"/>
    <col min="6" max="6" width="9.59765625" style="871" customWidth="1"/>
    <col min="7" max="8" width="8" style="871" customWidth="1"/>
    <col min="9" max="9" width="9.69921875" style="67" customWidth="1"/>
    <col min="10" max="11" width="8" style="67" customWidth="1"/>
    <col min="12" max="20" width="7.5" style="68" customWidth="1"/>
    <col min="21" max="23" width="7.5" style="871" customWidth="1"/>
    <col min="24" max="24" width="7.5" style="67" customWidth="1"/>
    <col min="25" max="26" width="8" style="67" customWidth="1"/>
    <col min="27" max="29" width="3.19921875" style="67" customWidth="1"/>
    <col min="30" max="32" width="3.19921875" style="86" customWidth="1"/>
    <col min="33" max="16384" width="9" style="67"/>
  </cols>
  <sheetData>
    <row r="1" spans="1:32" s="520" customFormat="1" ht="12.6" customHeight="1">
      <c r="A1" s="518" t="s">
        <v>4736</v>
      </c>
      <c r="B1" s="198"/>
      <c r="C1" s="519"/>
      <c r="D1" s="519"/>
      <c r="E1" s="519"/>
      <c r="F1" s="519"/>
      <c r="G1" s="519"/>
      <c r="H1" s="519"/>
      <c r="I1" s="519"/>
      <c r="J1" s="519"/>
      <c r="K1" s="524" t="s">
        <v>0</v>
      </c>
      <c r="L1" s="519"/>
      <c r="N1" s="521"/>
      <c r="P1" s="522"/>
      <c r="Q1" s="522"/>
      <c r="R1" s="522"/>
      <c r="S1" s="522"/>
      <c r="W1" s="519"/>
      <c r="X1" s="519"/>
      <c r="Y1" s="519"/>
      <c r="Z1" s="519"/>
      <c r="AA1" s="519"/>
      <c r="AB1" s="519"/>
      <c r="AC1" s="519"/>
      <c r="AE1" s="521"/>
    </row>
    <row r="2" spans="1:32" s="520" customFormat="1" ht="15.6">
      <c r="A2" s="7" t="s">
        <v>4664</v>
      </c>
      <c r="B2" s="198"/>
      <c r="C2" s="525"/>
      <c r="D2" s="525"/>
      <c r="E2" s="525"/>
      <c r="F2" s="525"/>
      <c r="G2" s="525"/>
      <c r="H2" s="525"/>
      <c r="I2" s="525"/>
      <c r="J2" s="525"/>
      <c r="K2" s="524"/>
      <c r="L2" s="525"/>
      <c r="M2" s="525"/>
      <c r="O2" s="1230" t="s">
        <v>4746</v>
      </c>
      <c r="P2" s="522"/>
      <c r="Q2" s="522"/>
      <c r="R2" s="522"/>
      <c r="S2" s="522"/>
      <c r="W2" s="525"/>
      <c r="X2" s="525"/>
      <c r="Y2" s="525"/>
      <c r="Z2" s="525"/>
      <c r="AA2" s="525"/>
      <c r="AB2" s="525"/>
      <c r="AC2" s="525"/>
      <c r="AD2" s="525"/>
    </row>
    <row r="3" spans="1:32" s="615" customFormat="1" ht="15.6">
      <c r="A3" s="9" t="s">
        <v>328</v>
      </c>
      <c r="B3" s="199"/>
      <c r="C3" s="613"/>
      <c r="D3" s="613"/>
      <c r="E3" s="613"/>
      <c r="F3" s="613"/>
      <c r="G3" s="613"/>
      <c r="H3" s="613"/>
      <c r="I3" s="614"/>
      <c r="J3" s="614"/>
      <c r="K3" s="524"/>
      <c r="L3" s="614"/>
      <c r="M3" s="614"/>
      <c r="P3" s="826"/>
      <c r="Q3" s="826"/>
      <c r="R3" s="826"/>
      <c r="S3" s="826"/>
      <c r="W3" s="613"/>
      <c r="X3" s="613"/>
      <c r="Y3" s="613"/>
      <c r="Z3" s="614"/>
      <c r="AA3" s="614"/>
      <c r="AB3" s="614"/>
      <c r="AC3" s="614"/>
      <c r="AD3" s="614"/>
    </row>
    <row r="4" spans="1:32" s="830" customFormat="1" ht="12.6" customHeight="1" thickBot="1">
      <c r="A4" s="616" t="s">
        <v>248</v>
      </c>
      <c r="B4" s="21"/>
      <c r="C4" s="827"/>
      <c r="D4" s="827"/>
      <c r="E4" s="827"/>
      <c r="F4" s="827"/>
      <c r="G4" s="827"/>
      <c r="H4" s="827"/>
      <c r="I4" s="828"/>
      <c r="J4" s="828"/>
      <c r="K4" s="829" t="s">
        <v>248</v>
      </c>
      <c r="U4" s="827"/>
      <c r="V4" s="827"/>
      <c r="W4" s="827"/>
      <c r="X4" s="828"/>
      <c r="Y4" s="828"/>
      <c r="Z4" s="829"/>
      <c r="AD4" s="831"/>
      <c r="AE4" s="831"/>
      <c r="AF4" s="831"/>
    </row>
    <row r="5" spans="1:32" s="98" customFormat="1" ht="12.6" customHeight="1">
      <c r="A5" s="1581" t="s">
        <v>2</v>
      </c>
      <c r="B5" s="1767" t="s">
        <v>3</v>
      </c>
      <c r="C5" s="1770" t="s">
        <v>329</v>
      </c>
      <c r="D5" s="1772" t="s">
        <v>330</v>
      </c>
      <c r="E5" s="1772"/>
      <c r="F5" s="1770" t="s">
        <v>331</v>
      </c>
      <c r="G5" s="1772" t="s">
        <v>330</v>
      </c>
      <c r="H5" s="1772"/>
      <c r="I5" s="1618" t="s">
        <v>332</v>
      </c>
      <c r="J5" s="1738" t="s">
        <v>42</v>
      </c>
      <c r="K5" s="1738"/>
      <c r="L5" s="96"/>
      <c r="M5" s="96"/>
      <c r="N5" s="96"/>
      <c r="O5" s="96"/>
      <c r="P5" s="96"/>
      <c r="Q5" s="171"/>
      <c r="R5" s="97"/>
      <c r="S5" s="97"/>
      <c r="T5" s="97"/>
      <c r="U5" s="1766"/>
      <c r="V5" s="1766"/>
      <c r="W5" s="1766"/>
      <c r="X5" s="1608"/>
      <c r="Y5" s="1608"/>
      <c r="Z5" s="1608"/>
      <c r="AD5" s="186"/>
      <c r="AE5" s="186"/>
      <c r="AF5" s="186"/>
    </row>
    <row r="6" spans="1:32" ht="12.6" customHeight="1">
      <c r="A6" s="1614"/>
      <c r="B6" s="1768"/>
      <c r="C6" s="1771"/>
      <c r="D6" s="832" t="s">
        <v>333</v>
      </c>
      <c r="E6" s="832" t="s">
        <v>334</v>
      </c>
      <c r="F6" s="1771"/>
      <c r="G6" s="832" t="s">
        <v>333</v>
      </c>
      <c r="H6" s="832" t="s">
        <v>334</v>
      </c>
      <c r="I6" s="1620"/>
      <c r="J6" s="833" t="s">
        <v>333</v>
      </c>
      <c r="K6" s="833" t="s">
        <v>334</v>
      </c>
      <c r="L6" s="110"/>
      <c r="M6" s="834"/>
      <c r="N6" s="835"/>
      <c r="O6" s="836"/>
      <c r="P6" s="836"/>
      <c r="R6" s="834"/>
      <c r="S6" s="835"/>
      <c r="T6" s="836"/>
      <c r="U6" s="1766"/>
      <c r="V6" s="837"/>
      <c r="W6" s="837"/>
      <c r="X6" s="1608"/>
      <c r="Y6" s="221"/>
      <c r="Z6" s="221"/>
    </row>
    <row r="7" spans="1:32" ht="23.25" customHeight="1" thickBot="1">
      <c r="A7" s="1615"/>
      <c r="B7" s="1769"/>
      <c r="C7" s="838" t="s">
        <v>335</v>
      </c>
      <c r="D7" s="839" t="s">
        <v>336</v>
      </c>
      <c r="E7" s="840" t="s">
        <v>337</v>
      </c>
      <c r="F7" s="838" t="s">
        <v>338</v>
      </c>
      <c r="G7" s="839" t="s">
        <v>336</v>
      </c>
      <c r="H7" s="840" t="s">
        <v>337</v>
      </c>
      <c r="I7" s="838" t="s">
        <v>339</v>
      </c>
      <c r="J7" s="841" t="s">
        <v>336</v>
      </c>
      <c r="K7" s="842" t="s">
        <v>337</v>
      </c>
      <c r="L7" s="110"/>
      <c r="M7" s="843"/>
      <c r="N7" s="843"/>
      <c r="O7" s="844"/>
      <c r="P7" s="844"/>
      <c r="R7" s="843"/>
      <c r="S7" s="843"/>
      <c r="T7" s="844"/>
      <c r="U7" s="845"/>
      <c r="V7" s="846"/>
      <c r="W7" s="846"/>
      <c r="X7" s="845"/>
      <c r="Y7" s="847"/>
      <c r="Z7" s="847"/>
    </row>
    <row r="8" spans="1:32" s="40" customFormat="1" ht="12.6" customHeight="1">
      <c r="A8" s="214" t="s">
        <v>271</v>
      </c>
      <c r="B8" s="848" t="s">
        <v>37</v>
      </c>
      <c r="C8" s="1499">
        <v>20419</v>
      </c>
      <c r="D8" s="1500">
        <v>14868</v>
      </c>
      <c r="E8" s="1501">
        <v>5568</v>
      </c>
      <c r="F8" s="1502">
        <v>1702</v>
      </c>
      <c r="G8" s="1503">
        <v>1239</v>
      </c>
      <c r="H8" s="1500">
        <v>464</v>
      </c>
      <c r="I8" s="1163" t="s">
        <v>5845</v>
      </c>
      <c r="J8" s="1163" t="s">
        <v>5846</v>
      </c>
      <c r="K8" s="1164" t="s">
        <v>5847</v>
      </c>
      <c r="M8" s="41"/>
      <c r="N8" s="41"/>
      <c r="O8" s="41"/>
      <c r="P8" s="41"/>
      <c r="Q8" s="33"/>
      <c r="R8" s="33"/>
      <c r="S8" s="33"/>
      <c r="T8" s="849"/>
      <c r="U8" s="850"/>
      <c r="V8" s="850"/>
      <c r="W8" s="850"/>
      <c r="X8" s="850"/>
      <c r="Y8" s="850"/>
      <c r="Z8" s="850"/>
      <c r="AD8" s="163"/>
      <c r="AE8" s="163"/>
      <c r="AF8" s="163"/>
    </row>
    <row r="9" spans="1:32" s="40" customFormat="1" ht="12.6" customHeight="1">
      <c r="A9" s="125"/>
      <c r="B9" s="851" t="s">
        <v>38</v>
      </c>
      <c r="C9" s="1504">
        <v>20702</v>
      </c>
      <c r="D9" s="1505">
        <v>15290</v>
      </c>
      <c r="E9" s="1506">
        <v>5770</v>
      </c>
      <c r="F9" s="1507">
        <v>1725</v>
      </c>
      <c r="G9" s="1508">
        <v>1274</v>
      </c>
      <c r="H9" s="1505">
        <v>481</v>
      </c>
      <c r="I9" s="1165" t="s">
        <v>5848</v>
      </c>
      <c r="J9" s="1165" t="s">
        <v>5849</v>
      </c>
      <c r="K9" s="1166" t="s">
        <v>5850</v>
      </c>
      <c r="M9" s="41"/>
      <c r="N9" s="41"/>
      <c r="O9" s="41"/>
      <c r="P9" s="41"/>
      <c r="Q9" s="33"/>
      <c r="R9" s="33"/>
      <c r="S9" s="33"/>
      <c r="T9" s="849"/>
      <c r="U9" s="850"/>
      <c r="V9" s="850"/>
      <c r="W9" s="850"/>
      <c r="X9" s="850"/>
      <c r="Y9" s="850"/>
      <c r="Z9" s="850"/>
      <c r="AD9" s="163"/>
      <c r="AE9" s="163"/>
      <c r="AF9" s="163"/>
    </row>
    <row r="10" spans="1:32" s="40" customFormat="1" ht="12.6" customHeight="1">
      <c r="A10" s="125"/>
      <c r="B10" s="852" t="s">
        <v>361</v>
      </c>
      <c r="C10" s="1509">
        <v>21650</v>
      </c>
      <c r="D10" s="1510">
        <v>16121</v>
      </c>
      <c r="E10" s="1511">
        <v>6058</v>
      </c>
      <c r="F10" s="1512">
        <v>1804</v>
      </c>
      <c r="G10" s="1513">
        <v>1343</v>
      </c>
      <c r="H10" s="1510">
        <v>505</v>
      </c>
      <c r="I10" s="1167">
        <v>14</v>
      </c>
      <c r="J10" s="1167">
        <v>10</v>
      </c>
      <c r="K10" s="1168">
        <v>4</v>
      </c>
      <c r="M10" s="41"/>
      <c r="N10" s="41"/>
      <c r="O10" s="41"/>
      <c r="P10" s="41"/>
      <c r="Q10" s="33"/>
      <c r="R10" s="33"/>
      <c r="S10" s="33"/>
      <c r="T10" s="849"/>
      <c r="U10" s="853"/>
      <c r="V10" s="853"/>
      <c r="W10" s="853"/>
      <c r="X10" s="853"/>
      <c r="Y10" s="853"/>
      <c r="Z10" s="853"/>
      <c r="AD10" s="163"/>
      <c r="AE10" s="163"/>
      <c r="AF10" s="163"/>
    </row>
    <row r="11" spans="1:32" s="40" customFormat="1" ht="12.6" customHeight="1">
      <c r="A11" s="125"/>
      <c r="B11" s="854" t="s">
        <v>362</v>
      </c>
      <c r="C11" s="1514">
        <v>23849</v>
      </c>
      <c r="D11" s="1515">
        <v>17344</v>
      </c>
      <c r="E11" s="1516">
        <v>6541</v>
      </c>
      <c r="F11" s="1517">
        <v>1987</v>
      </c>
      <c r="G11" s="1518">
        <v>1445</v>
      </c>
      <c r="H11" s="1515">
        <v>545</v>
      </c>
      <c r="I11" s="1167" t="s">
        <v>5851</v>
      </c>
      <c r="J11" s="1167" t="s">
        <v>5852</v>
      </c>
      <c r="K11" s="1168" t="s">
        <v>5853</v>
      </c>
      <c r="M11" s="41"/>
      <c r="N11" s="41"/>
      <c r="O11" s="41"/>
      <c r="P11" s="41"/>
      <c r="Q11" s="33"/>
      <c r="R11" s="33"/>
      <c r="S11" s="33"/>
      <c r="T11" s="849"/>
      <c r="U11" s="853"/>
      <c r="V11" s="853"/>
      <c r="W11" s="853"/>
      <c r="X11" s="853"/>
      <c r="Y11" s="853"/>
      <c r="Z11" s="853"/>
      <c r="AD11" s="163"/>
      <c r="AE11" s="163"/>
      <c r="AF11" s="163"/>
    </row>
    <row r="12" spans="1:32" s="40" customFormat="1" ht="12.6" customHeight="1">
      <c r="A12" s="131"/>
      <c r="B12" s="855" t="s">
        <v>4776</v>
      </c>
      <c r="C12" s="1519">
        <v>26384</v>
      </c>
      <c r="D12" s="1520">
        <v>19138</v>
      </c>
      <c r="E12" s="1521">
        <v>7267</v>
      </c>
      <c r="F12" s="1522">
        <v>2199</v>
      </c>
      <c r="G12" s="1523">
        <v>1595</v>
      </c>
      <c r="H12" s="1520">
        <v>606</v>
      </c>
      <c r="I12" s="1169" t="s">
        <v>5854</v>
      </c>
      <c r="J12" s="1169" t="s">
        <v>5855</v>
      </c>
      <c r="K12" s="1170" t="s">
        <v>5856</v>
      </c>
      <c r="M12" s="41"/>
      <c r="N12" s="41"/>
      <c r="O12" s="41"/>
      <c r="P12" s="41"/>
      <c r="Q12" s="33"/>
      <c r="R12" s="33"/>
      <c r="S12" s="33"/>
      <c r="T12" s="849"/>
      <c r="U12" s="853"/>
      <c r="V12" s="853"/>
      <c r="W12" s="853"/>
      <c r="X12" s="853"/>
      <c r="Y12" s="853"/>
      <c r="Z12" s="853"/>
      <c r="AD12" s="163"/>
      <c r="AE12" s="163"/>
      <c r="AF12" s="163"/>
    </row>
    <row r="13" spans="1:32" s="40" customFormat="1" ht="12.6" customHeight="1">
      <c r="A13" s="46" t="s">
        <v>19</v>
      </c>
      <c r="B13" s="856" t="s">
        <v>37</v>
      </c>
      <c r="C13" s="1524">
        <v>25607</v>
      </c>
      <c r="D13" s="1525">
        <v>18663</v>
      </c>
      <c r="E13" s="1526">
        <v>6991</v>
      </c>
      <c r="F13" s="1527">
        <v>2134</v>
      </c>
      <c r="G13" s="1528">
        <v>1555</v>
      </c>
      <c r="H13" s="1525">
        <v>583</v>
      </c>
      <c r="I13" s="1171" t="s">
        <v>5857</v>
      </c>
      <c r="J13" s="1171" t="s">
        <v>5858</v>
      </c>
      <c r="K13" s="1172" t="s">
        <v>5859</v>
      </c>
      <c r="M13" s="41"/>
      <c r="N13" s="41"/>
      <c r="O13" s="41"/>
      <c r="P13" s="41"/>
      <c r="Q13" s="33"/>
      <c r="R13" s="33"/>
      <c r="S13" s="33"/>
      <c r="T13" s="849"/>
      <c r="U13" s="857"/>
      <c r="V13" s="857"/>
      <c r="W13" s="857"/>
      <c r="X13" s="857"/>
      <c r="Y13" s="857"/>
      <c r="Z13" s="857"/>
      <c r="AD13" s="163"/>
      <c r="AE13" s="163"/>
      <c r="AF13" s="163"/>
    </row>
    <row r="14" spans="1:32" s="40" customFormat="1" ht="12.6" customHeight="1">
      <c r="A14" s="46"/>
      <c r="B14" s="858" t="s">
        <v>38</v>
      </c>
      <c r="C14" s="1524">
        <v>26000</v>
      </c>
      <c r="D14" s="1525">
        <v>19067</v>
      </c>
      <c r="E14" s="1526">
        <v>7249</v>
      </c>
      <c r="F14" s="1527">
        <v>2167</v>
      </c>
      <c r="G14" s="1528">
        <v>1589</v>
      </c>
      <c r="H14" s="1525">
        <v>604</v>
      </c>
      <c r="I14" s="1171" t="s">
        <v>5860</v>
      </c>
      <c r="J14" s="1171" t="s">
        <v>5861</v>
      </c>
      <c r="K14" s="1172" t="s">
        <v>5862</v>
      </c>
      <c r="M14" s="41"/>
      <c r="N14" s="41"/>
      <c r="O14" s="41"/>
      <c r="P14" s="41"/>
      <c r="Q14" s="33"/>
      <c r="R14" s="33"/>
      <c r="S14" s="33"/>
      <c r="T14" s="849"/>
      <c r="U14" s="857"/>
      <c r="V14" s="857"/>
      <c r="W14" s="857"/>
      <c r="X14" s="857"/>
      <c r="Y14" s="857"/>
      <c r="Z14" s="857"/>
      <c r="AD14" s="163"/>
      <c r="AE14" s="163"/>
      <c r="AF14" s="163"/>
    </row>
    <row r="15" spans="1:32" s="40" customFormat="1" ht="12.6" customHeight="1">
      <c r="A15" s="46"/>
      <c r="B15" s="859" t="s">
        <v>361</v>
      </c>
      <c r="C15" s="1529">
        <v>26378</v>
      </c>
      <c r="D15" s="1530">
        <v>19533</v>
      </c>
      <c r="E15" s="1531">
        <v>7401</v>
      </c>
      <c r="F15" s="1532">
        <v>2198</v>
      </c>
      <c r="G15" s="1533">
        <v>1628</v>
      </c>
      <c r="H15" s="1530">
        <v>617</v>
      </c>
      <c r="I15" s="1173">
        <v>16</v>
      </c>
      <c r="J15" s="1173">
        <v>12</v>
      </c>
      <c r="K15" s="1174">
        <v>5</v>
      </c>
      <c r="M15" s="41"/>
      <c r="N15" s="41"/>
      <c r="O15" s="41"/>
      <c r="P15" s="41"/>
      <c r="Q15" s="33"/>
      <c r="R15" s="33"/>
      <c r="S15" s="33"/>
      <c r="T15" s="849"/>
      <c r="U15" s="857"/>
      <c r="V15" s="857"/>
      <c r="W15" s="857"/>
      <c r="X15" s="857"/>
      <c r="Y15" s="857"/>
      <c r="Z15" s="857"/>
      <c r="AD15" s="163"/>
      <c r="AE15" s="163"/>
      <c r="AF15" s="163"/>
    </row>
    <row r="16" spans="1:32" s="40" customFormat="1" ht="12.6" customHeight="1">
      <c r="A16" s="46"/>
      <c r="B16" s="860" t="s">
        <v>362</v>
      </c>
      <c r="C16" s="1534">
        <v>29360</v>
      </c>
      <c r="D16" s="1535">
        <v>21323</v>
      </c>
      <c r="E16" s="1536">
        <v>8061</v>
      </c>
      <c r="F16" s="1537">
        <v>2447</v>
      </c>
      <c r="G16" s="1538">
        <v>1777</v>
      </c>
      <c r="H16" s="1535">
        <v>672</v>
      </c>
      <c r="I16" s="1173" t="s">
        <v>5863</v>
      </c>
      <c r="J16" s="1173" t="s">
        <v>5864</v>
      </c>
      <c r="K16" s="1174" t="s">
        <v>5865</v>
      </c>
      <c r="M16" s="41"/>
      <c r="N16" s="41"/>
      <c r="O16" s="41"/>
      <c r="P16" s="41"/>
      <c r="Q16" s="33"/>
      <c r="R16" s="33"/>
      <c r="S16" s="33"/>
      <c r="T16" s="849"/>
      <c r="U16" s="857"/>
      <c r="V16" s="857"/>
      <c r="W16" s="857"/>
      <c r="X16" s="857"/>
      <c r="Y16" s="857"/>
      <c r="Z16" s="857"/>
      <c r="AD16" s="163"/>
      <c r="AE16" s="163"/>
      <c r="AF16" s="163"/>
    </row>
    <row r="17" spans="1:32" s="40" customFormat="1" ht="12.6" customHeight="1">
      <c r="A17" s="46"/>
      <c r="B17" s="860" t="s">
        <v>4776</v>
      </c>
      <c r="C17" s="1539">
        <v>32515</v>
      </c>
      <c r="D17" s="1540">
        <v>23534</v>
      </c>
      <c r="E17" s="1541">
        <v>8998</v>
      </c>
      <c r="F17" s="1542">
        <v>2710</v>
      </c>
      <c r="G17" s="1543">
        <v>1961</v>
      </c>
      <c r="H17" s="1540">
        <v>750</v>
      </c>
      <c r="I17" s="1175" t="s">
        <v>5866</v>
      </c>
      <c r="J17" s="1175" t="s">
        <v>5867</v>
      </c>
      <c r="K17" s="1176" t="s">
        <v>5868</v>
      </c>
      <c r="M17" s="41"/>
      <c r="N17" s="41"/>
      <c r="O17" s="41"/>
      <c r="P17" s="41"/>
      <c r="Q17" s="33"/>
      <c r="R17" s="33"/>
      <c r="S17" s="33"/>
      <c r="T17" s="849"/>
      <c r="U17" s="857"/>
      <c r="V17" s="857"/>
      <c r="W17" s="857"/>
      <c r="X17" s="857"/>
      <c r="Y17" s="857"/>
      <c r="Z17" s="857"/>
      <c r="AD17" s="163"/>
      <c r="AE17" s="163"/>
      <c r="AF17" s="163"/>
    </row>
    <row r="18" spans="1:32" s="33" customFormat="1" ht="12.6" customHeight="1">
      <c r="A18" s="51" t="s">
        <v>20</v>
      </c>
      <c r="B18" s="1789" t="s">
        <v>37</v>
      </c>
      <c r="C18" s="1544">
        <v>25607</v>
      </c>
      <c r="D18" s="1545">
        <v>18663</v>
      </c>
      <c r="E18" s="1546">
        <v>6991</v>
      </c>
      <c r="F18" s="1547">
        <v>2134</v>
      </c>
      <c r="G18" s="1548">
        <v>1555</v>
      </c>
      <c r="H18" s="1545">
        <v>583</v>
      </c>
      <c r="I18" s="1161" t="s">
        <v>5857</v>
      </c>
      <c r="J18" s="1161" t="s">
        <v>5858</v>
      </c>
      <c r="K18" s="1162" t="s">
        <v>5859</v>
      </c>
      <c r="M18" s="41"/>
      <c r="N18" s="41"/>
      <c r="O18" s="41"/>
      <c r="P18" s="41"/>
      <c r="T18" s="849"/>
      <c r="U18" s="862"/>
      <c r="V18" s="862"/>
      <c r="W18" s="862"/>
      <c r="X18" s="862"/>
      <c r="Y18" s="862"/>
      <c r="Z18" s="862"/>
      <c r="AA18" s="40"/>
      <c r="AB18" s="40"/>
      <c r="AC18" s="40"/>
      <c r="AD18" s="163"/>
      <c r="AE18" s="163"/>
      <c r="AF18" s="163"/>
    </row>
    <row r="19" spans="1:32" s="33" customFormat="1" ht="12.6" customHeight="1">
      <c r="A19" s="54"/>
      <c r="B19" s="863" t="s">
        <v>38</v>
      </c>
      <c r="C19" s="1544">
        <v>26000</v>
      </c>
      <c r="D19" s="1545">
        <v>19067</v>
      </c>
      <c r="E19" s="1546">
        <v>7249</v>
      </c>
      <c r="F19" s="1547">
        <v>2167</v>
      </c>
      <c r="G19" s="1548">
        <v>1589</v>
      </c>
      <c r="H19" s="1545">
        <v>604</v>
      </c>
      <c r="I19" s="1161" t="s">
        <v>5860</v>
      </c>
      <c r="J19" s="1161" t="s">
        <v>5861</v>
      </c>
      <c r="K19" s="1162" t="s">
        <v>5862</v>
      </c>
      <c r="M19" s="41"/>
      <c r="N19" s="41"/>
      <c r="O19" s="41"/>
      <c r="P19" s="41"/>
      <c r="T19" s="849"/>
      <c r="U19" s="862"/>
      <c r="V19" s="862"/>
      <c r="W19" s="862"/>
      <c r="X19" s="862"/>
      <c r="Y19" s="862"/>
      <c r="Z19" s="862"/>
      <c r="AA19" s="40"/>
      <c r="AB19" s="40"/>
      <c r="AC19" s="40"/>
      <c r="AD19" s="163"/>
      <c r="AE19" s="163"/>
      <c r="AF19" s="163"/>
    </row>
    <row r="20" spans="1:32" s="33" customFormat="1" ht="12.6" customHeight="1">
      <c r="A20" s="54"/>
      <c r="B20" s="864" t="s">
        <v>361</v>
      </c>
      <c r="C20" s="1549">
        <v>26378</v>
      </c>
      <c r="D20" s="1550">
        <v>19533</v>
      </c>
      <c r="E20" s="1551">
        <v>7401</v>
      </c>
      <c r="F20" s="1552">
        <v>2198</v>
      </c>
      <c r="G20" s="1553">
        <v>1628</v>
      </c>
      <c r="H20" s="1550">
        <v>617</v>
      </c>
      <c r="I20" s="1495">
        <v>16</v>
      </c>
      <c r="J20" s="1495">
        <v>12</v>
      </c>
      <c r="K20" s="1496">
        <v>5</v>
      </c>
      <c r="M20" s="41"/>
      <c r="N20" s="41"/>
      <c r="O20" s="41"/>
      <c r="P20" s="41"/>
      <c r="T20" s="849"/>
      <c r="U20" s="862"/>
      <c r="V20" s="862"/>
      <c r="W20" s="862"/>
      <c r="X20" s="862"/>
      <c r="Y20" s="862"/>
      <c r="Z20" s="862"/>
      <c r="AA20" s="40"/>
      <c r="AB20" s="40"/>
      <c r="AC20" s="40"/>
      <c r="AD20" s="163"/>
      <c r="AE20" s="163"/>
      <c r="AF20" s="163"/>
    </row>
    <row r="21" spans="1:32" s="33" customFormat="1" ht="12.6" customHeight="1">
      <c r="A21" s="54"/>
      <c r="B21" s="865" t="s">
        <v>362</v>
      </c>
      <c r="C21" s="1544">
        <v>29360</v>
      </c>
      <c r="D21" s="1545">
        <v>21323</v>
      </c>
      <c r="E21" s="1546">
        <v>8061</v>
      </c>
      <c r="F21" s="1547">
        <v>2447</v>
      </c>
      <c r="G21" s="1548">
        <v>1777</v>
      </c>
      <c r="H21" s="1545">
        <v>672</v>
      </c>
      <c r="I21" s="1495" t="s">
        <v>5863</v>
      </c>
      <c r="J21" s="1495" t="s">
        <v>5864</v>
      </c>
      <c r="K21" s="1496" t="s">
        <v>5865</v>
      </c>
      <c r="M21" s="41"/>
      <c r="N21" s="41"/>
      <c r="O21" s="41"/>
      <c r="P21" s="41"/>
      <c r="T21" s="849"/>
      <c r="U21" s="862"/>
      <c r="V21" s="862"/>
      <c r="W21" s="862"/>
      <c r="X21" s="862"/>
      <c r="Y21" s="862"/>
      <c r="Z21" s="862"/>
      <c r="AA21" s="40"/>
      <c r="AB21" s="40"/>
      <c r="AC21" s="40"/>
      <c r="AD21" s="163"/>
      <c r="AE21" s="163"/>
      <c r="AF21" s="163"/>
    </row>
    <row r="22" spans="1:32" s="33" customFormat="1" ht="12.6" customHeight="1">
      <c r="A22" s="54"/>
      <c r="B22" s="865" t="s">
        <v>4776</v>
      </c>
      <c r="C22" s="1554">
        <v>32515</v>
      </c>
      <c r="D22" s="1555">
        <v>23534</v>
      </c>
      <c r="E22" s="1556">
        <v>8998</v>
      </c>
      <c r="F22" s="1557">
        <v>2710</v>
      </c>
      <c r="G22" s="1558">
        <v>1961</v>
      </c>
      <c r="H22" s="1555">
        <v>750</v>
      </c>
      <c r="I22" s="1497" t="s">
        <v>5866</v>
      </c>
      <c r="J22" s="1497" t="s">
        <v>5867</v>
      </c>
      <c r="K22" s="1498" t="s">
        <v>5868</v>
      </c>
      <c r="M22" s="41"/>
      <c r="N22" s="41"/>
      <c r="O22" s="41"/>
      <c r="P22" s="41"/>
      <c r="T22" s="849"/>
      <c r="U22" s="862"/>
      <c r="V22" s="862"/>
      <c r="W22" s="862"/>
      <c r="X22" s="862"/>
      <c r="Y22" s="862"/>
      <c r="Z22" s="862"/>
      <c r="AA22" s="40"/>
      <c r="AB22" s="40"/>
      <c r="AC22" s="40"/>
      <c r="AD22" s="163"/>
      <c r="AE22" s="163"/>
      <c r="AF22" s="163"/>
    </row>
    <row r="23" spans="1:32" s="40" customFormat="1" ht="12.6" customHeight="1">
      <c r="A23" s="58" t="s">
        <v>21</v>
      </c>
      <c r="B23" s="856" t="s">
        <v>37</v>
      </c>
      <c r="C23" s="1559" t="s">
        <v>90</v>
      </c>
      <c r="D23" s="1560" t="s">
        <v>90</v>
      </c>
      <c r="E23" s="1561" t="s">
        <v>90</v>
      </c>
      <c r="F23" s="1562" t="s">
        <v>90</v>
      </c>
      <c r="G23" s="1563" t="s">
        <v>90</v>
      </c>
      <c r="H23" s="1560" t="s">
        <v>90</v>
      </c>
      <c r="I23" s="1177" t="s">
        <v>90</v>
      </c>
      <c r="J23" s="1177" t="s">
        <v>90</v>
      </c>
      <c r="K23" s="1172" t="s">
        <v>90</v>
      </c>
      <c r="M23" s="41"/>
      <c r="N23" s="41"/>
      <c r="O23" s="41"/>
      <c r="P23" s="41"/>
      <c r="Q23" s="33"/>
      <c r="R23" s="33"/>
      <c r="S23" s="33"/>
      <c r="T23" s="849"/>
      <c r="U23" s="857"/>
      <c r="V23" s="857"/>
      <c r="W23" s="857"/>
      <c r="X23" s="857"/>
      <c r="Y23" s="857"/>
      <c r="Z23" s="857"/>
      <c r="AD23" s="163"/>
      <c r="AE23" s="163"/>
      <c r="AF23" s="163"/>
    </row>
    <row r="24" spans="1:32" s="40" customFormat="1" ht="12.6" customHeight="1">
      <c r="A24" s="46"/>
      <c r="B24" s="858" t="s">
        <v>38</v>
      </c>
      <c r="C24" s="1524" t="s">
        <v>90</v>
      </c>
      <c r="D24" s="1525" t="s">
        <v>90</v>
      </c>
      <c r="E24" s="1526" t="s">
        <v>90</v>
      </c>
      <c r="F24" s="1527" t="s">
        <v>90</v>
      </c>
      <c r="G24" s="1528" t="s">
        <v>90</v>
      </c>
      <c r="H24" s="1525" t="s">
        <v>90</v>
      </c>
      <c r="I24" s="1171" t="s">
        <v>90</v>
      </c>
      <c r="J24" s="1171" t="s">
        <v>90</v>
      </c>
      <c r="K24" s="1172" t="s">
        <v>90</v>
      </c>
      <c r="M24" s="41"/>
      <c r="N24" s="41"/>
      <c r="O24" s="41"/>
      <c r="P24" s="41"/>
      <c r="Q24" s="33"/>
      <c r="R24" s="33"/>
      <c r="S24" s="33"/>
      <c r="T24" s="849"/>
      <c r="U24" s="857"/>
      <c r="V24" s="857"/>
      <c r="W24" s="857"/>
      <c r="X24" s="857"/>
      <c r="Y24" s="857"/>
      <c r="Z24" s="857"/>
      <c r="AD24" s="163"/>
      <c r="AE24" s="163"/>
      <c r="AF24" s="163"/>
    </row>
    <row r="25" spans="1:32" s="40" customFormat="1" ht="12.6" customHeight="1">
      <c r="A25" s="46"/>
      <c r="B25" s="859" t="s">
        <v>361</v>
      </c>
      <c r="C25" s="1524" t="s">
        <v>90</v>
      </c>
      <c r="D25" s="1525" t="s">
        <v>90</v>
      </c>
      <c r="E25" s="1526" t="s">
        <v>90</v>
      </c>
      <c r="F25" s="1527" t="s">
        <v>90</v>
      </c>
      <c r="G25" s="1528" t="s">
        <v>90</v>
      </c>
      <c r="H25" s="1525" t="s">
        <v>90</v>
      </c>
      <c r="I25" s="1171" t="s">
        <v>90</v>
      </c>
      <c r="J25" s="1171" t="s">
        <v>90</v>
      </c>
      <c r="K25" s="1172" t="s">
        <v>90</v>
      </c>
      <c r="M25" s="41"/>
      <c r="N25" s="41"/>
      <c r="O25" s="41"/>
      <c r="P25" s="41"/>
      <c r="Q25" s="33"/>
      <c r="R25" s="33"/>
      <c r="S25" s="33"/>
      <c r="T25" s="849"/>
      <c r="U25" s="857"/>
      <c r="V25" s="857"/>
      <c r="W25" s="857"/>
      <c r="X25" s="857"/>
      <c r="Y25" s="857"/>
      <c r="Z25" s="857"/>
      <c r="AD25" s="163"/>
      <c r="AE25" s="163"/>
      <c r="AF25" s="163"/>
    </row>
    <row r="26" spans="1:32" s="40" customFormat="1" ht="12.6" customHeight="1">
      <c r="A26" s="46"/>
      <c r="B26" s="860" t="s">
        <v>362</v>
      </c>
      <c r="C26" s="1524" t="s">
        <v>90</v>
      </c>
      <c r="D26" s="1525" t="s">
        <v>90</v>
      </c>
      <c r="E26" s="1526" t="s">
        <v>90</v>
      </c>
      <c r="F26" s="1527" t="s">
        <v>90</v>
      </c>
      <c r="G26" s="1528" t="s">
        <v>90</v>
      </c>
      <c r="H26" s="1525" t="s">
        <v>90</v>
      </c>
      <c r="I26" s="1171" t="s">
        <v>90</v>
      </c>
      <c r="J26" s="1171" t="s">
        <v>90</v>
      </c>
      <c r="K26" s="1172" t="s">
        <v>90</v>
      </c>
      <c r="M26" s="41"/>
      <c r="N26" s="41"/>
      <c r="O26" s="41"/>
      <c r="P26" s="41"/>
      <c r="Q26" s="33"/>
      <c r="R26" s="33"/>
      <c r="S26" s="33"/>
      <c r="T26" s="849"/>
      <c r="U26" s="857"/>
      <c r="V26" s="857"/>
      <c r="W26" s="857"/>
      <c r="X26" s="857"/>
      <c r="Y26" s="857"/>
      <c r="Z26" s="857"/>
      <c r="AD26" s="163"/>
      <c r="AE26" s="163"/>
      <c r="AF26" s="163"/>
    </row>
    <row r="27" spans="1:32" s="40" customFormat="1" ht="12.6" customHeight="1">
      <c r="A27" s="46"/>
      <c r="B27" s="860" t="s">
        <v>4776</v>
      </c>
      <c r="C27" s="1524" t="s">
        <v>90</v>
      </c>
      <c r="D27" s="1525" t="s">
        <v>90</v>
      </c>
      <c r="E27" s="1526" t="s">
        <v>90</v>
      </c>
      <c r="F27" s="1527" t="s">
        <v>90</v>
      </c>
      <c r="G27" s="1528" t="s">
        <v>90</v>
      </c>
      <c r="H27" s="1525" t="s">
        <v>90</v>
      </c>
      <c r="I27" s="1171" t="s">
        <v>90</v>
      </c>
      <c r="J27" s="1171" t="s">
        <v>90</v>
      </c>
      <c r="K27" s="1172" t="s">
        <v>90</v>
      </c>
      <c r="M27" s="41"/>
      <c r="N27" s="41"/>
      <c r="O27" s="41"/>
      <c r="P27" s="41"/>
      <c r="Q27" s="33"/>
      <c r="R27" s="33"/>
      <c r="S27" s="33"/>
      <c r="T27" s="849"/>
      <c r="U27" s="857"/>
      <c r="V27" s="857"/>
      <c r="W27" s="857"/>
      <c r="X27" s="857"/>
      <c r="Y27" s="857"/>
      <c r="Z27" s="857"/>
      <c r="AD27" s="163"/>
      <c r="AE27" s="163"/>
      <c r="AF27" s="163"/>
    </row>
    <row r="28" spans="1:32" s="33" customFormat="1" ht="12.6" customHeight="1">
      <c r="A28" s="51" t="s">
        <v>22</v>
      </c>
      <c r="B28" s="861" t="s">
        <v>37</v>
      </c>
      <c r="C28" s="1564">
        <v>19280</v>
      </c>
      <c r="D28" s="1565">
        <v>14004</v>
      </c>
      <c r="E28" s="1566">
        <v>5277</v>
      </c>
      <c r="F28" s="1567">
        <v>1607</v>
      </c>
      <c r="G28" s="1568">
        <v>1167</v>
      </c>
      <c r="H28" s="1565">
        <v>440</v>
      </c>
      <c r="I28" s="1179" t="s">
        <v>5869</v>
      </c>
      <c r="J28" s="1179" t="s">
        <v>5870</v>
      </c>
      <c r="K28" s="1180" t="s">
        <v>5871</v>
      </c>
      <c r="M28" s="41"/>
      <c r="N28" s="41"/>
      <c r="O28" s="41"/>
      <c r="P28" s="41"/>
      <c r="T28" s="849"/>
      <c r="U28" s="862"/>
      <c r="V28" s="862"/>
      <c r="W28" s="862"/>
      <c r="X28" s="862"/>
      <c r="Y28" s="862"/>
      <c r="Z28" s="862"/>
      <c r="AA28" s="40"/>
      <c r="AB28" s="40"/>
      <c r="AC28" s="40"/>
      <c r="AD28" s="163"/>
      <c r="AE28" s="163"/>
      <c r="AF28" s="163"/>
    </row>
    <row r="29" spans="1:32" s="33" customFormat="1" ht="12.6" customHeight="1">
      <c r="A29" s="54"/>
      <c r="B29" s="863" t="s">
        <v>38</v>
      </c>
      <c r="C29" s="1569">
        <v>19395</v>
      </c>
      <c r="D29" s="1570">
        <v>14351</v>
      </c>
      <c r="E29" s="1571">
        <v>5422</v>
      </c>
      <c r="F29" s="1572">
        <v>1616</v>
      </c>
      <c r="G29" s="1573">
        <v>1196</v>
      </c>
      <c r="H29" s="1570">
        <v>452</v>
      </c>
      <c r="I29" s="1161" t="s">
        <v>5872</v>
      </c>
      <c r="J29" s="1161" t="s">
        <v>5873</v>
      </c>
      <c r="K29" s="1162" t="s">
        <v>5874</v>
      </c>
      <c r="M29" s="41"/>
      <c r="N29" s="41"/>
      <c r="O29" s="41"/>
      <c r="P29" s="41"/>
      <c r="T29" s="849"/>
      <c r="U29" s="862"/>
      <c r="V29" s="862"/>
      <c r="W29" s="862"/>
      <c r="X29" s="862"/>
      <c r="Y29" s="862"/>
      <c r="Z29" s="862"/>
      <c r="AA29" s="40"/>
      <c r="AB29" s="40"/>
      <c r="AC29" s="40"/>
      <c r="AD29" s="163"/>
      <c r="AE29" s="163"/>
      <c r="AF29" s="163"/>
    </row>
    <row r="30" spans="1:32" s="33" customFormat="1" ht="12.6" customHeight="1">
      <c r="A30" s="54"/>
      <c r="B30" s="864" t="s">
        <v>361</v>
      </c>
      <c r="C30" s="1569">
        <v>20178</v>
      </c>
      <c r="D30" s="1570">
        <v>14943</v>
      </c>
      <c r="E30" s="1571">
        <v>5626</v>
      </c>
      <c r="F30" s="1572">
        <v>1681</v>
      </c>
      <c r="G30" s="1573">
        <v>1245</v>
      </c>
      <c r="H30" s="1570">
        <v>469</v>
      </c>
      <c r="I30" s="1161">
        <v>13</v>
      </c>
      <c r="J30" s="1161">
        <v>9</v>
      </c>
      <c r="K30" s="1162">
        <v>3</v>
      </c>
      <c r="M30" s="41"/>
      <c r="N30" s="41"/>
      <c r="O30" s="41"/>
      <c r="P30" s="41"/>
      <c r="T30" s="849"/>
      <c r="U30" s="862"/>
      <c r="V30" s="862"/>
      <c r="W30" s="862"/>
      <c r="X30" s="862"/>
      <c r="Y30" s="862"/>
      <c r="Z30" s="862"/>
      <c r="AA30" s="40"/>
      <c r="AB30" s="40"/>
      <c r="AC30" s="40"/>
      <c r="AD30" s="163"/>
      <c r="AE30" s="163"/>
      <c r="AF30" s="163"/>
    </row>
    <row r="31" spans="1:32" s="33" customFormat="1" ht="12.6" customHeight="1">
      <c r="A31" s="54"/>
      <c r="B31" s="865" t="s">
        <v>362</v>
      </c>
      <c r="C31" s="1569">
        <v>22100</v>
      </c>
      <c r="D31" s="1570">
        <v>16128</v>
      </c>
      <c r="E31" s="1571">
        <v>6092</v>
      </c>
      <c r="F31" s="1572">
        <v>1842</v>
      </c>
      <c r="G31" s="1573">
        <v>1344</v>
      </c>
      <c r="H31" s="1570">
        <v>508</v>
      </c>
      <c r="I31" s="1161" t="s">
        <v>5875</v>
      </c>
      <c r="J31" s="1161" t="s">
        <v>5876</v>
      </c>
      <c r="K31" s="1162" t="s">
        <v>5877</v>
      </c>
      <c r="M31" s="41"/>
      <c r="N31" s="41"/>
      <c r="O31" s="41"/>
      <c r="P31" s="41"/>
      <c r="T31" s="849"/>
      <c r="U31" s="862"/>
      <c r="V31" s="862"/>
      <c r="W31" s="862"/>
      <c r="X31" s="862"/>
      <c r="Y31" s="862"/>
      <c r="Z31" s="862"/>
      <c r="AA31" s="40"/>
      <c r="AB31" s="40"/>
      <c r="AC31" s="40"/>
      <c r="AD31" s="163"/>
      <c r="AE31" s="163"/>
      <c r="AF31" s="163"/>
    </row>
    <row r="32" spans="1:32" s="33" customFormat="1" ht="12.6" customHeight="1">
      <c r="A32" s="54"/>
      <c r="B32" s="865" t="s">
        <v>4776</v>
      </c>
      <c r="C32" s="1569">
        <v>24438</v>
      </c>
      <c r="D32" s="1574">
        <v>17751</v>
      </c>
      <c r="E32" s="1575">
        <v>6765</v>
      </c>
      <c r="F32" s="1572">
        <v>2036</v>
      </c>
      <c r="G32" s="1576">
        <v>1479</v>
      </c>
      <c r="H32" s="1574">
        <v>564</v>
      </c>
      <c r="I32" s="1181" t="s">
        <v>5878</v>
      </c>
      <c r="J32" s="1181" t="s">
        <v>5879</v>
      </c>
      <c r="K32" s="1182" t="s">
        <v>5880</v>
      </c>
      <c r="M32" s="41"/>
      <c r="N32" s="41"/>
      <c r="O32" s="41"/>
      <c r="P32" s="41"/>
      <c r="T32" s="849"/>
      <c r="U32" s="862"/>
      <c r="V32" s="862"/>
      <c r="W32" s="862"/>
      <c r="X32" s="862"/>
      <c r="Y32" s="862"/>
      <c r="Z32" s="862"/>
      <c r="AA32" s="40"/>
      <c r="AB32" s="40"/>
      <c r="AC32" s="40"/>
      <c r="AD32" s="163"/>
      <c r="AE32" s="163"/>
      <c r="AF32" s="163"/>
    </row>
    <row r="33" spans="1:32" s="33" customFormat="1" ht="12.6" customHeight="1">
      <c r="A33" s="51" t="s">
        <v>23</v>
      </c>
      <c r="B33" s="861" t="s">
        <v>37</v>
      </c>
      <c r="C33" s="1564">
        <v>19189</v>
      </c>
      <c r="D33" s="1565">
        <v>14005</v>
      </c>
      <c r="E33" s="1566">
        <v>5196</v>
      </c>
      <c r="F33" s="1567">
        <v>1599</v>
      </c>
      <c r="G33" s="1568">
        <v>1167</v>
      </c>
      <c r="H33" s="1565">
        <v>433</v>
      </c>
      <c r="I33" s="1179" t="s">
        <v>5881</v>
      </c>
      <c r="J33" s="1179" t="s">
        <v>5882</v>
      </c>
      <c r="K33" s="1180" t="s">
        <v>5883</v>
      </c>
      <c r="M33" s="41"/>
      <c r="N33" s="41"/>
      <c r="O33" s="41"/>
      <c r="P33" s="41"/>
      <c r="T33" s="849"/>
      <c r="U33" s="862"/>
      <c r="V33" s="862"/>
      <c r="W33" s="862"/>
      <c r="X33" s="862"/>
      <c r="Y33" s="862"/>
      <c r="Z33" s="862"/>
      <c r="AA33" s="40"/>
      <c r="AB33" s="40"/>
      <c r="AC33" s="40"/>
      <c r="AD33" s="163"/>
      <c r="AE33" s="163"/>
      <c r="AF33" s="163"/>
    </row>
    <row r="34" spans="1:32" s="33" customFormat="1" ht="12.6" customHeight="1">
      <c r="A34" s="54"/>
      <c r="B34" s="863" t="s">
        <v>38</v>
      </c>
      <c r="C34" s="1569">
        <v>19095</v>
      </c>
      <c r="D34" s="1570">
        <v>14242</v>
      </c>
      <c r="E34" s="1571">
        <v>5322</v>
      </c>
      <c r="F34" s="1572">
        <v>1591</v>
      </c>
      <c r="G34" s="1573">
        <v>1187</v>
      </c>
      <c r="H34" s="1570">
        <v>444</v>
      </c>
      <c r="I34" s="1161" t="s">
        <v>5884</v>
      </c>
      <c r="J34" s="1161" t="s">
        <v>5885</v>
      </c>
      <c r="K34" s="1162" t="s">
        <v>5886</v>
      </c>
      <c r="M34" s="41"/>
      <c r="N34" s="41"/>
      <c r="O34" s="41"/>
      <c r="P34" s="41"/>
      <c r="T34" s="849"/>
      <c r="U34" s="862"/>
      <c r="V34" s="862"/>
      <c r="W34" s="862"/>
      <c r="X34" s="862"/>
      <c r="Y34" s="862"/>
      <c r="Z34" s="862"/>
      <c r="AA34" s="40"/>
      <c r="AB34" s="40"/>
      <c r="AC34" s="40"/>
      <c r="AD34" s="163"/>
      <c r="AE34" s="163"/>
      <c r="AF34" s="163"/>
    </row>
    <row r="35" spans="1:32" s="33" customFormat="1" ht="12.6" customHeight="1">
      <c r="A35" s="54"/>
      <c r="B35" s="864" t="s">
        <v>361</v>
      </c>
      <c r="C35" s="1569">
        <v>20402</v>
      </c>
      <c r="D35" s="1570">
        <v>15296</v>
      </c>
      <c r="E35" s="1571">
        <v>5699</v>
      </c>
      <c r="F35" s="1572">
        <v>1700</v>
      </c>
      <c r="G35" s="1573">
        <v>1275</v>
      </c>
      <c r="H35" s="1570">
        <v>475</v>
      </c>
      <c r="I35" s="1161">
        <v>13</v>
      </c>
      <c r="J35" s="1161">
        <v>10</v>
      </c>
      <c r="K35" s="1162">
        <v>4</v>
      </c>
      <c r="M35" s="41"/>
      <c r="N35" s="41"/>
      <c r="O35" s="41"/>
      <c r="P35" s="41"/>
      <c r="T35" s="849"/>
      <c r="U35" s="862"/>
      <c r="V35" s="862"/>
      <c r="W35" s="862"/>
      <c r="X35" s="862"/>
      <c r="Y35" s="862"/>
      <c r="Z35" s="862"/>
      <c r="AA35" s="40"/>
      <c r="AB35" s="40"/>
      <c r="AC35" s="40"/>
      <c r="AD35" s="163"/>
      <c r="AE35" s="163"/>
      <c r="AF35" s="163"/>
    </row>
    <row r="36" spans="1:32" s="33" customFormat="1" ht="12.6" customHeight="1">
      <c r="A36" s="54"/>
      <c r="B36" s="865" t="s">
        <v>362</v>
      </c>
      <c r="C36" s="1569">
        <v>22314</v>
      </c>
      <c r="D36" s="1570">
        <v>16231</v>
      </c>
      <c r="E36" s="1571">
        <v>6147</v>
      </c>
      <c r="F36" s="1572">
        <v>1860</v>
      </c>
      <c r="G36" s="1573">
        <v>1353</v>
      </c>
      <c r="H36" s="1570">
        <v>512</v>
      </c>
      <c r="I36" s="1161" t="s">
        <v>5887</v>
      </c>
      <c r="J36" s="1161" t="s">
        <v>5888</v>
      </c>
      <c r="K36" s="1162" t="s">
        <v>5889</v>
      </c>
      <c r="M36" s="41"/>
      <c r="N36" s="41"/>
      <c r="O36" s="41"/>
      <c r="P36" s="41"/>
      <c r="T36" s="849"/>
      <c r="U36" s="862"/>
      <c r="V36" s="862"/>
      <c r="W36" s="862"/>
      <c r="X36" s="862"/>
      <c r="Y36" s="862"/>
      <c r="Z36" s="862"/>
      <c r="AA36" s="40"/>
      <c r="AB36" s="40"/>
      <c r="AC36" s="40"/>
      <c r="AD36" s="163"/>
      <c r="AE36" s="163"/>
      <c r="AF36" s="163"/>
    </row>
    <row r="37" spans="1:32" s="33" customFormat="1" ht="12.6" customHeight="1">
      <c r="A37" s="54"/>
      <c r="B37" s="865" t="s">
        <v>4776</v>
      </c>
      <c r="C37" s="1569">
        <v>24911</v>
      </c>
      <c r="D37" s="1574">
        <v>18078</v>
      </c>
      <c r="E37" s="1575">
        <v>6840</v>
      </c>
      <c r="F37" s="1572">
        <v>2076</v>
      </c>
      <c r="G37" s="1576">
        <v>1506</v>
      </c>
      <c r="H37" s="1574">
        <v>570</v>
      </c>
      <c r="I37" s="1181" t="s">
        <v>5890</v>
      </c>
      <c r="J37" s="1181" t="s">
        <v>5891</v>
      </c>
      <c r="K37" s="1182" t="s">
        <v>5892</v>
      </c>
      <c r="M37" s="41"/>
      <c r="N37" s="41"/>
      <c r="O37" s="41"/>
      <c r="P37" s="41"/>
      <c r="T37" s="849"/>
      <c r="U37" s="862"/>
      <c r="V37" s="862"/>
      <c r="W37" s="862"/>
      <c r="X37" s="862"/>
      <c r="Y37" s="862"/>
      <c r="Z37" s="862"/>
      <c r="AA37" s="40"/>
      <c r="AB37" s="40"/>
      <c r="AC37" s="40"/>
      <c r="AD37" s="163"/>
      <c r="AE37" s="163"/>
      <c r="AF37" s="163"/>
    </row>
    <row r="38" spans="1:32" s="33" customFormat="1" ht="12.6" customHeight="1">
      <c r="A38" s="51" t="s">
        <v>24</v>
      </c>
      <c r="B38" s="861" t="s">
        <v>37</v>
      </c>
      <c r="C38" s="1564">
        <v>18200</v>
      </c>
      <c r="D38" s="1565">
        <v>13278</v>
      </c>
      <c r="E38" s="1566">
        <v>4923</v>
      </c>
      <c r="F38" s="1567">
        <v>1517</v>
      </c>
      <c r="G38" s="1568">
        <v>1106</v>
      </c>
      <c r="H38" s="1565">
        <v>410</v>
      </c>
      <c r="I38" s="1179" t="s">
        <v>5893</v>
      </c>
      <c r="J38" s="1179" t="s">
        <v>5894</v>
      </c>
      <c r="K38" s="1180" t="s">
        <v>5895</v>
      </c>
      <c r="M38" s="41"/>
      <c r="N38" s="41"/>
      <c r="O38" s="41"/>
      <c r="P38" s="41"/>
      <c r="T38" s="849"/>
      <c r="U38" s="862"/>
      <c r="V38" s="862"/>
      <c r="W38" s="862"/>
      <c r="X38" s="862"/>
      <c r="Y38" s="862"/>
      <c r="Z38" s="862"/>
      <c r="AA38" s="40"/>
      <c r="AB38" s="40"/>
      <c r="AC38" s="40"/>
      <c r="AD38" s="163"/>
      <c r="AE38" s="163"/>
      <c r="AF38" s="163"/>
    </row>
    <row r="39" spans="1:32" s="33" customFormat="1" ht="12.6" customHeight="1">
      <c r="A39" s="54"/>
      <c r="B39" s="863" t="s">
        <v>38</v>
      </c>
      <c r="C39" s="1569">
        <v>18345</v>
      </c>
      <c r="D39" s="1570">
        <v>13616</v>
      </c>
      <c r="E39" s="1571">
        <v>5086</v>
      </c>
      <c r="F39" s="1572">
        <v>1529</v>
      </c>
      <c r="G39" s="1573">
        <v>1135</v>
      </c>
      <c r="H39" s="1570">
        <v>424</v>
      </c>
      <c r="I39" s="1161" t="s">
        <v>5896</v>
      </c>
      <c r="J39" s="1161" t="s">
        <v>5897</v>
      </c>
      <c r="K39" s="1162" t="s">
        <v>5898</v>
      </c>
      <c r="M39" s="41"/>
      <c r="N39" s="41"/>
      <c r="O39" s="41"/>
      <c r="P39" s="41"/>
      <c r="T39" s="849"/>
      <c r="U39" s="862"/>
      <c r="V39" s="862"/>
      <c r="W39" s="862"/>
      <c r="X39" s="862"/>
      <c r="Y39" s="862"/>
      <c r="Z39" s="862"/>
      <c r="AA39" s="40"/>
      <c r="AB39" s="40"/>
      <c r="AC39" s="40"/>
      <c r="AD39" s="163"/>
      <c r="AE39" s="163"/>
      <c r="AF39" s="163"/>
    </row>
    <row r="40" spans="1:32" s="33" customFormat="1" ht="12.6" customHeight="1">
      <c r="A40" s="54"/>
      <c r="B40" s="864" t="s">
        <v>361</v>
      </c>
      <c r="C40" s="1569">
        <v>19577</v>
      </c>
      <c r="D40" s="1570">
        <v>14647</v>
      </c>
      <c r="E40" s="1571">
        <v>5411</v>
      </c>
      <c r="F40" s="1572">
        <v>1631</v>
      </c>
      <c r="G40" s="1573">
        <v>1221</v>
      </c>
      <c r="H40" s="1570">
        <v>451</v>
      </c>
      <c r="I40" s="1161">
        <v>12</v>
      </c>
      <c r="J40" s="1161">
        <v>9</v>
      </c>
      <c r="K40" s="1162">
        <v>3</v>
      </c>
      <c r="M40" s="41"/>
      <c r="N40" s="41"/>
      <c r="O40" s="41"/>
      <c r="P40" s="41"/>
      <c r="T40" s="849"/>
      <c r="U40" s="862"/>
      <c r="V40" s="862"/>
      <c r="W40" s="862"/>
      <c r="X40" s="862"/>
      <c r="Y40" s="862"/>
      <c r="Z40" s="862"/>
      <c r="AA40" s="40"/>
      <c r="AB40" s="40"/>
      <c r="AC40" s="40"/>
      <c r="AD40" s="163"/>
      <c r="AE40" s="163"/>
      <c r="AF40" s="163"/>
    </row>
    <row r="41" spans="1:32" s="33" customFormat="1" ht="12.6" customHeight="1">
      <c r="A41" s="54"/>
      <c r="B41" s="865" t="s">
        <v>362</v>
      </c>
      <c r="C41" s="1569">
        <v>22141</v>
      </c>
      <c r="D41" s="1570">
        <v>16163</v>
      </c>
      <c r="E41" s="1571">
        <v>6009</v>
      </c>
      <c r="F41" s="1572">
        <v>1845</v>
      </c>
      <c r="G41" s="1573">
        <v>1347</v>
      </c>
      <c r="H41" s="1570">
        <v>501</v>
      </c>
      <c r="I41" s="1161" t="s">
        <v>5899</v>
      </c>
      <c r="J41" s="1161" t="s">
        <v>5900</v>
      </c>
      <c r="K41" s="1162" t="s">
        <v>5901</v>
      </c>
      <c r="M41" s="41"/>
      <c r="N41" s="41"/>
      <c r="O41" s="41"/>
      <c r="P41" s="41"/>
      <c r="T41" s="849"/>
      <c r="U41" s="862"/>
      <c r="V41" s="862"/>
      <c r="W41" s="862"/>
      <c r="X41" s="862"/>
      <c r="Y41" s="862"/>
      <c r="Z41" s="862"/>
      <c r="AA41" s="40"/>
      <c r="AB41" s="40"/>
      <c r="AC41" s="40"/>
      <c r="AD41" s="163"/>
      <c r="AE41" s="163"/>
      <c r="AF41" s="163"/>
    </row>
    <row r="42" spans="1:32" s="33" customFormat="1" ht="12.6" customHeight="1">
      <c r="A42" s="54"/>
      <c r="B42" s="865" t="s">
        <v>4776</v>
      </c>
      <c r="C42" s="1569">
        <v>23799</v>
      </c>
      <c r="D42" s="1570">
        <v>17344</v>
      </c>
      <c r="E42" s="1571">
        <v>6474</v>
      </c>
      <c r="F42" s="1572">
        <v>1983</v>
      </c>
      <c r="G42" s="1573">
        <v>1445</v>
      </c>
      <c r="H42" s="1570">
        <v>539</v>
      </c>
      <c r="I42" s="1161" t="s">
        <v>5902</v>
      </c>
      <c r="J42" s="1161" t="s">
        <v>5903</v>
      </c>
      <c r="K42" s="1162" t="s">
        <v>5904</v>
      </c>
      <c r="M42" s="41"/>
      <c r="N42" s="41"/>
      <c r="O42" s="41"/>
      <c r="P42" s="41"/>
      <c r="T42" s="849"/>
      <c r="U42" s="862"/>
      <c r="V42" s="862"/>
      <c r="W42" s="862"/>
      <c r="X42" s="862"/>
      <c r="Y42" s="862"/>
      <c r="Z42" s="862"/>
      <c r="AA42" s="40"/>
      <c r="AB42" s="40"/>
      <c r="AC42" s="40"/>
      <c r="AD42" s="163"/>
      <c r="AE42" s="163"/>
      <c r="AF42" s="163"/>
    </row>
    <row r="43" spans="1:32" s="40" customFormat="1" ht="12.6" customHeight="1">
      <c r="A43" s="58" t="s">
        <v>25</v>
      </c>
      <c r="B43" s="856" t="s">
        <v>37</v>
      </c>
      <c r="C43" s="1559" t="s">
        <v>90</v>
      </c>
      <c r="D43" s="1560" t="s">
        <v>90</v>
      </c>
      <c r="E43" s="1561" t="s">
        <v>90</v>
      </c>
      <c r="F43" s="1562" t="s">
        <v>90</v>
      </c>
      <c r="G43" s="1563" t="s">
        <v>90</v>
      </c>
      <c r="H43" s="1560" t="s">
        <v>90</v>
      </c>
      <c r="I43" s="1177" t="s">
        <v>90</v>
      </c>
      <c r="J43" s="1177" t="s">
        <v>90</v>
      </c>
      <c r="K43" s="1178" t="s">
        <v>90</v>
      </c>
      <c r="M43" s="41"/>
      <c r="N43" s="41"/>
      <c r="O43" s="41"/>
      <c r="P43" s="41"/>
      <c r="Q43" s="33"/>
      <c r="R43" s="33"/>
      <c r="S43" s="33"/>
      <c r="U43" s="857"/>
      <c r="V43" s="857"/>
      <c r="W43" s="857"/>
      <c r="X43" s="857"/>
      <c r="Y43" s="857"/>
      <c r="Z43" s="857"/>
      <c r="AD43" s="163"/>
      <c r="AE43" s="163"/>
      <c r="AF43" s="163"/>
    </row>
    <row r="44" spans="1:32" s="33" customFormat="1" ht="12.6" customHeight="1">
      <c r="A44" s="62"/>
      <c r="B44" s="858" t="s">
        <v>38</v>
      </c>
      <c r="C44" s="1524" t="s">
        <v>90</v>
      </c>
      <c r="D44" s="1525" t="s">
        <v>90</v>
      </c>
      <c r="E44" s="1526" t="s">
        <v>90</v>
      </c>
      <c r="F44" s="1527" t="s">
        <v>90</v>
      </c>
      <c r="G44" s="1528" t="s">
        <v>90</v>
      </c>
      <c r="H44" s="1525" t="s">
        <v>90</v>
      </c>
      <c r="I44" s="1171" t="s">
        <v>90</v>
      </c>
      <c r="J44" s="1171" t="s">
        <v>90</v>
      </c>
      <c r="K44" s="1172" t="s">
        <v>90</v>
      </c>
      <c r="M44" s="41"/>
      <c r="N44" s="41"/>
      <c r="O44" s="41"/>
      <c r="P44" s="41"/>
      <c r="U44" s="866"/>
      <c r="V44" s="866"/>
      <c r="W44" s="866"/>
      <c r="X44" s="138"/>
      <c r="Y44" s="138"/>
      <c r="Z44" s="138"/>
      <c r="AD44" s="41"/>
      <c r="AE44" s="41"/>
      <c r="AF44" s="41"/>
    </row>
    <row r="45" spans="1:32" s="40" customFormat="1" ht="12.6" customHeight="1">
      <c r="A45" s="46"/>
      <c r="B45" s="859" t="s">
        <v>361</v>
      </c>
      <c r="C45" s="1524" t="s">
        <v>90</v>
      </c>
      <c r="D45" s="1525" t="s">
        <v>90</v>
      </c>
      <c r="E45" s="1526" t="s">
        <v>90</v>
      </c>
      <c r="F45" s="1527" t="s">
        <v>90</v>
      </c>
      <c r="G45" s="1528" t="s">
        <v>90</v>
      </c>
      <c r="H45" s="1525" t="s">
        <v>90</v>
      </c>
      <c r="I45" s="1171" t="s">
        <v>90</v>
      </c>
      <c r="J45" s="1171" t="s">
        <v>90</v>
      </c>
      <c r="K45" s="1172" t="s">
        <v>90</v>
      </c>
      <c r="M45" s="41"/>
      <c r="N45" s="41"/>
      <c r="O45" s="41"/>
      <c r="P45" s="41"/>
      <c r="Q45" s="33"/>
      <c r="R45" s="33"/>
      <c r="S45" s="33"/>
      <c r="U45" s="866"/>
      <c r="V45" s="866"/>
      <c r="W45" s="866"/>
      <c r="X45" s="138"/>
      <c r="Y45" s="138"/>
      <c r="Z45" s="138"/>
      <c r="AD45" s="163"/>
      <c r="AE45" s="163"/>
      <c r="AF45" s="163"/>
    </row>
    <row r="46" spans="1:32" s="40" customFormat="1" ht="12.6" customHeight="1">
      <c r="A46" s="46"/>
      <c r="B46" s="860" t="s">
        <v>362</v>
      </c>
      <c r="C46" s="1524" t="s">
        <v>90</v>
      </c>
      <c r="D46" s="1525" t="s">
        <v>90</v>
      </c>
      <c r="E46" s="1526" t="s">
        <v>90</v>
      </c>
      <c r="F46" s="1527" t="s">
        <v>90</v>
      </c>
      <c r="G46" s="1528" t="s">
        <v>90</v>
      </c>
      <c r="H46" s="1525" t="s">
        <v>90</v>
      </c>
      <c r="I46" s="1171" t="s">
        <v>90</v>
      </c>
      <c r="J46" s="1171" t="s">
        <v>90</v>
      </c>
      <c r="K46" s="1172" t="s">
        <v>90</v>
      </c>
      <c r="M46" s="41"/>
      <c r="N46" s="41"/>
      <c r="O46" s="41"/>
      <c r="P46" s="41"/>
      <c r="Q46" s="33"/>
      <c r="R46" s="33"/>
      <c r="S46" s="33"/>
      <c r="U46" s="866"/>
      <c r="V46" s="866"/>
      <c r="W46" s="866"/>
      <c r="X46" s="138"/>
      <c r="Y46" s="138"/>
      <c r="Z46" s="138"/>
      <c r="AD46" s="163"/>
      <c r="AE46" s="163"/>
      <c r="AF46" s="163"/>
    </row>
    <row r="47" spans="1:32" s="40" customFormat="1" ht="12.6" customHeight="1">
      <c r="A47" s="46"/>
      <c r="B47" s="860" t="s">
        <v>4776</v>
      </c>
      <c r="C47" s="1524" t="s">
        <v>90</v>
      </c>
      <c r="D47" s="1525" t="s">
        <v>90</v>
      </c>
      <c r="E47" s="1526" t="s">
        <v>90</v>
      </c>
      <c r="F47" s="1527" t="s">
        <v>90</v>
      </c>
      <c r="G47" s="1528" t="s">
        <v>90</v>
      </c>
      <c r="H47" s="1525" t="s">
        <v>90</v>
      </c>
      <c r="I47" s="1171" t="s">
        <v>90</v>
      </c>
      <c r="J47" s="1171" t="s">
        <v>90</v>
      </c>
      <c r="K47" s="1172" t="s">
        <v>90</v>
      </c>
      <c r="M47" s="41"/>
      <c r="N47" s="41"/>
      <c r="O47" s="41"/>
      <c r="P47" s="41"/>
      <c r="Q47" s="33"/>
      <c r="R47" s="33"/>
      <c r="S47" s="33"/>
      <c r="U47" s="866"/>
      <c r="V47" s="866"/>
      <c r="W47" s="866"/>
      <c r="X47" s="138"/>
      <c r="Y47" s="138"/>
      <c r="Z47" s="138"/>
      <c r="AD47" s="163"/>
      <c r="AE47" s="163"/>
      <c r="AF47" s="163"/>
    </row>
    <row r="48" spans="1:32" s="33" customFormat="1" ht="12.6" customHeight="1">
      <c r="A48" s="51" t="s">
        <v>26</v>
      </c>
      <c r="B48" s="861" t="s">
        <v>37</v>
      </c>
      <c r="C48" s="1564">
        <v>18913</v>
      </c>
      <c r="D48" s="1565">
        <v>13758</v>
      </c>
      <c r="E48" s="1566">
        <v>5161</v>
      </c>
      <c r="F48" s="1567">
        <v>1576</v>
      </c>
      <c r="G48" s="1568">
        <v>1147</v>
      </c>
      <c r="H48" s="1565">
        <v>430</v>
      </c>
      <c r="I48" s="1179" t="s">
        <v>5905</v>
      </c>
      <c r="J48" s="1179" t="s">
        <v>5906</v>
      </c>
      <c r="K48" s="1180" t="s">
        <v>5883</v>
      </c>
      <c r="M48" s="41"/>
      <c r="N48" s="41"/>
      <c r="O48" s="41"/>
      <c r="P48" s="41"/>
      <c r="U48" s="862"/>
      <c r="V48" s="862"/>
      <c r="W48" s="862"/>
      <c r="X48" s="862"/>
      <c r="Y48" s="862"/>
      <c r="Z48" s="862"/>
      <c r="AA48" s="40"/>
      <c r="AB48" s="40"/>
      <c r="AC48" s="40"/>
      <c r="AD48" s="163"/>
      <c r="AE48" s="163"/>
      <c r="AF48" s="163"/>
    </row>
    <row r="49" spans="1:32" s="33" customFormat="1" ht="12.6" customHeight="1">
      <c r="A49" s="54"/>
      <c r="B49" s="863" t="s">
        <v>38</v>
      </c>
      <c r="C49" s="1569">
        <v>18759</v>
      </c>
      <c r="D49" s="1570">
        <v>13959</v>
      </c>
      <c r="E49" s="1571">
        <v>5235</v>
      </c>
      <c r="F49" s="1572">
        <v>1563</v>
      </c>
      <c r="G49" s="1573">
        <v>1163</v>
      </c>
      <c r="H49" s="1570">
        <v>436</v>
      </c>
      <c r="I49" s="1161" t="s">
        <v>5907</v>
      </c>
      <c r="J49" s="1161" t="s">
        <v>5908</v>
      </c>
      <c r="K49" s="1162" t="s">
        <v>5909</v>
      </c>
      <c r="M49" s="41"/>
      <c r="N49" s="41"/>
      <c r="O49" s="41"/>
      <c r="P49" s="41"/>
      <c r="U49" s="862"/>
      <c r="V49" s="862"/>
      <c r="W49" s="862"/>
      <c r="X49" s="862"/>
      <c r="Y49" s="862"/>
      <c r="Z49" s="862"/>
      <c r="AA49" s="40"/>
      <c r="AB49" s="40"/>
      <c r="AC49" s="40"/>
      <c r="AD49" s="163"/>
      <c r="AE49" s="163"/>
      <c r="AF49" s="163"/>
    </row>
    <row r="50" spans="1:32" s="33" customFormat="1" ht="12.6" customHeight="1">
      <c r="A50" s="54"/>
      <c r="B50" s="864" t="s">
        <v>361</v>
      </c>
      <c r="C50" s="1569">
        <v>19689</v>
      </c>
      <c r="D50" s="1570">
        <v>14689</v>
      </c>
      <c r="E50" s="1571">
        <v>5545</v>
      </c>
      <c r="F50" s="1572">
        <v>1641</v>
      </c>
      <c r="G50" s="1573">
        <v>1224</v>
      </c>
      <c r="H50" s="1570">
        <v>462</v>
      </c>
      <c r="I50" s="1161">
        <v>13</v>
      </c>
      <c r="J50" s="1161">
        <v>9</v>
      </c>
      <c r="K50" s="1162">
        <v>4</v>
      </c>
      <c r="M50" s="41"/>
      <c r="N50" s="41"/>
      <c r="O50" s="41"/>
      <c r="P50" s="41"/>
      <c r="U50" s="862"/>
      <c r="V50" s="862"/>
      <c r="W50" s="862"/>
      <c r="X50" s="862"/>
      <c r="Y50" s="862"/>
      <c r="Z50" s="862"/>
      <c r="AA50" s="40"/>
      <c r="AB50" s="40"/>
      <c r="AC50" s="40"/>
      <c r="AD50" s="163"/>
      <c r="AE50" s="163"/>
      <c r="AF50" s="163"/>
    </row>
    <row r="51" spans="1:32" s="33" customFormat="1" ht="12.6" customHeight="1">
      <c r="A51" s="54"/>
      <c r="B51" s="865" t="s">
        <v>362</v>
      </c>
      <c r="C51" s="1569">
        <v>22309</v>
      </c>
      <c r="D51" s="1570">
        <v>16232</v>
      </c>
      <c r="E51" s="1571">
        <v>6107</v>
      </c>
      <c r="F51" s="1572">
        <v>1859</v>
      </c>
      <c r="G51" s="1573">
        <v>1353</v>
      </c>
      <c r="H51" s="1570">
        <v>509</v>
      </c>
      <c r="I51" s="1161" t="s">
        <v>5910</v>
      </c>
      <c r="J51" s="1161" t="s">
        <v>5911</v>
      </c>
      <c r="K51" s="1162" t="s">
        <v>5889</v>
      </c>
      <c r="M51" s="41"/>
      <c r="N51" s="41"/>
      <c r="O51" s="41"/>
      <c r="P51" s="41"/>
      <c r="U51" s="862"/>
      <c r="V51" s="862"/>
      <c r="W51" s="862"/>
      <c r="X51" s="862"/>
      <c r="Y51" s="862"/>
      <c r="Z51" s="862"/>
      <c r="AA51" s="40"/>
      <c r="AB51" s="40"/>
      <c r="AC51" s="40"/>
      <c r="AD51" s="163"/>
      <c r="AE51" s="163"/>
      <c r="AF51" s="163"/>
    </row>
    <row r="52" spans="1:32" s="33" customFormat="1" ht="12.6" customHeight="1">
      <c r="A52" s="54"/>
      <c r="B52" s="865" t="s">
        <v>4776</v>
      </c>
      <c r="C52" s="1569">
        <v>24652</v>
      </c>
      <c r="D52" s="1574">
        <v>17821</v>
      </c>
      <c r="E52" s="1575">
        <v>6854</v>
      </c>
      <c r="F52" s="1572">
        <v>2054</v>
      </c>
      <c r="G52" s="1576">
        <v>1485</v>
      </c>
      <c r="H52" s="1574">
        <v>571</v>
      </c>
      <c r="I52" s="1181" t="s">
        <v>5912</v>
      </c>
      <c r="J52" s="1181" t="s">
        <v>5913</v>
      </c>
      <c r="K52" s="1182" t="s">
        <v>5914</v>
      </c>
      <c r="M52" s="41"/>
      <c r="N52" s="41"/>
      <c r="O52" s="41"/>
      <c r="P52" s="41"/>
      <c r="U52" s="862"/>
      <c r="V52" s="862"/>
      <c r="W52" s="862"/>
      <c r="X52" s="862"/>
      <c r="Y52" s="862"/>
      <c r="Z52" s="862"/>
      <c r="AA52" s="40"/>
      <c r="AB52" s="40"/>
      <c r="AC52" s="40"/>
      <c r="AD52" s="163"/>
      <c r="AE52" s="163"/>
      <c r="AF52" s="163"/>
    </row>
    <row r="53" spans="1:32" s="33" customFormat="1" ht="12.6" customHeight="1">
      <c r="A53" s="51" t="s">
        <v>27</v>
      </c>
      <c r="B53" s="861" t="s">
        <v>37</v>
      </c>
      <c r="C53" s="1564">
        <v>17683</v>
      </c>
      <c r="D53" s="1565">
        <v>12854</v>
      </c>
      <c r="E53" s="1566">
        <v>4841</v>
      </c>
      <c r="F53" s="1567">
        <v>1474</v>
      </c>
      <c r="G53" s="1568">
        <v>1071</v>
      </c>
      <c r="H53" s="1565">
        <v>403</v>
      </c>
      <c r="I53" s="1179" t="s">
        <v>5915</v>
      </c>
      <c r="J53" s="1179" t="s">
        <v>5916</v>
      </c>
      <c r="K53" s="1180" t="s">
        <v>5917</v>
      </c>
      <c r="M53" s="41"/>
      <c r="N53" s="41"/>
      <c r="O53" s="41"/>
      <c r="P53" s="41"/>
      <c r="U53" s="862"/>
      <c r="V53" s="862"/>
      <c r="W53" s="862"/>
      <c r="X53" s="862"/>
      <c r="Y53" s="862"/>
      <c r="Z53" s="862"/>
      <c r="AA53" s="40"/>
      <c r="AB53" s="40"/>
      <c r="AC53" s="40"/>
      <c r="AD53" s="163"/>
      <c r="AE53" s="163"/>
      <c r="AF53" s="163"/>
    </row>
    <row r="54" spans="1:32" s="33" customFormat="1" ht="12.6" customHeight="1">
      <c r="A54" s="54"/>
      <c r="B54" s="863" t="s">
        <v>38</v>
      </c>
      <c r="C54" s="1569">
        <v>18214</v>
      </c>
      <c r="D54" s="1570">
        <v>13433</v>
      </c>
      <c r="E54" s="1571">
        <v>5069</v>
      </c>
      <c r="F54" s="1572">
        <v>1518</v>
      </c>
      <c r="G54" s="1573">
        <v>1119</v>
      </c>
      <c r="H54" s="1570">
        <v>422</v>
      </c>
      <c r="I54" s="1161" t="s">
        <v>5918</v>
      </c>
      <c r="J54" s="1161" t="s">
        <v>5919</v>
      </c>
      <c r="K54" s="1162" t="s">
        <v>5920</v>
      </c>
      <c r="M54" s="41"/>
      <c r="N54" s="41"/>
      <c r="O54" s="41"/>
      <c r="P54" s="41"/>
      <c r="U54" s="862"/>
      <c r="V54" s="862"/>
      <c r="W54" s="862"/>
      <c r="X54" s="862"/>
      <c r="Y54" s="862"/>
      <c r="Z54" s="862"/>
      <c r="AA54" s="40"/>
      <c r="AB54" s="40"/>
      <c r="AC54" s="40"/>
      <c r="AD54" s="163"/>
      <c r="AE54" s="163"/>
      <c r="AF54" s="163"/>
    </row>
    <row r="55" spans="1:32" s="33" customFormat="1" ht="12.6" customHeight="1">
      <c r="A55" s="54"/>
      <c r="B55" s="864" t="s">
        <v>361</v>
      </c>
      <c r="C55" s="1569">
        <v>19449</v>
      </c>
      <c r="D55" s="1570">
        <v>14489</v>
      </c>
      <c r="E55" s="1571">
        <v>5502</v>
      </c>
      <c r="F55" s="1572">
        <v>1621</v>
      </c>
      <c r="G55" s="1573">
        <v>1207</v>
      </c>
      <c r="H55" s="1570">
        <v>459</v>
      </c>
      <c r="I55" s="1161">
        <v>12</v>
      </c>
      <c r="J55" s="1161">
        <v>9</v>
      </c>
      <c r="K55" s="1162">
        <v>3</v>
      </c>
      <c r="M55" s="41"/>
      <c r="N55" s="41"/>
      <c r="O55" s="41"/>
      <c r="P55" s="41"/>
      <c r="U55" s="862"/>
      <c r="V55" s="862"/>
      <c r="W55" s="862"/>
      <c r="X55" s="862"/>
      <c r="Y55" s="862"/>
      <c r="Z55" s="862"/>
      <c r="AA55" s="40"/>
      <c r="AB55" s="40"/>
      <c r="AC55" s="40"/>
      <c r="AD55" s="163"/>
      <c r="AE55" s="163"/>
      <c r="AF55" s="163"/>
    </row>
    <row r="56" spans="1:32" s="33" customFormat="1" ht="12.6" customHeight="1">
      <c r="A56" s="54"/>
      <c r="B56" s="865" t="s">
        <v>362</v>
      </c>
      <c r="C56" s="1569">
        <v>21161</v>
      </c>
      <c r="D56" s="1570">
        <v>15343</v>
      </c>
      <c r="E56" s="1571">
        <v>5833</v>
      </c>
      <c r="F56" s="1572">
        <v>1763</v>
      </c>
      <c r="G56" s="1573">
        <v>1279</v>
      </c>
      <c r="H56" s="1570">
        <v>486</v>
      </c>
      <c r="I56" s="1161" t="s">
        <v>5921</v>
      </c>
      <c r="J56" s="1161" t="s">
        <v>5922</v>
      </c>
      <c r="K56" s="1162" t="s">
        <v>5923</v>
      </c>
      <c r="M56" s="41"/>
      <c r="N56" s="41"/>
      <c r="O56" s="41"/>
      <c r="P56" s="41"/>
      <c r="U56" s="862"/>
      <c r="V56" s="862"/>
      <c r="W56" s="862"/>
      <c r="X56" s="862"/>
      <c r="Y56" s="862"/>
      <c r="Z56" s="862"/>
      <c r="AA56" s="40"/>
      <c r="AB56" s="40"/>
      <c r="AC56" s="40"/>
      <c r="AD56" s="163"/>
      <c r="AE56" s="163"/>
      <c r="AF56" s="163"/>
    </row>
    <row r="57" spans="1:32" s="33" customFormat="1" ht="12.6" customHeight="1">
      <c r="A57" s="54"/>
      <c r="B57" s="865" t="s">
        <v>4776</v>
      </c>
      <c r="C57" s="1569">
        <v>22911</v>
      </c>
      <c r="D57" s="1570">
        <v>16608</v>
      </c>
      <c r="E57" s="1571">
        <v>6312</v>
      </c>
      <c r="F57" s="1572">
        <v>1909</v>
      </c>
      <c r="G57" s="1573">
        <v>1384</v>
      </c>
      <c r="H57" s="1570">
        <v>526</v>
      </c>
      <c r="I57" s="1161" t="s">
        <v>5924</v>
      </c>
      <c r="J57" s="1161" t="s">
        <v>5888</v>
      </c>
      <c r="K57" s="1162" t="s">
        <v>5925</v>
      </c>
      <c r="M57" s="41"/>
      <c r="N57" s="41"/>
      <c r="O57" s="41"/>
      <c r="P57" s="41"/>
      <c r="U57" s="862"/>
      <c r="V57" s="862"/>
      <c r="W57" s="862"/>
      <c r="X57" s="862"/>
      <c r="Y57" s="862"/>
      <c r="Z57" s="862"/>
      <c r="AA57" s="40"/>
      <c r="AB57" s="40"/>
      <c r="AC57" s="40"/>
      <c r="AD57" s="163"/>
      <c r="AE57" s="163"/>
      <c r="AF57" s="163"/>
    </row>
    <row r="58" spans="1:32" s="40" customFormat="1" ht="12.6" customHeight="1">
      <c r="A58" s="58" t="s">
        <v>28</v>
      </c>
      <c r="B58" s="856" t="s">
        <v>37</v>
      </c>
      <c r="C58" s="1559" t="s">
        <v>90</v>
      </c>
      <c r="D58" s="1560" t="s">
        <v>90</v>
      </c>
      <c r="E58" s="1561" t="s">
        <v>90</v>
      </c>
      <c r="F58" s="1562" t="s">
        <v>90</v>
      </c>
      <c r="G58" s="1563" t="s">
        <v>90</v>
      </c>
      <c r="H58" s="1560" t="s">
        <v>90</v>
      </c>
      <c r="I58" s="1177" t="s">
        <v>90</v>
      </c>
      <c r="J58" s="1177" t="s">
        <v>90</v>
      </c>
      <c r="K58" s="1178" t="s">
        <v>90</v>
      </c>
      <c r="M58" s="41"/>
      <c r="N58" s="41"/>
      <c r="O58" s="41"/>
      <c r="P58" s="41"/>
      <c r="Q58" s="33"/>
      <c r="R58" s="33"/>
      <c r="S58" s="33"/>
      <c r="U58" s="857"/>
      <c r="V58" s="857"/>
      <c r="W58" s="857"/>
      <c r="X58" s="857"/>
      <c r="Y58" s="857"/>
      <c r="Z58" s="857"/>
      <c r="AD58" s="163"/>
      <c r="AE58" s="163"/>
      <c r="AF58" s="163"/>
    </row>
    <row r="59" spans="1:32" s="40" customFormat="1" ht="12.6" customHeight="1">
      <c r="A59" s="46"/>
      <c r="B59" s="858" t="s">
        <v>38</v>
      </c>
      <c r="C59" s="1524" t="s">
        <v>90</v>
      </c>
      <c r="D59" s="1525" t="s">
        <v>90</v>
      </c>
      <c r="E59" s="1526" t="s">
        <v>90</v>
      </c>
      <c r="F59" s="1527" t="s">
        <v>90</v>
      </c>
      <c r="G59" s="1528" t="s">
        <v>90</v>
      </c>
      <c r="H59" s="1525" t="s">
        <v>90</v>
      </c>
      <c r="I59" s="1171" t="s">
        <v>90</v>
      </c>
      <c r="J59" s="1171" t="s">
        <v>90</v>
      </c>
      <c r="K59" s="1172" t="s">
        <v>90</v>
      </c>
      <c r="M59" s="41"/>
      <c r="N59" s="41"/>
      <c r="O59" s="41"/>
      <c r="P59" s="41"/>
      <c r="Q59" s="33"/>
      <c r="R59" s="33"/>
      <c r="S59" s="33"/>
      <c r="U59" s="857"/>
      <c r="V59" s="857"/>
      <c r="W59" s="857"/>
      <c r="X59" s="857"/>
      <c r="Y59" s="857"/>
      <c r="Z59" s="857"/>
      <c r="AD59" s="163"/>
      <c r="AE59" s="163"/>
      <c r="AF59" s="163"/>
    </row>
    <row r="60" spans="1:32" s="40" customFormat="1" ht="12.6" customHeight="1">
      <c r="A60" s="46"/>
      <c r="B60" s="859" t="s">
        <v>361</v>
      </c>
      <c r="C60" s="1524" t="s">
        <v>90</v>
      </c>
      <c r="D60" s="1525" t="s">
        <v>90</v>
      </c>
      <c r="E60" s="1526" t="s">
        <v>90</v>
      </c>
      <c r="F60" s="1527" t="s">
        <v>90</v>
      </c>
      <c r="G60" s="1528" t="s">
        <v>90</v>
      </c>
      <c r="H60" s="1525" t="s">
        <v>90</v>
      </c>
      <c r="I60" s="1171" t="s">
        <v>90</v>
      </c>
      <c r="J60" s="1171" t="s">
        <v>90</v>
      </c>
      <c r="K60" s="1172" t="s">
        <v>90</v>
      </c>
      <c r="M60" s="41"/>
      <c r="N60" s="41"/>
      <c r="O60" s="41"/>
      <c r="P60" s="41"/>
      <c r="Q60" s="33"/>
      <c r="R60" s="33"/>
      <c r="S60" s="33"/>
      <c r="U60" s="857"/>
      <c r="V60" s="857"/>
      <c r="W60" s="857"/>
      <c r="X60" s="857"/>
      <c r="Y60" s="857"/>
      <c r="Z60" s="857"/>
      <c r="AD60" s="163"/>
      <c r="AE60" s="163"/>
      <c r="AF60" s="163"/>
    </row>
    <row r="61" spans="1:32" s="40" customFormat="1" ht="12.6" customHeight="1">
      <c r="A61" s="46"/>
      <c r="B61" s="860" t="s">
        <v>362</v>
      </c>
      <c r="C61" s="1524" t="s">
        <v>90</v>
      </c>
      <c r="D61" s="1525" t="s">
        <v>90</v>
      </c>
      <c r="E61" s="1526" t="s">
        <v>90</v>
      </c>
      <c r="F61" s="1527" t="s">
        <v>90</v>
      </c>
      <c r="G61" s="1528" t="s">
        <v>90</v>
      </c>
      <c r="H61" s="1525" t="s">
        <v>90</v>
      </c>
      <c r="I61" s="1171" t="s">
        <v>90</v>
      </c>
      <c r="J61" s="1171" t="s">
        <v>90</v>
      </c>
      <c r="K61" s="1172" t="s">
        <v>90</v>
      </c>
      <c r="M61" s="41"/>
      <c r="N61" s="41"/>
      <c r="O61" s="41"/>
      <c r="P61" s="41"/>
      <c r="Q61" s="33"/>
      <c r="R61" s="33"/>
      <c r="S61" s="33"/>
      <c r="U61" s="857"/>
      <c r="V61" s="857"/>
      <c r="W61" s="857"/>
      <c r="X61" s="857"/>
      <c r="Y61" s="857"/>
      <c r="Z61" s="857"/>
      <c r="AD61" s="163"/>
      <c r="AE61" s="163"/>
      <c r="AF61" s="163"/>
    </row>
    <row r="62" spans="1:32" s="40" customFormat="1" ht="12.6" customHeight="1">
      <c r="A62" s="46"/>
      <c r="B62" s="860" t="s">
        <v>4776</v>
      </c>
      <c r="C62" s="1524" t="s">
        <v>90</v>
      </c>
      <c r="D62" s="1525" t="s">
        <v>90</v>
      </c>
      <c r="E62" s="1526" t="s">
        <v>90</v>
      </c>
      <c r="F62" s="1527" t="s">
        <v>90</v>
      </c>
      <c r="G62" s="1528" t="s">
        <v>90</v>
      </c>
      <c r="H62" s="1525" t="s">
        <v>90</v>
      </c>
      <c r="I62" s="1171" t="s">
        <v>90</v>
      </c>
      <c r="J62" s="1171" t="s">
        <v>90</v>
      </c>
      <c r="K62" s="1172" t="s">
        <v>90</v>
      </c>
      <c r="M62" s="41"/>
      <c r="N62" s="41"/>
      <c r="O62" s="41"/>
      <c r="P62" s="41"/>
      <c r="Q62" s="33"/>
      <c r="R62" s="33"/>
      <c r="S62" s="33"/>
      <c r="U62" s="857"/>
      <c r="V62" s="857"/>
      <c r="W62" s="857"/>
      <c r="X62" s="857"/>
      <c r="Y62" s="857"/>
      <c r="Z62" s="857"/>
      <c r="AD62" s="163"/>
      <c r="AE62" s="163"/>
      <c r="AF62" s="163"/>
    </row>
    <row r="63" spans="1:32" s="33" customFormat="1" ht="12.6" customHeight="1">
      <c r="A63" s="51" t="s">
        <v>29</v>
      </c>
      <c r="B63" s="861" t="s">
        <v>37</v>
      </c>
      <c r="C63" s="1564">
        <v>16149</v>
      </c>
      <c r="D63" s="1565">
        <v>11764</v>
      </c>
      <c r="E63" s="1566">
        <v>4387</v>
      </c>
      <c r="F63" s="1567">
        <v>1346</v>
      </c>
      <c r="G63" s="1568">
        <v>980</v>
      </c>
      <c r="H63" s="1565">
        <v>366</v>
      </c>
      <c r="I63" s="1179" t="s">
        <v>5926</v>
      </c>
      <c r="J63" s="1179" t="s">
        <v>5927</v>
      </c>
      <c r="K63" s="1180" t="s">
        <v>5928</v>
      </c>
      <c r="M63" s="41"/>
      <c r="N63" s="41"/>
      <c r="O63" s="41"/>
      <c r="P63" s="41"/>
      <c r="U63" s="862"/>
      <c r="V63" s="862"/>
      <c r="W63" s="862"/>
      <c r="X63" s="862"/>
      <c r="Y63" s="862"/>
      <c r="Z63" s="862"/>
      <c r="AA63" s="40"/>
      <c r="AB63" s="40"/>
      <c r="AC63" s="40"/>
      <c r="AD63" s="163"/>
      <c r="AE63" s="163"/>
      <c r="AF63" s="163"/>
    </row>
    <row r="64" spans="1:32" s="33" customFormat="1" ht="12.6" customHeight="1">
      <c r="A64" s="54"/>
      <c r="B64" s="863" t="s">
        <v>38</v>
      </c>
      <c r="C64" s="1569">
        <v>16410</v>
      </c>
      <c r="D64" s="1570">
        <v>12193</v>
      </c>
      <c r="E64" s="1571">
        <v>4549</v>
      </c>
      <c r="F64" s="1572">
        <v>1367</v>
      </c>
      <c r="G64" s="1573">
        <v>1016</v>
      </c>
      <c r="H64" s="1570">
        <v>379</v>
      </c>
      <c r="I64" s="1161" t="s">
        <v>5929</v>
      </c>
      <c r="J64" s="1161" t="s">
        <v>5930</v>
      </c>
      <c r="K64" s="1162" t="s">
        <v>5931</v>
      </c>
      <c r="M64" s="41"/>
      <c r="N64" s="41"/>
      <c r="O64" s="41"/>
      <c r="P64" s="41"/>
      <c r="U64" s="862"/>
      <c r="V64" s="862"/>
      <c r="W64" s="862"/>
      <c r="X64" s="862"/>
      <c r="Y64" s="862"/>
      <c r="Z64" s="862"/>
      <c r="AA64" s="40"/>
      <c r="AB64" s="40"/>
      <c r="AC64" s="40"/>
      <c r="AD64" s="163"/>
      <c r="AE64" s="163"/>
      <c r="AF64" s="163"/>
    </row>
    <row r="65" spans="1:32" s="33" customFormat="1" ht="12.6" customHeight="1">
      <c r="A65" s="54"/>
      <c r="B65" s="864" t="s">
        <v>361</v>
      </c>
      <c r="C65" s="1569">
        <v>17382</v>
      </c>
      <c r="D65" s="1570">
        <v>13092</v>
      </c>
      <c r="E65" s="1571">
        <v>4847</v>
      </c>
      <c r="F65" s="1572">
        <v>1449</v>
      </c>
      <c r="G65" s="1573">
        <v>1091</v>
      </c>
      <c r="H65" s="1570">
        <v>404</v>
      </c>
      <c r="I65" s="1161">
        <v>11</v>
      </c>
      <c r="J65" s="1161">
        <v>8</v>
      </c>
      <c r="K65" s="1162">
        <v>3</v>
      </c>
      <c r="M65" s="41"/>
      <c r="N65" s="41"/>
      <c r="O65" s="41"/>
      <c r="P65" s="41"/>
      <c r="U65" s="862"/>
      <c r="V65" s="862"/>
      <c r="W65" s="862"/>
      <c r="X65" s="862"/>
      <c r="Y65" s="862"/>
      <c r="Z65" s="862"/>
      <c r="AA65" s="40"/>
      <c r="AB65" s="40"/>
      <c r="AC65" s="40"/>
      <c r="AD65" s="163"/>
      <c r="AE65" s="163"/>
      <c r="AF65" s="163"/>
    </row>
    <row r="66" spans="1:32" s="33" customFormat="1" ht="12.6" customHeight="1">
      <c r="A66" s="54"/>
      <c r="B66" s="865" t="s">
        <v>362</v>
      </c>
      <c r="C66" s="1569">
        <v>19057</v>
      </c>
      <c r="D66" s="1570">
        <v>13882</v>
      </c>
      <c r="E66" s="1571">
        <v>5205</v>
      </c>
      <c r="F66" s="1572">
        <v>1588</v>
      </c>
      <c r="G66" s="1573">
        <v>1157</v>
      </c>
      <c r="H66" s="1570">
        <v>434</v>
      </c>
      <c r="I66" s="1161" t="s">
        <v>5932</v>
      </c>
      <c r="J66" s="1161" t="s">
        <v>5933</v>
      </c>
      <c r="K66" s="1162" t="s">
        <v>5934</v>
      </c>
      <c r="M66" s="41"/>
      <c r="N66" s="41"/>
      <c r="O66" s="41"/>
      <c r="P66" s="41"/>
      <c r="U66" s="862"/>
      <c r="V66" s="862"/>
      <c r="W66" s="862"/>
      <c r="X66" s="862"/>
      <c r="Y66" s="862"/>
      <c r="Z66" s="862"/>
      <c r="AA66" s="40"/>
      <c r="AB66" s="40"/>
      <c r="AC66" s="40"/>
      <c r="AD66" s="163"/>
      <c r="AE66" s="163"/>
      <c r="AF66" s="163"/>
    </row>
    <row r="67" spans="1:32" s="33" customFormat="1" ht="12.6" customHeight="1">
      <c r="A67" s="54"/>
      <c r="B67" s="865" t="s">
        <v>4776</v>
      </c>
      <c r="C67" s="1569">
        <v>21037</v>
      </c>
      <c r="D67" s="1574">
        <v>15336</v>
      </c>
      <c r="E67" s="1575">
        <v>5730</v>
      </c>
      <c r="F67" s="1572">
        <v>1753</v>
      </c>
      <c r="G67" s="1576">
        <v>1278</v>
      </c>
      <c r="H67" s="1574">
        <v>478</v>
      </c>
      <c r="I67" s="1181" t="s">
        <v>5935</v>
      </c>
      <c r="J67" s="1181" t="s">
        <v>5936</v>
      </c>
      <c r="K67" s="1182" t="s">
        <v>5937</v>
      </c>
      <c r="M67" s="41"/>
      <c r="N67" s="41"/>
      <c r="O67" s="41"/>
      <c r="P67" s="41"/>
      <c r="U67" s="862"/>
      <c r="V67" s="862"/>
      <c r="W67" s="862"/>
      <c r="X67" s="862"/>
      <c r="Y67" s="862"/>
      <c r="Z67" s="862"/>
      <c r="AA67" s="40"/>
      <c r="AB67" s="40"/>
      <c r="AC67" s="40"/>
      <c r="AD67" s="163"/>
      <c r="AE67" s="163"/>
      <c r="AF67" s="163"/>
    </row>
    <row r="68" spans="1:32" s="33" customFormat="1" ht="12.6" customHeight="1">
      <c r="A68" s="51" t="s">
        <v>30</v>
      </c>
      <c r="B68" s="861" t="s">
        <v>37</v>
      </c>
      <c r="C68" s="1564">
        <v>18654</v>
      </c>
      <c r="D68" s="1565">
        <v>13541</v>
      </c>
      <c r="E68" s="1566">
        <v>5115</v>
      </c>
      <c r="F68" s="1567">
        <v>1554</v>
      </c>
      <c r="G68" s="1568">
        <v>1128</v>
      </c>
      <c r="H68" s="1565">
        <v>426</v>
      </c>
      <c r="I68" s="1179" t="s">
        <v>5938</v>
      </c>
      <c r="J68" s="1179" t="s">
        <v>5939</v>
      </c>
      <c r="K68" s="1180" t="s">
        <v>5940</v>
      </c>
      <c r="M68" s="41"/>
      <c r="N68" s="41"/>
      <c r="O68" s="41"/>
      <c r="P68" s="41"/>
      <c r="U68" s="862"/>
      <c r="V68" s="862"/>
      <c r="W68" s="862"/>
      <c r="X68" s="862"/>
      <c r="Y68" s="862"/>
      <c r="Z68" s="862"/>
      <c r="AA68" s="40"/>
      <c r="AB68" s="40"/>
      <c r="AC68" s="40"/>
      <c r="AD68" s="163"/>
      <c r="AE68" s="163"/>
      <c r="AF68" s="163"/>
    </row>
    <row r="69" spans="1:32" s="33" customFormat="1" ht="12.6" customHeight="1">
      <c r="A69" s="54"/>
      <c r="B69" s="863" t="s">
        <v>38</v>
      </c>
      <c r="C69" s="1569">
        <v>19078</v>
      </c>
      <c r="D69" s="1570">
        <v>14099</v>
      </c>
      <c r="E69" s="1571">
        <v>5347</v>
      </c>
      <c r="F69" s="1572">
        <v>1590</v>
      </c>
      <c r="G69" s="1573">
        <v>1175</v>
      </c>
      <c r="H69" s="1570">
        <v>446</v>
      </c>
      <c r="I69" s="1161" t="s">
        <v>5941</v>
      </c>
      <c r="J69" s="1161" t="s">
        <v>5942</v>
      </c>
      <c r="K69" s="1162" t="s">
        <v>5909</v>
      </c>
      <c r="M69" s="41"/>
      <c r="N69" s="41"/>
      <c r="O69" s="41"/>
      <c r="P69" s="41"/>
      <c r="U69" s="862"/>
      <c r="V69" s="862"/>
      <c r="W69" s="862"/>
      <c r="X69" s="862"/>
      <c r="Y69" s="862"/>
      <c r="Z69" s="862"/>
      <c r="AA69" s="40"/>
      <c r="AB69" s="40"/>
      <c r="AC69" s="40"/>
      <c r="AD69" s="163"/>
      <c r="AE69" s="163"/>
      <c r="AF69" s="163"/>
    </row>
    <row r="70" spans="1:32" s="33" customFormat="1" ht="12.6" customHeight="1">
      <c r="A70" s="54"/>
      <c r="B70" s="864" t="s">
        <v>361</v>
      </c>
      <c r="C70" s="1569">
        <v>20672</v>
      </c>
      <c r="D70" s="1570">
        <v>15416</v>
      </c>
      <c r="E70" s="1571">
        <v>5741</v>
      </c>
      <c r="F70" s="1572">
        <v>1723</v>
      </c>
      <c r="G70" s="1573">
        <v>1285</v>
      </c>
      <c r="H70" s="1570">
        <v>478</v>
      </c>
      <c r="I70" s="1161">
        <v>13</v>
      </c>
      <c r="J70" s="1161">
        <v>10</v>
      </c>
      <c r="K70" s="1162">
        <v>4</v>
      </c>
      <c r="M70" s="41"/>
      <c r="N70" s="41"/>
      <c r="O70" s="41"/>
      <c r="P70" s="41"/>
      <c r="U70" s="862"/>
      <c r="V70" s="862"/>
      <c r="W70" s="862"/>
      <c r="X70" s="862"/>
      <c r="Y70" s="862"/>
      <c r="Z70" s="862"/>
      <c r="AA70" s="40"/>
      <c r="AB70" s="40"/>
      <c r="AC70" s="40"/>
      <c r="AD70" s="163"/>
      <c r="AE70" s="163"/>
      <c r="AF70" s="163"/>
    </row>
    <row r="71" spans="1:32" s="33" customFormat="1" ht="12.6" customHeight="1">
      <c r="A71" s="54"/>
      <c r="B71" s="865" t="s">
        <v>362</v>
      </c>
      <c r="C71" s="1569">
        <v>22171</v>
      </c>
      <c r="D71" s="1570">
        <v>16109</v>
      </c>
      <c r="E71" s="1571">
        <v>6069</v>
      </c>
      <c r="F71" s="1572">
        <v>1848</v>
      </c>
      <c r="G71" s="1573">
        <v>1342</v>
      </c>
      <c r="H71" s="1570">
        <v>506</v>
      </c>
      <c r="I71" s="1161" t="s">
        <v>5943</v>
      </c>
      <c r="J71" s="1161" t="s">
        <v>5876</v>
      </c>
      <c r="K71" s="1162" t="s">
        <v>5944</v>
      </c>
      <c r="M71" s="41"/>
      <c r="N71" s="41"/>
      <c r="O71" s="41"/>
      <c r="P71" s="41"/>
      <c r="U71" s="862"/>
      <c r="V71" s="862"/>
      <c r="W71" s="862"/>
      <c r="X71" s="862"/>
      <c r="Y71" s="862"/>
      <c r="Z71" s="862"/>
      <c r="AA71" s="40"/>
      <c r="AB71" s="40"/>
      <c r="AC71" s="40"/>
      <c r="AD71" s="163"/>
      <c r="AE71" s="163"/>
      <c r="AF71" s="163"/>
    </row>
    <row r="72" spans="1:32" s="33" customFormat="1" ht="12.6" customHeight="1">
      <c r="A72" s="54"/>
      <c r="B72" s="865" t="s">
        <v>4776</v>
      </c>
      <c r="C72" s="1569">
        <v>24840</v>
      </c>
      <c r="D72" s="1570">
        <v>18055</v>
      </c>
      <c r="E72" s="1571">
        <v>6792</v>
      </c>
      <c r="F72" s="1572">
        <v>2070</v>
      </c>
      <c r="G72" s="1573">
        <v>1505</v>
      </c>
      <c r="H72" s="1570">
        <v>566</v>
      </c>
      <c r="I72" s="1161" t="s">
        <v>5945</v>
      </c>
      <c r="J72" s="1161" t="s">
        <v>5946</v>
      </c>
      <c r="K72" s="1162" t="s">
        <v>5947</v>
      </c>
      <c r="M72" s="41"/>
      <c r="N72" s="41"/>
      <c r="O72" s="41"/>
      <c r="P72" s="41"/>
      <c r="U72" s="862"/>
      <c r="V72" s="862"/>
      <c r="W72" s="862"/>
      <c r="X72" s="862"/>
      <c r="Y72" s="862"/>
      <c r="Z72" s="862"/>
      <c r="AA72" s="40"/>
      <c r="AB72" s="40"/>
      <c r="AC72" s="40"/>
      <c r="AD72" s="163"/>
      <c r="AE72" s="163"/>
      <c r="AF72" s="163"/>
    </row>
    <row r="73" spans="1:32" s="868" customFormat="1" ht="29.25" customHeight="1">
      <c r="A73" s="1763" t="s">
        <v>340</v>
      </c>
      <c r="B73" s="1764"/>
      <c r="C73" s="1764"/>
      <c r="D73" s="1764"/>
      <c r="E73" s="1764"/>
      <c r="F73" s="1764"/>
      <c r="G73" s="1764"/>
      <c r="H73" s="1764"/>
      <c r="I73" s="1764"/>
      <c r="J73" s="1764"/>
      <c r="K73" s="1764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7"/>
      <c r="AD73" s="869"/>
      <c r="AE73" s="869"/>
      <c r="AF73" s="869"/>
    </row>
    <row r="74" spans="1:32" ht="12.6" customHeight="1">
      <c r="A74" s="1765" t="s">
        <v>250</v>
      </c>
      <c r="B74" s="1765"/>
      <c r="C74" s="1765"/>
      <c r="D74" s="1765"/>
      <c r="E74" s="1765"/>
      <c r="F74" s="1765"/>
      <c r="G74" s="1765"/>
      <c r="H74" s="1765"/>
      <c r="I74" s="1765"/>
      <c r="J74" s="870"/>
      <c r="K74" s="94" t="s">
        <v>341</v>
      </c>
    </row>
    <row r="76" spans="1:32" ht="12.6" customHeight="1">
      <c r="A76" s="872"/>
    </row>
    <row r="78" spans="1:32" ht="12.6" hidden="1" customHeight="1" outlineLevel="1">
      <c r="A78" s="595" t="s">
        <v>31</v>
      </c>
    </row>
    <row r="79" spans="1:32" s="72" customFormat="1" ht="12.6" hidden="1" customHeight="1" outlineLevel="1">
      <c r="A79" s="873" t="s">
        <v>32</v>
      </c>
      <c r="B79" s="494">
        <v>2001</v>
      </c>
      <c r="C79" s="874">
        <f t="shared" ref="C79:K83" si="0">MIN(C18,C28,C33,C38,C48,C53,C63,C68)</f>
        <v>16149</v>
      </c>
      <c r="D79" s="874">
        <f t="shared" si="0"/>
        <v>11764</v>
      </c>
      <c r="E79" s="874">
        <f t="shared" si="0"/>
        <v>4387</v>
      </c>
      <c r="F79" s="874">
        <f t="shared" si="0"/>
        <v>1346</v>
      </c>
      <c r="G79" s="874">
        <f t="shared" si="0"/>
        <v>980</v>
      </c>
      <c r="H79" s="874">
        <f t="shared" si="0"/>
        <v>366</v>
      </c>
      <c r="I79" s="72">
        <f t="shared" si="0"/>
        <v>0</v>
      </c>
      <c r="J79" s="72">
        <f t="shared" si="0"/>
        <v>0</v>
      </c>
      <c r="K79" s="72">
        <f t="shared" si="0"/>
        <v>0</v>
      </c>
      <c r="L79" s="73"/>
      <c r="M79" s="73"/>
      <c r="N79" s="73"/>
      <c r="O79" s="73"/>
      <c r="P79" s="73"/>
      <c r="Q79" s="73"/>
      <c r="R79" s="73"/>
      <c r="S79" s="73"/>
      <c r="T79" s="73"/>
      <c r="U79" s="874"/>
      <c r="V79" s="874"/>
      <c r="W79" s="874"/>
      <c r="AD79" s="193"/>
      <c r="AE79" s="193"/>
      <c r="AF79" s="193"/>
    </row>
    <row r="80" spans="1:32" s="72" customFormat="1" ht="12.6" hidden="1" customHeight="1" outlineLevel="1">
      <c r="A80" s="873" t="s">
        <v>32</v>
      </c>
      <c r="B80" s="495">
        <v>2002</v>
      </c>
      <c r="C80" s="874">
        <f t="shared" si="0"/>
        <v>16410</v>
      </c>
      <c r="D80" s="874">
        <f t="shared" si="0"/>
        <v>12193</v>
      </c>
      <c r="E80" s="874">
        <f t="shared" si="0"/>
        <v>4549</v>
      </c>
      <c r="F80" s="874">
        <f t="shared" si="0"/>
        <v>1367</v>
      </c>
      <c r="G80" s="874">
        <f t="shared" si="0"/>
        <v>1016</v>
      </c>
      <c r="H80" s="874">
        <f t="shared" si="0"/>
        <v>379</v>
      </c>
      <c r="I80" s="72">
        <f t="shared" si="0"/>
        <v>0</v>
      </c>
      <c r="J80" s="72">
        <f t="shared" si="0"/>
        <v>0</v>
      </c>
      <c r="K80" s="72">
        <f t="shared" si="0"/>
        <v>0</v>
      </c>
      <c r="L80" s="73"/>
      <c r="M80" s="73"/>
      <c r="N80" s="73"/>
      <c r="O80" s="73"/>
      <c r="P80" s="73"/>
      <c r="Q80" s="73"/>
      <c r="R80" s="73"/>
      <c r="S80" s="73"/>
      <c r="T80" s="73"/>
      <c r="U80" s="874"/>
      <c r="V80" s="874"/>
      <c r="W80" s="874"/>
      <c r="AD80" s="193"/>
      <c r="AE80" s="193"/>
      <c r="AF80" s="193"/>
    </row>
    <row r="81" spans="1:32" s="72" customFormat="1" ht="12.6" hidden="1" customHeight="1" outlineLevel="1">
      <c r="A81" s="873" t="s">
        <v>32</v>
      </c>
      <c r="B81" s="875">
        <v>2003</v>
      </c>
      <c r="C81" s="874">
        <f t="shared" si="0"/>
        <v>17382</v>
      </c>
      <c r="D81" s="874">
        <f t="shared" si="0"/>
        <v>13092</v>
      </c>
      <c r="E81" s="874">
        <f t="shared" si="0"/>
        <v>4847</v>
      </c>
      <c r="F81" s="874">
        <f t="shared" si="0"/>
        <v>1449</v>
      </c>
      <c r="G81" s="874">
        <f t="shared" si="0"/>
        <v>1091</v>
      </c>
      <c r="H81" s="874">
        <f t="shared" si="0"/>
        <v>404</v>
      </c>
      <c r="I81" s="72">
        <f t="shared" si="0"/>
        <v>11</v>
      </c>
      <c r="J81" s="72">
        <f t="shared" si="0"/>
        <v>8</v>
      </c>
      <c r="K81" s="72">
        <f t="shared" si="0"/>
        <v>3</v>
      </c>
      <c r="L81" s="73"/>
      <c r="M81" s="73"/>
      <c r="N81" s="73"/>
      <c r="O81" s="73"/>
      <c r="P81" s="73"/>
      <c r="Q81" s="73"/>
      <c r="R81" s="73"/>
      <c r="S81" s="73"/>
      <c r="T81" s="73"/>
      <c r="U81" s="874"/>
      <c r="V81" s="874"/>
      <c r="W81" s="874"/>
      <c r="AD81" s="193"/>
      <c r="AE81" s="193"/>
      <c r="AF81" s="193"/>
    </row>
    <row r="82" spans="1:32" s="72" customFormat="1" ht="12.6" hidden="1" customHeight="1" outlineLevel="1">
      <c r="A82" s="873" t="s">
        <v>32</v>
      </c>
      <c r="B82" s="876">
        <v>2004</v>
      </c>
      <c r="C82" s="874">
        <f t="shared" si="0"/>
        <v>19057</v>
      </c>
      <c r="D82" s="874">
        <f t="shared" si="0"/>
        <v>13882</v>
      </c>
      <c r="E82" s="874">
        <f t="shared" si="0"/>
        <v>5205</v>
      </c>
      <c r="F82" s="874">
        <f t="shared" si="0"/>
        <v>1588</v>
      </c>
      <c r="G82" s="874">
        <f t="shared" si="0"/>
        <v>1157</v>
      </c>
      <c r="H82" s="874">
        <f t="shared" si="0"/>
        <v>434</v>
      </c>
      <c r="I82" s="72">
        <f t="shared" si="0"/>
        <v>0</v>
      </c>
      <c r="J82" s="72">
        <f t="shared" si="0"/>
        <v>0</v>
      </c>
      <c r="K82" s="72">
        <f t="shared" si="0"/>
        <v>0</v>
      </c>
      <c r="L82" s="73"/>
      <c r="M82" s="73"/>
      <c r="N82" s="73"/>
      <c r="O82" s="73"/>
      <c r="P82" s="73"/>
      <c r="Q82" s="73"/>
      <c r="R82" s="73"/>
      <c r="S82" s="73"/>
      <c r="T82" s="73"/>
      <c r="U82" s="874"/>
      <c r="V82" s="874"/>
      <c r="W82" s="874"/>
      <c r="AD82" s="193"/>
      <c r="AE82" s="193"/>
      <c r="AF82" s="193"/>
    </row>
    <row r="83" spans="1:32" s="72" customFormat="1" ht="12.6" hidden="1" customHeight="1" outlineLevel="1">
      <c r="A83" s="873" t="s">
        <v>32</v>
      </c>
      <c r="B83" s="876">
        <v>2005</v>
      </c>
      <c r="C83" s="874">
        <f t="shared" si="0"/>
        <v>21037</v>
      </c>
      <c r="D83" s="874">
        <f t="shared" si="0"/>
        <v>15336</v>
      </c>
      <c r="E83" s="874">
        <f t="shared" si="0"/>
        <v>5730</v>
      </c>
      <c r="F83" s="874">
        <f t="shared" si="0"/>
        <v>1753</v>
      </c>
      <c r="G83" s="874">
        <f t="shared" si="0"/>
        <v>1278</v>
      </c>
      <c r="H83" s="874">
        <f t="shared" si="0"/>
        <v>478</v>
      </c>
      <c r="I83" s="72">
        <f t="shared" si="0"/>
        <v>0</v>
      </c>
      <c r="J83" s="72">
        <f t="shared" si="0"/>
        <v>0</v>
      </c>
      <c r="K83" s="72">
        <f t="shared" si="0"/>
        <v>0</v>
      </c>
      <c r="L83" s="73"/>
      <c r="M83" s="73"/>
      <c r="N83" s="73"/>
      <c r="O83" s="73"/>
      <c r="P83" s="73"/>
      <c r="Q83" s="73"/>
      <c r="R83" s="73"/>
      <c r="S83" s="73"/>
      <c r="T83" s="73"/>
      <c r="U83" s="874"/>
      <c r="V83" s="874"/>
      <c r="W83" s="874"/>
      <c r="AD83" s="193"/>
      <c r="AE83" s="193"/>
      <c r="AF83" s="193"/>
    </row>
    <row r="84" spans="1:32" s="79" customFormat="1" ht="12.6" hidden="1" customHeight="1" outlineLevel="1">
      <c r="A84" s="877" t="s">
        <v>33</v>
      </c>
      <c r="B84" s="499">
        <v>2001</v>
      </c>
      <c r="C84" s="878">
        <f t="shared" ref="C84:K88" si="1">MAX(C18,C28,C33,C38,C48,C53,C63,C68)</f>
        <v>25607</v>
      </c>
      <c r="D84" s="878">
        <f t="shared" si="1"/>
        <v>18663</v>
      </c>
      <c r="E84" s="878">
        <f t="shared" si="1"/>
        <v>6991</v>
      </c>
      <c r="F84" s="878">
        <f t="shared" si="1"/>
        <v>2134</v>
      </c>
      <c r="G84" s="878">
        <f t="shared" si="1"/>
        <v>1555</v>
      </c>
      <c r="H84" s="878">
        <f t="shared" si="1"/>
        <v>583</v>
      </c>
      <c r="I84" s="79">
        <f t="shared" si="1"/>
        <v>0</v>
      </c>
      <c r="J84" s="79">
        <f t="shared" si="1"/>
        <v>0</v>
      </c>
      <c r="K84" s="79">
        <f t="shared" si="1"/>
        <v>0</v>
      </c>
      <c r="L84" s="80"/>
      <c r="M84" s="80"/>
      <c r="N84" s="80"/>
      <c r="O84" s="80"/>
      <c r="P84" s="80"/>
      <c r="Q84" s="80"/>
      <c r="R84" s="80"/>
      <c r="S84" s="80"/>
      <c r="T84" s="80"/>
      <c r="U84" s="878"/>
      <c r="V84" s="878"/>
      <c r="W84" s="878"/>
      <c r="AD84" s="194"/>
      <c r="AE84" s="194"/>
      <c r="AF84" s="194"/>
    </row>
    <row r="85" spans="1:32" s="79" customFormat="1" ht="12.6" hidden="1" customHeight="1" outlineLevel="1">
      <c r="A85" s="877" t="s">
        <v>33</v>
      </c>
      <c r="B85" s="500">
        <v>2002</v>
      </c>
      <c r="C85" s="878">
        <f t="shared" si="1"/>
        <v>26000</v>
      </c>
      <c r="D85" s="878">
        <f t="shared" si="1"/>
        <v>19067</v>
      </c>
      <c r="E85" s="878">
        <f t="shared" si="1"/>
        <v>7249</v>
      </c>
      <c r="F85" s="878">
        <f t="shared" si="1"/>
        <v>2167</v>
      </c>
      <c r="G85" s="878">
        <f t="shared" si="1"/>
        <v>1589</v>
      </c>
      <c r="H85" s="878">
        <f t="shared" si="1"/>
        <v>604</v>
      </c>
      <c r="I85" s="79">
        <f t="shared" si="1"/>
        <v>0</v>
      </c>
      <c r="J85" s="79">
        <f t="shared" si="1"/>
        <v>0</v>
      </c>
      <c r="K85" s="79">
        <f t="shared" si="1"/>
        <v>0</v>
      </c>
      <c r="L85" s="80"/>
      <c r="M85" s="80"/>
      <c r="N85" s="80"/>
      <c r="O85" s="80"/>
      <c r="P85" s="80"/>
      <c r="Q85" s="80"/>
      <c r="R85" s="80"/>
      <c r="S85" s="80"/>
      <c r="T85" s="80"/>
      <c r="U85" s="878"/>
      <c r="V85" s="878"/>
      <c r="W85" s="878"/>
      <c r="AD85" s="194"/>
      <c r="AE85" s="194"/>
      <c r="AF85" s="194"/>
    </row>
    <row r="86" spans="1:32" s="79" customFormat="1" ht="12.6" hidden="1" customHeight="1" outlineLevel="1">
      <c r="A86" s="877" t="s">
        <v>33</v>
      </c>
      <c r="B86" s="879">
        <v>2003</v>
      </c>
      <c r="C86" s="878">
        <f t="shared" si="1"/>
        <v>26378</v>
      </c>
      <c r="D86" s="878">
        <f t="shared" si="1"/>
        <v>19533</v>
      </c>
      <c r="E86" s="878">
        <f t="shared" si="1"/>
        <v>7401</v>
      </c>
      <c r="F86" s="878">
        <f t="shared" si="1"/>
        <v>2198</v>
      </c>
      <c r="G86" s="878">
        <f t="shared" si="1"/>
        <v>1628</v>
      </c>
      <c r="H86" s="878">
        <f t="shared" si="1"/>
        <v>617</v>
      </c>
      <c r="I86" s="79">
        <f t="shared" si="1"/>
        <v>16</v>
      </c>
      <c r="J86" s="79">
        <f t="shared" si="1"/>
        <v>12</v>
      </c>
      <c r="K86" s="79">
        <f t="shared" si="1"/>
        <v>5</v>
      </c>
      <c r="L86" s="80"/>
      <c r="M86" s="80"/>
      <c r="N86" s="80"/>
      <c r="O86" s="80"/>
      <c r="P86" s="80"/>
      <c r="Q86" s="80"/>
      <c r="R86" s="80"/>
      <c r="S86" s="80"/>
      <c r="T86" s="80"/>
      <c r="U86" s="878"/>
      <c r="V86" s="878"/>
      <c r="W86" s="878"/>
      <c r="AD86" s="194"/>
      <c r="AE86" s="194"/>
      <c r="AF86" s="194"/>
    </row>
    <row r="87" spans="1:32" s="79" customFormat="1" ht="12.6" hidden="1" customHeight="1" outlineLevel="1">
      <c r="A87" s="877" t="s">
        <v>33</v>
      </c>
      <c r="B87" s="880">
        <v>2004</v>
      </c>
      <c r="C87" s="878">
        <f t="shared" si="1"/>
        <v>29360</v>
      </c>
      <c r="D87" s="878">
        <f t="shared" si="1"/>
        <v>21323</v>
      </c>
      <c r="E87" s="878">
        <f t="shared" si="1"/>
        <v>8061</v>
      </c>
      <c r="F87" s="878">
        <f t="shared" si="1"/>
        <v>2447</v>
      </c>
      <c r="G87" s="878">
        <f t="shared" si="1"/>
        <v>1777</v>
      </c>
      <c r="H87" s="878">
        <f t="shared" si="1"/>
        <v>672</v>
      </c>
      <c r="I87" s="79">
        <f t="shared" si="1"/>
        <v>0</v>
      </c>
      <c r="J87" s="79">
        <f t="shared" si="1"/>
        <v>0</v>
      </c>
      <c r="K87" s="79">
        <f t="shared" si="1"/>
        <v>0</v>
      </c>
      <c r="L87" s="80"/>
      <c r="M87" s="80"/>
      <c r="N87" s="80"/>
      <c r="O87" s="80"/>
      <c r="P87" s="80"/>
      <c r="Q87" s="80"/>
      <c r="R87" s="80"/>
      <c r="S87" s="80"/>
      <c r="T87" s="80"/>
      <c r="U87" s="878"/>
      <c r="V87" s="878"/>
      <c r="W87" s="878"/>
      <c r="AD87" s="194"/>
      <c r="AE87" s="194"/>
      <c r="AF87" s="194"/>
    </row>
    <row r="88" spans="1:32" s="79" customFormat="1" ht="12.6" hidden="1" customHeight="1" outlineLevel="1">
      <c r="A88" s="877" t="s">
        <v>33</v>
      </c>
      <c r="B88" s="880">
        <v>2005</v>
      </c>
      <c r="C88" s="878">
        <f t="shared" si="1"/>
        <v>32515</v>
      </c>
      <c r="D88" s="878">
        <f t="shared" si="1"/>
        <v>23534</v>
      </c>
      <c r="E88" s="878">
        <f t="shared" si="1"/>
        <v>8998</v>
      </c>
      <c r="F88" s="878">
        <f t="shared" si="1"/>
        <v>2710</v>
      </c>
      <c r="G88" s="878">
        <f t="shared" si="1"/>
        <v>1961</v>
      </c>
      <c r="H88" s="878">
        <f t="shared" si="1"/>
        <v>750</v>
      </c>
      <c r="I88" s="79">
        <f t="shared" si="1"/>
        <v>0</v>
      </c>
      <c r="J88" s="79">
        <f t="shared" si="1"/>
        <v>0</v>
      </c>
      <c r="K88" s="79">
        <f t="shared" si="1"/>
        <v>0</v>
      </c>
      <c r="L88" s="80"/>
      <c r="M88" s="80"/>
      <c r="N88" s="80"/>
      <c r="O88" s="80"/>
      <c r="P88" s="80"/>
      <c r="Q88" s="80"/>
      <c r="R88" s="80"/>
      <c r="S88" s="80"/>
      <c r="T88" s="80"/>
      <c r="U88" s="878"/>
      <c r="V88" s="878"/>
      <c r="W88" s="878"/>
      <c r="AD88" s="194"/>
      <c r="AE88" s="194"/>
      <c r="AF88" s="194"/>
    </row>
    <row r="89" spans="1:32" ht="12.6" customHeight="1" collapsed="1"/>
    <row r="91" spans="1:32" ht="12.6" customHeight="1">
      <c r="A91" s="881"/>
      <c r="B91" s="182"/>
      <c r="I91" s="86"/>
      <c r="J91" s="86"/>
      <c r="K91" s="86"/>
      <c r="X91" s="86"/>
      <c r="Y91" s="86"/>
      <c r="Z91" s="86"/>
    </row>
    <row r="92" spans="1:32" ht="12.6" customHeight="1">
      <c r="A92" s="881"/>
      <c r="B92" s="183"/>
      <c r="I92" s="86"/>
      <c r="J92" s="86"/>
      <c r="K92" s="86"/>
      <c r="X92" s="86"/>
      <c r="Y92" s="86"/>
      <c r="Z92" s="86"/>
    </row>
    <row r="93" spans="1:32" ht="12.6" customHeight="1">
      <c r="B93" s="882"/>
      <c r="I93" s="86"/>
      <c r="J93" s="86"/>
      <c r="K93" s="86"/>
      <c r="X93" s="86"/>
      <c r="Y93" s="86"/>
      <c r="Z93" s="86"/>
    </row>
    <row r="94" spans="1:32" ht="12.6" customHeight="1">
      <c r="B94" s="883"/>
      <c r="I94" s="86"/>
      <c r="J94" s="86"/>
      <c r="K94" s="86"/>
      <c r="X94" s="86"/>
      <c r="Y94" s="86"/>
      <c r="Z94" s="86"/>
    </row>
    <row r="95" spans="1:32" ht="12.6" customHeight="1">
      <c r="B95" s="883"/>
      <c r="I95" s="86"/>
      <c r="J95" s="86"/>
      <c r="K95" s="86"/>
      <c r="X95" s="86"/>
      <c r="Y95" s="86"/>
      <c r="Z95" s="8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4">
    <mergeCell ref="V5:W5"/>
    <mergeCell ref="X5:X6"/>
    <mergeCell ref="Y5:Z5"/>
    <mergeCell ref="A5:A7"/>
    <mergeCell ref="B5:B7"/>
    <mergeCell ref="C5:C6"/>
    <mergeCell ref="D5:E5"/>
    <mergeCell ref="F5:F6"/>
    <mergeCell ref="G5:H5"/>
    <mergeCell ref="A73:K73"/>
    <mergeCell ref="A74:I74"/>
    <mergeCell ref="I5:I6"/>
    <mergeCell ref="J5:K5"/>
    <mergeCell ref="U5:U6"/>
  </mergeCells>
  <hyperlinks>
    <hyperlink ref="K74" r:id="rId4" location="!/view/sk/VBD_SK_WIN/np3108rr/v_np3108r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portrait" r:id="rId5"/>
  <headerFooter alignWithMargins="0">
    <oddHeader>&amp;R&amp;8&amp;A</oddHeader>
    <oddFooter>&amp;R&amp;8&amp;P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8"/>
  <sheetViews>
    <sheetView showGridLines="0" showOutlineSymbols="0" zoomScale="130" zoomScaleNormal="130" zoomScaleSheetLayoutView="148" workbookViewId="0">
      <pane xSplit="2" ySplit="7" topLeftCell="C455" activePane="bottomRight" state="frozen"/>
      <selection activeCell="K50" sqref="K50"/>
      <selection pane="topRight" activeCell="K50" sqref="K50"/>
      <selection pane="bottomLeft" activeCell="K50" sqref="K50"/>
      <selection pane="bottomRight" activeCell="C8" sqref="C8"/>
    </sheetView>
  </sheetViews>
  <sheetFormatPr defaultColWidth="8.09765625" defaultRowHeight="12.6" customHeight="1" outlineLevelRow="1" outlineLevelCol="1"/>
  <cols>
    <col min="1" max="1" width="13.19921875" style="255" customWidth="1"/>
    <col min="2" max="2" width="3.5" style="171" bestFit="1" customWidth="1"/>
    <col min="3" max="3" width="8.69921875" style="67" customWidth="1"/>
    <col min="4" max="4" width="7.8984375" style="1024" customWidth="1"/>
    <col min="5" max="5" width="7.3984375" style="1024" customWidth="1"/>
    <col min="6" max="6" width="8.19921875" style="67" customWidth="1"/>
    <col min="7" max="8" width="6.8984375" style="67" customWidth="1"/>
    <col min="9" max="9" width="6.8984375" style="67" customWidth="1" outlineLevel="1"/>
    <col min="10" max="10" width="5.5" style="67" customWidth="1"/>
    <col min="11" max="11" width="5.69921875" style="1430" customWidth="1"/>
    <col min="12" max="12" width="4.69921875" style="67" customWidth="1"/>
    <col min="13" max="16" width="4.3984375" style="67" customWidth="1"/>
    <col min="17" max="18" width="4" style="67" customWidth="1"/>
    <col min="19" max="23" width="4.3984375" style="67" customWidth="1"/>
    <col min="24" max="16384" width="8.09765625" style="67"/>
  </cols>
  <sheetData>
    <row r="1" spans="1:26" s="1007" customFormat="1" ht="13.8">
      <c r="A1" s="1002" t="s">
        <v>4736</v>
      </c>
      <c r="B1" s="198"/>
      <c r="C1" s="1003"/>
      <c r="D1" s="1004"/>
      <c r="E1" s="1004"/>
      <c r="F1" s="1003"/>
      <c r="G1" s="1003"/>
      <c r="H1" s="1005"/>
      <c r="I1" s="1005" t="s">
        <v>0</v>
      </c>
      <c r="J1" s="1003"/>
      <c r="K1" s="1421"/>
      <c r="L1" s="1005"/>
      <c r="M1" s="1006"/>
      <c r="Q1" s="1003"/>
      <c r="R1" s="1003"/>
      <c r="S1" s="1003"/>
      <c r="T1" s="1003"/>
      <c r="U1" s="1003"/>
      <c r="V1" s="1003"/>
      <c r="W1" s="1003"/>
      <c r="X1" s="1003"/>
      <c r="Z1" s="1008"/>
    </row>
    <row r="2" spans="1:26" s="1007" customFormat="1" ht="18" customHeight="1">
      <c r="A2" s="7" t="s">
        <v>398</v>
      </c>
      <c r="B2" s="198"/>
      <c r="C2" s="1009"/>
      <c r="D2" s="1010"/>
      <c r="E2" s="1010"/>
      <c r="F2" s="1009"/>
      <c r="G2" s="1009"/>
      <c r="H2" s="1005"/>
      <c r="I2" s="1005"/>
      <c r="J2" s="1009"/>
      <c r="K2" s="1421"/>
      <c r="L2" s="1005"/>
      <c r="M2" s="1230" t="s">
        <v>4746</v>
      </c>
      <c r="Q2" s="1009"/>
      <c r="R2" s="1009"/>
      <c r="S2" s="1009"/>
      <c r="T2" s="1009"/>
      <c r="U2" s="1009"/>
      <c r="V2" s="1009"/>
      <c r="W2" s="1009"/>
      <c r="X2" s="1009"/>
      <c r="Y2" s="1009"/>
    </row>
    <row r="3" spans="1:26" s="1015" customFormat="1" ht="15.6">
      <c r="A3" s="9" t="s">
        <v>399</v>
      </c>
      <c r="B3" s="199"/>
      <c r="C3" s="1011"/>
      <c r="D3" s="1012"/>
      <c r="E3" s="1012"/>
      <c r="F3" s="1013"/>
      <c r="G3" s="1013"/>
      <c r="H3" s="1005"/>
      <c r="I3" s="1005"/>
      <c r="J3" s="1013"/>
      <c r="K3" s="1421"/>
      <c r="L3" s="1005"/>
      <c r="M3" s="1014"/>
      <c r="Q3" s="1011"/>
      <c r="R3" s="1011"/>
      <c r="S3" s="1011"/>
      <c r="T3" s="1011"/>
      <c r="U3" s="1013"/>
      <c r="V3" s="1013"/>
      <c r="W3" s="1013"/>
      <c r="X3" s="1013"/>
      <c r="Y3" s="1013"/>
    </row>
    <row r="4" spans="1:26" s="885" customFormat="1" ht="10.8" thickBot="1">
      <c r="A4" s="219" t="s">
        <v>400</v>
      </c>
      <c r="B4" s="21"/>
      <c r="C4" s="884"/>
      <c r="D4" s="1016"/>
      <c r="E4" s="1016"/>
      <c r="F4" s="219"/>
      <c r="G4" s="219"/>
      <c r="H4" s="220"/>
      <c r="I4" s="220" t="s">
        <v>198</v>
      </c>
      <c r="J4" s="219"/>
      <c r="K4" s="1422"/>
      <c r="L4" s="220"/>
    </row>
    <row r="5" spans="1:26" s="255" customFormat="1" ht="12.75" customHeight="1">
      <c r="A5" s="1667" t="s">
        <v>94</v>
      </c>
      <c r="B5" s="1667" t="s">
        <v>3</v>
      </c>
      <c r="C5" s="1773" t="s">
        <v>342</v>
      </c>
      <c r="D5" s="1775" t="s">
        <v>343</v>
      </c>
      <c r="E5" s="1441" t="s">
        <v>344</v>
      </c>
      <c r="F5" s="1442"/>
      <c r="G5" s="1442"/>
      <c r="H5" s="1443"/>
      <c r="I5" s="1443"/>
      <c r="J5" s="886"/>
      <c r="K5" s="1423"/>
      <c r="L5" s="887"/>
    </row>
    <row r="6" spans="1:26" s="261" customFormat="1" ht="20.399999999999999">
      <c r="A6" s="1668"/>
      <c r="B6" s="1668"/>
      <c r="C6" s="1774"/>
      <c r="D6" s="1776"/>
      <c r="E6" s="1017" t="s">
        <v>13</v>
      </c>
      <c r="F6" s="888" t="s">
        <v>345</v>
      </c>
      <c r="G6" s="889" t="s">
        <v>346</v>
      </c>
      <c r="H6" s="888" t="s">
        <v>347</v>
      </c>
      <c r="I6" s="888" t="s">
        <v>348</v>
      </c>
      <c r="J6" s="890"/>
      <c r="K6" s="1424"/>
      <c r="L6" s="890"/>
    </row>
    <row r="7" spans="1:26" s="267" customFormat="1" ht="31.2" thickBot="1">
      <c r="A7" s="1669"/>
      <c r="B7" s="1669"/>
      <c r="C7" s="1216" t="s">
        <v>349</v>
      </c>
      <c r="D7" s="1217" t="s">
        <v>350</v>
      </c>
      <c r="E7" s="1217" t="s">
        <v>351</v>
      </c>
      <c r="F7" s="1218" t="s">
        <v>352</v>
      </c>
      <c r="G7" s="1219" t="s">
        <v>353</v>
      </c>
      <c r="H7" s="972" t="s">
        <v>354</v>
      </c>
      <c r="I7" s="972" t="s">
        <v>401</v>
      </c>
      <c r="J7" s="891"/>
      <c r="K7" s="1425"/>
      <c r="L7" s="891"/>
    </row>
    <row r="8" spans="1:26" s="744" customFormat="1" ht="12.6" customHeight="1">
      <c r="A8" s="268" t="s">
        <v>271</v>
      </c>
      <c r="B8" s="1444" t="s">
        <v>37</v>
      </c>
      <c r="C8" s="1451" t="s">
        <v>4779</v>
      </c>
      <c r="D8" s="1224">
        <v>165455</v>
      </c>
      <c r="E8" s="1224">
        <v>91798</v>
      </c>
      <c r="F8" s="1273">
        <v>57364</v>
      </c>
      <c r="G8" s="1274">
        <v>5628</v>
      </c>
      <c r="H8" s="1274">
        <v>7617</v>
      </c>
      <c r="I8" s="1275">
        <v>1310</v>
      </c>
      <c r="J8" s="896"/>
      <c r="K8" s="1426"/>
      <c r="L8" s="896"/>
      <c r="M8" s="896"/>
      <c r="N8" s="896"/>
      <c r="O8" s="896"/>
      <c r="P8" s="896"/>
      <c r="Q8" s="896"/>
      <c r="R8" s="896"/>
      <c r="S8" s="896"/>
    </row>
    <row r="9" spans="1:26" s="744" customFormat="1" ht="12.6" customHeight="1">
      <c r="A9" s="269"/>
      <c r="B9" s="1445" t="s">
        <v>38</v>
      </c>
      <c r="C9" s="1452" t="s">
        <v>4780</v>
      </c>
      <c r="D9" s="1018">
        <v>227341</v>
      </c>
      <c r="E9" s="1018">
        <v>118782</v>
      </c>
      <c r="F9" s="902">
        <v>79667</v>
      </c>
      <c r="G9" s="1276">
        <v>8417</v>
      </c>
      <c r="H9" s="1276">
        <v>10930</v>
      </c>
      <c r="I9" s="1277">
        <v>1226</v>
      </c>
      <c r="J9" s="896"/>
      <c r="K9" s="1426"/>
      <c r="L9" s="896"/>
      <c r="M9" s="896"/>
      <c r="N9" s="896"/>
      <c r="O9" s="896"/>
      <c r="P9" s="896"/>
      <c r="Q9" s="896"/>
      <c r="R9" s="896"/>
      <c r="S9" s="896"/>
    </row>
    <row r="10" spans="1:26" s="744" customFormat="1" ht="12.6" customHeight="1">
      <c r="A10" s="269"/>
      <c r="B10" s="1445" t="s">
        <v>361</v>
      </c>
      <c r="C10" s="901" t="s">
        <v>4781</v>
      </c>
      <c r="D10" s="1018">
        <v>200225</v>
      </c>
      <c r="E10" s="1018">
        <v>105780</v>
      </c>
      <c r="F10" s="902">
        <v>92693</v>
      </c>
      <c r="G10" s="902">
        <v>7805</v>
      </c>
      <c r="H10" s="902">
        <v>9184</v>
      </c>
      <c r="I10" s="903">
        <v>1222</v>
      </c>
      <c r="J10" s="904"/>
      <c r="K10" s="1427"/>
      <c r="L10" s="904"/>
      <c r="M10" s="896"/>
      <c r="N10" s="896"/>
      <c r="O10" s="896"/>
      <c r="P10" s="896"/>
      <c r="Q10" s="896"/>
      <c r="R10" s="896"/>
      <c r="S10" s="896"/>
    </row>
    <row r="11" spans="1:26" s="744" customFormat="1" ht="12.6" customHeight="1">
      <c r="A11" s="269"/>
      <c r="B11" s="1445" t="s">
        <v>362</v>
      </c>
      <c r="C11" s="901" t="s">
        <v>4782</v>
      </c>
      <c r="D11" s="1019">
        <v>178143</v>
      </c>
      <c r="E11" s="1019">
        <v>97436</v>
      </c>
      <c r="F11" s="1276">
        <v>73275</v>
      </c>
      <c r="G11" s="902">
        <v>6101</v>
      </c>
      <c r="H11" s="902">
        <v>7756</v>
      </c>
      <c r="I11" s="903">
        <v>1256</v>
      </c>
      <c r="J11" s="904"/>
      <c r="K11" s="1427"/>
      <c r="L11" s="904"/>
      <c r="M11" s="896"/>
      <c r="N11" s="896"/>
      <c r="O11" s="896"/>
      <c r="P11" s="896"/>
      <c r="Q11" s="896"/>
      <c r="R11" s="896"/>
      <c r="S11" s="896"/>
    </row>
    <row r="12" spans="1:26" s="744" customFormat="1" ht="12.6" customHeight="1">
      <c r="A12" s="274"/>
      <c r="B12" s="1446" t="s">
        <v>4776</v>
      </c>
      <c r="C12" s="906" t="s">
        <v>4783</v>
      </c>
      <c r="D12" s="1225">
        <v>169933</v>
      </c>
      <c r="E12" s="1225">
        <v>91539</v>
      </c>
      <c r="F12" s="1278">
        <v>68784</v>
      </c>
      <c r="G12" s="907">
        <v>5362</v>
      </c>
      <c r="H12" s="907">
        <v>7415</v>
      </c>
      <c r="I12" s="908">
        <v>1156</v>
      </c>
      <c r="J12" s="904"/>
      <c r="K12" s="1427"/>
      <c r="L12" s="904"/>
      <c r="M12" s="896"/>
      <c r="N12" s="896"/>
      <c r="O12" s="896"/>
      <c r="P12" s="896"/>
      <c r="Q12" s="896"/>
      <c r="R12" s="896"/>
      <c r="S12" s="896"/>
    </row>
    <row r="13" spans="1:26" s="744" customFormat="1" ht="12.6" customHeight="1">
      <c r="A13" s="279" t="s">
        <v>19</v>
      </c>
      <c r="B13" s="1279" t="s">
        <v>37</v>
      </c>
      <c r="C13" s="1453" t="s">
        <v>4784</v>
      </c>
      <c r="D13" s="1454">
        <v>11135</v>
      </c>
      <c r="E13" s="1454">
        <v>6224</v>
      </c>
      <c r="F13" s="1455">
        <v>1833</v>
      </c>
      <c r="G13" s="1455">
        <v>197</v>
      </c>
      <c r="H13" s="1455">
        <v>467</v>
      </c>
      <c r="I13" s="1456">
        <v>33</v>
      </c>
      <c r="J13" s="913"/>
      <c r="K13" s="1427"/>
      <c r="L13" s="913"/>
      <c r="M13" s="896"/>
      <c r="N13" s="896"/>
      <c r="O13" s="896"/>
      <c r="P13" s="896"/>
      <c r="Q13" s="896"/>
      <c r="R13" s="896"/>
      <c r="S13" s="896"/>
    </row>
    <row r="14" spans="1:26" s="744" customFormat="1" ht="12.6" customHeight="1">
      <c r="A14" s="279"/>
      <c r="B14" s="1279" t="s">
        <v>38</v>
      </c>
      <c r="C14" s="1457" t="s">
        <v>4785</v>
      </c>
      <c r="D14" s="1458">
        <v>17652</v>
      </c>
      <c r="E14" s="1458">
        <v>9422</v>
      </c>
      <c r="F14" s="1459">
        <v>3623</v>
      </c>
      <c r="G14" s="1459">
        <v>377</v>
      </c>
      <c r="H14" s="1459">
        <v>774</v>
      </c>
      <c r="I14" s="1460">
        <v>39</v>
      </c>
      <c r="J14" s="913"/>
      <c r="K14" s="1427"/>
      <c r="L14" s="913"/>
      <c r="M14" s="896"/>
      <c r="N14" s="896"/>
      <c r="O14" s="896"/>
      <c r="P14" s="896"/>
      <c r="Q14" s="896"/>
      <c r="R14" s="896"/>
      <c r="S14" s="896"/>
    </row>
    <row r="15" spans="1:26" s="744" customFormat="1" ht="12.6" customHeight="1">
      <c r="A15" s="279"/>
      <c r="B15" s="1279" t="s">
        <v>361</v>
      </c>
      <c r="C15" s="1457" t="s">
        <v>4786</v>
      </c>
      <c r="D15" s="1458">
        <v>16027</v>
      </c>
      <c r="E15" s="1458">
        <v>8588</v>
      </c>
      <c r="F15" s="1459">
        <v>5365</v>
      </c>
      <c r="G15" s="1459">
        <v>395</v>
      </c>
      <c r="H15" s="1459">
        <v>701</v>
      </c>
      <c r="I15" s="1460">
        <v>36</v>
      </c>
      <c r="J15" s="913"/>
      <c r="K15" s="1427"/>
      <c r="L15" s="913"/>
      <c r="M15" s="896"/>
      <c r="N15" s="896"/>
      <c r="O15" s="896"/>
      <c r="P15" s="896"/>
      <c r="Q15" s="896"/>
      <c r="R15" s="896"/>
      <c r="S15" s="896"/>
    </row>
    <row r="16" spans="1:26" s="744" customFormat="1" ht="12.6" customHeight="1">
      <c r="A16" s="279"/>
      <c r="B16" s="1279" t="s">
        <v>362</v>
      </c>
      <c r="C16" s="1457" t="s">
        <v>4787</v>
      </c>
      <c r="D16" s="1458">
        <v>12504</v>
      </c>
      <c r="E16" s="1458">
        <v>6964</v>
      </c>
      <c r="F16" s="1459">
        <v>3207</v>
      </c>
      <c r="G16" s="1459">
        <v>273</v>
      </c>
      <c r="H16" s="1459">
        <v>537</v>
      </c>
      <c r="I16" s="1460">
        <v>45</v>
      </c>
      <c r="J16" s="913"/>
      <c r="K16" s="1427"/>
      <c r="L16" s="913"/>
      <c r="M16" s="896"/>
      <c r="N16" s="896"/>
      <c r="O16" s="896"/>
      <c r="P16" s="896"/>
      <c r="Q16" s="896"/>
      <c r="R16" s="896"/>
      <c r="S16" s="896"/>
    </row>
    <row r="17" spans="1:19" s="744" customFormat="1" ht="12.6" customHeight="1">
      <c r="A17" s="280"/>
      <c r="B17" s="1282" t="s">
        <v>4776</v>
      </c>
      <c r="C17" s="1461" t="s">
        <v>4788</v>
      </c>
      <c r="D17" s="1462">
        <v>12380</v>
      </c>
      <c r="E17" s="1462">
        <v>6866</v>
      </c>
      <c r="F17" s="1463">
        <v>2526</v>
      </c>
      <c r="G17" s="1463">
        <v>274</v>
      </c>
      <c r="H17" s="1463">
        <v>555</v>
      </c>
      <c r="I17" s="1464">
        <v>46</v>
      </c>
      <c r="J17" s="913"/>
      <c r="K17" s="1427"/>
      <c r="L17" s="913"/>
      <c r="M17" s="896"/>
      <c r="N17" s="896"/>
      <c r="O17" s="896"/>
      <c r="P17" s="896"/>
      <c r="Q17" s="896"/>
      <c r="R17" s="896"/>
      <c r="S17" s="896"/>
    </row>
    <row r="18" spans="1:19" ht="12.6" customHeight="1">
      <c r="A18" s="281" t="s">
        <v>20</v>
      </c>
      <c r="B18" s="1283" t="s">
        <v>37</v>
      </c>
      <c r="C18" s="1465" t="s">
        <v>4784</v>
      </c>
      <c r="D18" s="1466">
        <v>11135</v>
      </c>
      <c r="E18" s="1466">
        <v>6224</v>
      </c>
      <c r="F18" s="1467">
        <v>1833</v>
      </c>
      <c r="G18" s="1467">
        <v>197</v>
      </c>
      <c r="H18" s="1467">
        <v>467</v>
      </c>
      <c r="I18" s="1468">
        <v>33</v>
      </c>
      <c r="J18" s="920"/>
      <c r="K18" s="1427"/>
      <c r="L18" s="920"/>
      <c r="M18" s="896"/>
      <c r="N18" s="896"/>
      <c r="O18" s="896"/>
      <c r="P18" s="896"/>
      <c r="Q18" s="896"/>
      <c r="R18" s="896"/>
      <c r="S18" s="896"/>
    </row>
    <row r="19" spans="1:19" ht="12.6" customHeight="1">
      <c r="A19" s="283"/>
      <c r="B19" s="1284" t="s">
        <v>38</v>
      </c>
      <c r="C19" s="1392" t="s">
        <v>4785</v>
      </c>
      <c r="D19" s="1299">
        <v>17652</v>
      </c>
      <c r="E19" s="1299">
        <v>9422</v>
      </c>
      <c r="F19" s="1297">
        <v>3623</v>
      </c>
      <c r="G19" s="1297">
        <v>377</v>
      </c>
      <c r="H19" s="1297">
        <v>774</v>
      </c>
      <c r="I19" s="1298">
        <v>39</v>
      </c>
      <c r="J19" s="920"/>
      <c r="K19" s="1427"/>
      <c r="L19" s="920"/>
      <c r="M19" s="896"/>
      <c r="N19" s="896"/>
      <c r="O19" s="896"/>
      <c r="P19" s="896"/>
      <c r="Q19" s="896"/>
      <c r="R19" s="896"/>
      <c r="S19" s="896"/>
    </row>
    <row r="20" spans="1:19" ht="12.6" customHeight="1">
      <c r="A20" s="283"/>
      <c r="B20" s="1284" t="s">
        <v>361</v>
      </c>
      <c r="C20" s="1392" t="s">
        <v>4786</v>
      </c>
      <c r="D20" s="1299">
        <v>16027</v>
      </c>
      <c r="E20" s="1299">
        <v>8588</v>
      </c>
      <c r="F20" s="1297">
        <v>5365</v>
      </c>
      <c r="G20" s="1297">
        <v>395</v>
      </c>
      <c r="H20" s="1297">
        <v>701</v>
      </c>
      <c r="I20" s="1298">
        <v>36</v>
      </c>
      <c r="J20" s="920"/>
      <c r="K20" s="1427"/>
      <c r="L20" s="920"/>
      <c r="M20" s="896"/>
      <c r="N20" s="896"/>
      <c r="O20" s="896"/>
      <c r="P20" s="896"/>
      <c r="Q20" s="896"/>
      <c r="R20" s="896"/>
      <c r="S20" s="896"/>
    </row>
    <row r="21" spans="1:19" ht="12.6" customHeight="1">
      <c r="A21" s="283"/>
      <c r="B21" s="1284" t="s">
        <v>362</v>
      </c>
      <c r="C21" s="1392" t="s">
        <v>4787</v>
      </c>
      <c r="D21" s="1299">
        <v>12504</v>
      </c>
      <c r="E21" s="1299">
        <v>6964</v>
      </c>
      <c r="F21" s="1297">
        <v>3207</v>
      </c>
      <c r="G21" s="1297">
        <v>273</v>
      </c>
      <c r="H21" s="1297">
        <v>537</v>
      </c>
      <c r="I21" s="1298">
        <v>45</v>
      </c>
      <c r="J21" s="920"/>
      <c r="K21" s="1427"/>
      <c r="L21" s="920"/>
      <c r="M21" s="896"/>
      <c r="N21" s="896"/>
      <c r="O21" s="896"/>
      <c r="P21" s="896"/>
      <c r="Q21" s="896"/>
      <c r="R21" s="896"/>
      <c r="S21" s="896"/>
    </row>
    <row r="22" spans="1:19" ht="12.6" customHeight="1">
      <c r="A22" s="283"/>
      <c r="B22" s="1284" t="s">
        <v>4776</v>
      </c>
      <c r="C22" s="1469" t="s">
        <v>4788</v>
      </c>
      <c r="D22" s="1470">
        <v>12380</v>
      </c>
      <c r="E22" s="1470">
        <v>6866</v>
      </c>
      <c r="F22" s="1471">
        <v>2526</v>
      </c>
      <c r="G22" s="1471">
        <v>274</v>
      </c>
      <c r="H22" s="1471">
        <v>555</v>
      </c>
      <c r="I22" s="1472">
        <v>46</v>
      </c>
      <c r="J22" s="920"/>
      <c r="K22" s="1427"/>
      <c r="L22" s="920"/>
      <c r="M22" s="896"/>
      <c r="N22" s="896"/>
      <c r="O22" s="896"/>
      <c r="P22" s="896"/>
      <c r="Q22" s="896"/>
      <c r="R22" s="896"/>
      <c r="S22" s="896"/>
    </row>
    <row r="23" spans="1:19" ht="12.6" customHeight="1">
      <c r="A23" s="284" t="s">
        <v>102</v>
      </c>
      <c r="B23" s="1287" t="s">
        <v>37</v>
      </c>
      <c r="C23" s="1473" t="s">
        <v>4789</v>
      </c>
      <c r="D23" s="1474">
        <v>641</v>
      </c>
      <c r="E23" s="1474">
        <v>341</v>
      </c>
      <c r="F23" s="1475">
        <v>153</v>
      </c>
      <c r="G23" s="1475">
        <v>5</v>
      </c>
      <c r="H23" s="1475">
        <v>24</v>
      </c>
      <c r="I23" s="1476">
        <v>2</v>
      </c>
      <c r="J23" s="920"/>
      <c r="K23" s="1427"/>
      <c r="L23" s="920"/>
      <c r="M23" s="896"/>
      <c r="N23" s="896"/>
      <c r="O23" s="896"/>
      <c r="P23" s="896"/>
      <c r="Q23" s="896"/>
      <c r="R23" s="896"/>
      <c r="S23" s="896"/>
    </row>
    <row r="24" spans="1:19" ht="12.6" customHeight="1">
      <c r="A24" s="286"/>
      <c r="B24" s="1288" t="s">
        <v>38</v>
      </c>
      <c r="C24" s="1391" t="s">
        <v>4790</v>
      </c>
      <c r="D24" s="1021">
        <v>913</v>
      </c>
      <c r="E24" s="1021">
        <v>479</v>
      </c>
      <c r="F24" s="938">
        <v>217</v>
      </c>
      <c r="G24" s="938">
        <v>11</v>
      </c>
      <c r="H24" s="938">
        <v>35</v>
      </c>
      <c r="I24" s="1289">
        <v>1</v>
      </c>
      <c r="J24" s="920"/>
      <c r="K24" s="1427"/>
      <c r="L24" s="920"/>
      <c r="M24" s="896"/>
      <c r="N24" s="896"/>
      <c r="O24" s="896"/>
      <c r="P24" s="896"/>
      <c r="Q24" s="896"/>
      <c r="R24" s="896"/>
      <c r="S24" s="896"/>
    </row>
    <row r="25" spans="1:19" ht="12.6" customHeight="1">
      <c r="A25" s="286"/>
      <c r="B25" s="1288" t="s">
        <v>361</v>
      </c>
      <c r="C25" s="1391" t="s">
        <v>4791</v>
      </c>
      <c r="D25" s="1021">
        <v>797</v>
      </c>
      <c r="E25" s="1021">
        <v>412</v>
      </c>
      <c r="F25" s="938">
        <v>321</v>
      </c>
      <c r="G25" s="938">
        <v>8</v>
      </c>
      <c r="H25" s="938">
        <v>29</v>
      </c>
      <c r="I25" s="1289">
        <v>1</v>
      </c>
      <c r="J25" s="920"/>
      <c r="K25" s="1427"/>
      <c r="L25" s="920"/>
      <c r="M25" s="896"/>
      <c r="N25" s="896"/>
      <c r="O25" s="896"/>
      <c r="P25" s="896"/>
      <c r="Q25" s="896"/>
      <c r="R25" s="896"/>
      <c r="S25" s="896"/>
    </row>
    <row r="26" spans="1:19" ht="12.6" customHeight="1">
      <c r="A26" s="286"/>
      <c r="B26" s="1288" t="s">
        <v>362</v>
      </c>
      <c r="C26" s="1391" t="s">
        <v>4792</v>
      </c>
      <c r="D26" s="1021">
        <v>679</v>
      </c>
      <c r="E26" s="1021">
        <v>377</v>
      </c>
      <c r="F26" s="938">
        <v>204</v>
      </c>
      <c r="G26" s="938">
        <v>8</v>
      </c>
      <c r="H26" s="938">
        <v>27</v>
      </c>
      <c r="I26" s="1289">
        <v>1</v>
      </c>
      <c r="J26" s="920"/>
      <c r="K26" s="1427"/>
      <c r="L26" s="920"/>
      <c r="M26" s="896"/>
      <c r="N26" s="896"/>
      <c r="O26" s="896"/>
      <c r="P26" s="896"/>
      <c r="Q26" s="896"/>
      <c r="R26" s="896"/>
      <c r="S26" s="896"/>
    </row>
    <row r="27" spans="1:19" ht="12.6" customHeight="1">
      <c r="A27" s="286"/>
      <c r="B27" s="1288" t="s">
        <v>4776</v>
      </c>
      <c r="C27" s="1477" t="s">
        <v>4793</v>
      </c>
      <c r="D27" s="1478">
        <v>767</v>
      </c>
      <c r="E27" s="1478">
        <v>410</v>
      </c>
      <c r="F27" s="1479">
        <v>176</v>
      </c>
      <c r="G27" s="1479">
        <v>6</v>
      </c>
      <c r="H27" s="1479">
        <v>33</v>
      </c>
      <c r="I27" s="1480" t="s">
        <v>47</v>
      </c>
      <c r="J27" s="920"/>
      <c r="K27" s="1427"/>
      <c r="L27" s="920"/>
      <c r="M27" s="896"/>
      <c r="N27" s="896"/>
      <c r="O27" s="896"/>
      <c r="P27" s="896"/>
      <c r="Q27" s="896"/>
      <c r="R27" s="896"/>
      <c r="S27" s="896"/>
    </row>
    <row r="28" spans="1:19" ht="12.6" customHeight="1">
      <c r="A28" s="284" t="s">
        <v>103</v>
      </c>
      <c r="B28" s="1287" t="s">
        <v>37</v>
      </c>
      <c r="C28" s="1473" t="s">
        <v>4794</v>
      </c>
      <c r="D28" s="1474">
        <v>2126</v>
      </c>
      <c r="E28" s="1474">
        <v>1164</v>
      </c>
      <c r="F28" s="1475">
        <v>442</v>
      </c>
      <c r="G28" s="1475">
        <v>25</v>
      </c>
      <c r="H28" s="1475">
        <v>91</v>
      </c>
      <c r="I28" s="1476">
        <v>1</v>
      </c>
      <c r="J28" s="920"/>
      <c r="K28" s="1427"/>
      <c r="L28" s="920"/>
      <c r="M28" s="896"/>
      <c r="N28" s="896"/>
      <c r="O28" s="896"/>
      <c r="P28" s="896"/>
      <c r="Q28" s="896"/>
      <c r="R28" s="896"/>
      <c r="S28" s="896"/>
    </row>
    <row r="29" spans="1:19" ht="12.6" customHeight="1">
      <c r="A29" s="286"/>
      <c r="B29" s="1288" t="s">
        <v>38</v>
      </c>
      <c r="C29" s="1391" t="s">
        <v>4795</v>
      </c>
      <c r="D29" s="1021">
        <v>3089</v>
      </c>
      <c r="E29" s="1021">
        <v>1621</v>
      </c>
      <c r="F29" s="938">
        <v>702</v>
      </c>
      <c r="G29" s="938">
        <v>40</v>
      </c>
      <c r="H29" s="938">
        <v>140</v>
      </c>
      <c r="I29" s="1289">
        <v>2</v>
      </c>
      <c r="J29" s="920"/>
      <c r="K29" s="1427"/>
      <c r="L29" s="920"/>
      <c r="M29" s="896"/>
      <c r="N29" s="896"/>
      <c r="O29" s="896"/>
      <c r="P29" s="896"/>
      <c r="Q29" s="896"/>
      <c r="R29" s="896"/>
      <c r="S29" s="896"/>
    </row>
    <row r="30" spans="1:19" ht="12.6" customHeight="1">
      <c r="A30" s="286"/>
      <c r="B30" s="1288" t="s">
        <v>361</v>
      </c>
      <c r="C30" s="1391" t="s">
        <v>4796</v>
      </c>
      <c r="D30" s="1021">
        <v>2742</v>
      </c>
      <c r="E30" s="1021">
        <v>1458</v>
      </c>
      <c r="F30" s="938">
        <v>984</v>
      </c>
      <c r="G30" s="938">
        <v>45</v>
      </c>
      <c r="H30" s="938">
        <v>105</v>
      </c>
      <c r="I30" s="1289">
        <v>1</v>
      </c>
      <c r="J30" s="920"/>
      <c r="K30" s="1427"/>
      <c r="L30" s="920"/>
      <c r="M30" s="896"/>
      <c r="N30" s="896"/>
      <c r="O30" s="896"/>
      <c r="P30" s="896"/>
      <c r="Q30" s="896"/>
      <c r="R30" s="896"/>
      <c r="S30" s="896"/>
    </row>
    <row r="31" spans="1:19" ht="12.6" customHeight="1">
      <c r="A31" s="286"/>
      <c r="B31" s="1288" t="s">
        <v>362</v>
      </c>
      <c r="C31" s="1391" t="s">
        <v>4797</v>
      </c>
      <c r="D31" s="1021">
        <v>2183</v>
      </c>
      <c r="E31" s="1021">
        <v>1199</v>
      </c>
      <c r="F31" s="938">
        <v>627</v>
      </c>
      <c r="G31" s="938">
        <v>34</v>
      </c>
      <c r="H31" s="938">
        <v>82</v>
      </c>
      <c r="I31" s="1289">
        <v>3</v>
      </c>
      <c r="J31" s="920"/>
      <c r="K31" s="1427"/>
      <c r="L31" s="920"/>
      <c r="M31" s="896"/>
      <c r="N31" s="896"/>
      <c r="O31" s="896"/>
      <c r="P31" s="896"/>
      <c r="Q31" s="896"/>
      <c r="R31" s="896"/>
      <c r="S31" s="896"/>
    </row>
    <row r="32" spans="1:19" ht="12.6" customHeight="1">
      <c r="A32" s="286"/>
      <c r="B32" s="1288" t="s">
        <v>4776</v>
      </c>
      <c r="C32" s="1391" t="s">
        <v>4793</v>
      </c>
      <c r="D32" s="1021">
        <v>2280</v>
      </c>
      <c r="E32" s="1021">
        <v>1315</v>
      </c>
      <c r="F32" s="938">
        <v>532</v>
      </c>
      <c r="G32" s="938">
        <v>43</v>
      </c>
      <c r="H32" s="938">
        <v>78</v>
      </c>
      <c r="I32" s="1289">
        <v>5</v>
      </c>
      <c r="J32" s="920"/>
      <c r="K32" s="1427"/>
      <c r="L32" s="920"/>
      <c r="M32" s="896"/>
      <c r="N32" s="896"/>
      <c r="O32" s="896"/>
      <c r="P32" s="896"/>
      <c r="Q32" s="896"/>
      <c r="R32" s="896"/>
      <c r="S32" s="896"/>
    </row>
    <row r="33" spans="1:19" ht="12.6" customHeight="1">
      <c r="A33" s="284" t="s">
        <v>104</v>
      </c>
      <c r="B33" s="1287" t="s">
        <v>37</v>
      </c>
      <c r="C33" s="1473" t="s">
        <v>4798</v>
      </c>
      <c r="D33" s="1474">
        <v>1193</v>
      </c>
      <c r="E33" s="1474">
        <v>655</v>
      </c>
      <c r="F33" s="1475">
        <v>235</v>
      </c>
      <c r="G33" s="1475">
        <v>18</v>
      </c>
      <c r="H33" s="1475">
        <v>48</v>
      </c>
      <c r="I33" s="1476">
        <v>2</v>
      </c>
      <c r="J33" s="920"/>
      <c r="K33" s="1427"/>
      <c r="L33" s="920"/>
      <c r="M33" s="896"/>
      <c r="N33" s="896"/>
      <c r="O33" s="896"/>
      <c r="P33" s="896"/>
      <c r="Q33" s="896"/>
      <c r="R33" s="896"/>
      <c r="S33" s="896"/>
    </row>
    <row r="34" spans="1:19" ht="12.6" customHeight="1">
      <c r="A34" s="286"/>
      <c r="B34" s="1288" t="s">
        <v>38</v>
      </c>
      <c r="C34" s="1391" t="s">
        <v>4799</v>
      </c>
      <c r="D34" s="1021">
        <v>1807</v>
      </c>
      <c r="E34" s="1021">
        <v>928</v>
      </c>
      <c r="F34" s="938">
        <v>446</v>
      </c>
      <c r="G34" s="938">
        <v>26</v>
      </c>
      <c r="H34" s="938">
        <v>69</v>
      </c>
      <c r="I34" s="1289" t="s">
        <v>47</v>
      </c>
      <c r="J34" s="920"/>
      <c r="K34" s="1427"/>
      <c r="L34" s="920"/>
      <c r="M34" s="896"/>
      <c r="N34" s="896"/>
      <c r="O34" s="896"/>
      <c r="P34" s="896"/>
      <c r="Q34" s="896"/>
      <c r="R34" s="896"/>
      <c r="S34" s="896"/>
    </row>
    <row r="35" spans="1:19" ht="12.6" customHeight="1">
      <c r="A35" s="286"/>
      <c r="B35" s="1288" t="s">
        <v>361</v>
      </c>
      <c r="C35" s="1391" t="s">
        <v>4800</v>
      </c>
      <c r="D35" s="1021">
        <v>1548</v>
      </c>
      <c r="E35" s="1021">
        <v>810</v>
      </c>
      <c r="F35" s="938">
        <v>555</v>
      </c>
      <c r="G35" s="938">
        <v>24</v>
      </c>
      <c r="H35" s="938">
        <v>64</v>
      </c>
      <c r="I35" s="1289">
        <v>1</v>
      </c>
      <c r="J35" s="920"/>
      <c r="K35" s="1427"/>
      <c r="L35" s="920"/>
      <c r="M35" s="896"/>
      <c r="N35" s="896"/>
      <c r="O35" s="896"/>
      <c r="P35" s="896"/>
      <c r="Q35" s="896"/>
      <c r="R35" s="896"/>
      <c r="S35" s="896"/>
    </row>
    <row r="36" spans="1:19" ht="12.6" customHeight="1">
      <c r="A36" s="286"/>
      <c r="B36" s="1288" t="s">
        <v>362</v>
      </c>
      <c r="C36" s="1391" t="s">
        <v>4801</v>
      </c>
      <c r="D36" s="1021">
        <v>1226</v>
      </c>
      <c r="E36" s="1021">
        <v>665</v>
      </c>
      <c r="F36" s="938">
        <v>379</v>
      </c>
      <c r="G36" s="938">
        <v>18</v>
      </c>
      <c r="H36" s="938">
        <v>42</v>
      </c>
      <c r="I36" s="1289">
        <v>1</v>
      </c>
      <c r="J36" s="920"/>
      <c r="K36" s="1427"/>
      <c r="L36" s="920"/>
      <c r="M36" s="896"/>
      <c r="N36" s="896"/>
      <c r="O36" s="896"/>
      <c r="P36" s="896"/>
      <c r="Q36" s="896"/>
      <c r="R36" s="896"/>
      <c r="S36" s="896"/>
    </row>
    <row r="37" spans="1:19" ht="12.6" customHeight="1">
      <c r="A37" s="286"/>
      <c r="B37" s="1288" t="s">
        <v>4776</v>
      </c>
      <c r="C37" s="1477" t="s">
        <v>4793</v>
      </c>
      <c r="D37" s="1478">
        <v>1236</v>
      </c>
      <c r="E37" s="1478">
        <v>689</v>
      </c>
      <c r="F37" s="1479">
        <v>280</v>
      </c>
      <c r="G37" s="1479">
        <v>21</v>
      </c>
      <c r="H37" s="1479">
        <v>54</v>
      </c>
      <c r="I37" s="1480">
        <v>1</v>
      </c>
      <c r="J37" s="920"/>
      <c r="K37" s="1427"/>
      <c r="L37" s="920"/>
      <c r="M37" s="896"/>
      <c r="N37" s="896"/>
      <c r="O37" s="896"/>
      <c r="P37" s="896"/>
      <c r="Q37" s="896"/>
      <c r="R37" s="896"/>
      <c r="S37" s="896"/>
    </row>
    <row r="38" spans="1:19" ht="12.6" customHeight="1">
      <c r="A38" s="284" t="s">
        <v>105</v>
      </c>
      <c r="B38" s="1287" t="s">
        <v>37</v>
      </c>
      <c r="C38" s="1391" t="s">
        <v>4802</v>
      </c>
      <c r="D38" s="1021">
        <v>1724</v>
      </c>
      <c r="E38" s="1021">
        <v>950</v>
      </c>
      <c r="F38" s="938">
        <v>369</v>
      </c>
      <c r="G38" s="938">
        <v>31</v>
      </c>
      <c r="H38" s="938">
        <v>76</v>
      </c>
      <c r="I38" s="1289">
        <v>2</v>
      </c>
      <c r="J38" s="920"/>
      <c r="K38" s="1427"/>
      <c r="L38" s="920"/>
      <c r="M38" s="896"/>
      <c r="N38" s="896"/>
      <c r="O38" s="896"/>
      <c r="P38" s="896"/>
      <c r="Q38" s="896"/>
      <c r="R38" s="896"/>
      <c r="S38" s="896"/>
    </row>
    <row r="39" spans="1:19" ht="12.6" customHeight="1">
      <c r="A39" s="286"/>
      <c r="B39" s="1288" t="s">
        <v>38</v>
      </c>
      <c r="C39" s="1391" t="s">
        <v>4803</v>
      </c>
      <c r="D39" s="1021">
        <v>2551</v>
      </c>
      <c r="E39" s="1021">
        <v>1384</v>
      </c>
      <c r="F39" s="938">
        <v>619</v>
      </c>
      <c r="G39" s="938">
        <v>57</v>
      </c>
      <c r="H39" s="938">
        <v>124</v>
      </c>
      <c r="I39" s="1289">
        <v>2</v>
      </c>
      <c r="J39" s="920"/>
      <c r="K39" s="1427"/>
      <c r="L39" s="920"/>
      <c r="M39" s="896"/>
      <c r="N39" s="896"/>
      <c r="O39" s="896"/>
      <c r="P39" s="896"/>
      <c r="Q39" s="896"/>
      <c r="R39" s="896"/>
      <c r="S39" s="896"/>
    </row>
    <row r="40" spans="1:19" ht="12.6" customHeight="1">
      <c r="A40" s="286"/>
      <c r="B40" s="1288" t="s">
        <v>361</v>
      </c>
      <c r="C40" s="1391" t="s">
        <v>4804</v>
      </c>
      <c r="D40" s="1021">
        <v>2440</v>
      </c>
      <c r="E40" s="1021">
        <v>1342</v>
      </c>
      <c r="F40" s="938">
        <v>933</v>
      </c>
      <c r="G40" s="938">
        <v>79</v>
      </c>
      <c r="H40" s="938">
        <v>107</v>
      </c>
      <c r="I40" s="1289">
        <v>2</v>
      </c>
      <c r="J40" s="920"/>
      <c r="K40" s="1427"/>
      <c r="L40" s="920"/>
      <c r="M40" s="896"/>
      <c r="N40" s="896"/>
      <c r="O40" s="896"/>
      <c r="P40" s="896"/>
      <c r="Q40" s="896"/>
      <c r="R40" s="896"/>
      <c r="S40" s="896"/>
    </row>
    <row r="41" spans="1:19" ht="12.6" customHeight="1">
      <c r="A41" s="286"/>
      <c r="B41" s="1288" t="s">
        <v>362</v>
      </c>
      <c r="C41" s="1391" t="s">
        <v>4805</v>
      </c>
      <c r="D41" s="1021">
        <v>1828</v>
      </c>
      <c r="E41" s="1021">
        <v>1003</v>
      </c>
      <c r="F41" s="938">
        <v>551</v>
      </c>
      <c r="G41" s="938">
        <v>40</v>
      </c>
      <c r="H41" s="938">
        <v>86</v>
      </c>
      <c r="I41" s="1289">
        <v>2</v>
      </c>
      <c r="J41" s="920"/>
      <c r="K41" s="1427"/>
      <c r="L41" s="920"/>
      <c r="M41" s="896"/>
      <c r="N41" s="896"/>
      <c r="O41" s="896"/>
      <c r="P41" s="896"/>
      <c r="Q41" s="896"/>
      <c r="R41" s="896"/>
      <c r="S41" s="896"/>
    </row>
    <row r="42" spans="1:19" ht="12.6" customHeight="1">
      <c r="A42" s="286"/>
      <c r="B42" s="1288" t="s">
        <v>4776</v>
      </c>
      <c r="C42" s="1391" t="s">
        <v>4793</v>
      </c>
      <c r="D42" s="1021">
        <v>1820</v>
      </c>
      <c r="E42" s="1021">
        <v>1015</v>
      </c>
      <c r="F42" s="938">
        <v>472</v>
      </c>
      <c r="G42" s="938">
        <v>40</v>
      </c>
      <c r="H42" s="938">
        <v>89</v>
      </c>
      <c r="I42" s="1289" t="s">
        <v>47</v>
      </c>
      <c r="J42" s="920"/>
      <c r="K42" s="1427"/>
      <c r="L42" s="920"/>
      <c r="M42" s="896"/>
      <c r="N42" s="896"/>
      <c r="O42" s="896"/>
      <c r="P42" s="896"/>
      <c r="Q42" s="896"/>
      <c r="R42" s="896"/>
      <c r="S42" s="896"/>
    </row>
    <row r="43" spans="1:19" ht="12.6" customHeight="1">
      <c r="A43" s="284" t="s">
        <v>106</v>
      </c>
      <c r="B43" s="1287" t="s">
        <v>37</v>
      </c>
      <c r="C43" s="1473" t="s">
        <v>4806</v>
      </c>
      <c r="D43" s="1474">
        <v>1659</v>
      </c>
      <c r="E43" s="1474">
        <v>943</v>
      </c>
      <c r="F43" s="1475">
        <v>246</v>
      </c>
      <c r="G43" s="1475">
        <v>29</v>
      </c>
      <c r="H43" s="1475">
        <v>52</v>
      </c>
      <c r="I43" s="1476" t="s">
        <v>47</v>
      </c>
      <c r="J43" s="920"/>
      <c r="K43" s="1427"/>
      <c r="L43" s="920"/>
      <c r="M43" s="896"/>
      <c r="N43" s="896"/>
      <c r="O43" s="896"/>
      <c r="P43" s="896"/>
      <c r="Q43" s="896"/>
      <c r="R43" s="896"/>
      <c r="S43" s="896"/>
    </row>
    <row r="44" spans="1:19" ht="12.6" customHeight="1">
      <c r="A44" s="286"/>
      <c r="B44" s="1288" t="s">
        <v>38</v>
      </c>
      <c r="C44" s="1391" t="s">
        <v>4807</v>
      </c>
      <c r="D44" s="1021">
        <v>2938</v>
      </c>
      <c r="E44" s="1021">
        <v>1536</v>
      </c>
      <c r="F44" s="938">
        <v>502</v>
      </c>
      <c r="G44" s="938">
        <v>58</v>
      </c>
      <c r="H44" s="938">
        <v>95</v>
      </c>
      <c r="I44" s="1289">
        <v>1</v>
      </c>
      <c r="J44" s="920"/>
      <c r="K44" s="1427"/>
      <c r="L44" s="920"/>
      <c r="M44" s="896"/>
      <c r="N44" s="896"/>
      <c r="O44" s="896"/>
      <c r="P44" s="896"/>
      <c r="Q44" s="896"/>
      <c r="R44" s="896"/>
      <c r="S44" s="896"/>
    </row>
    <row r="45" spans="1:19" ht="12.6" customHeight="1">
      <c r="A45" s="286"/>
      <c r="B45" s="1288" t="s">
        <v>361</v>
      </c>
      <c r="C45" s="1391" t="s">
        <v>4808</v>
      </c>
      <c r="D45" s="1021">
        <v>2808</v>
      </c>
      <c r="E45" s="1021">
        <v>1483</v>
      </c>
      <c r="F45" s="938">
        <v>908</v>
      </c>
      <c r="G45" s="938">
        <v>46</v>
      </c>
      <c r="H45" s="938">
        <v>94</v>
      </c>
      <c r="I45" s="1289">
        <v>3</v>
      </c>
      <c r="J45" s="920"/>
      <c r="K45" s="1427"/>
      <c r="L45" s="920"/>
      <c r="M45" s="896"/>
      <c r="N45" s="896"/>
      <c r="O45" s="896"/>
      <c r="P45" s="896"/>
      <c r="Q45" s="896"/>
      <c r="R45" s="896"/>
      <c r="S45" s="896"/>
    </row>
    <row r="46" spans="1:19" ht="12.6" customHeight="1">
      <c r="A46" s="286"/>
      <c r="B46" s="1288" t="s">
        <v>362</v>
      </c>
      <c r="C46" s="1391" t="s">
        <v>4809</v>
      </c>
      <c r="D46" s="1021">
        <v>1857</v>
      </c>
      <c r="E46" s="1021">
        <v>1016</v>
      </c>
      <c r="F46" s="938">
        <v>432</v>
      </c>
      <c r="G46" s="938">
        <v>40</v>
      </c>
      <c r="H46" s="938">
        <v>75</v>
      </c>
      <c r="I46" s="1289">
        <v>2</v>
      </c>
      <c r="J46" s="920"/>
      <c r="K46" s="1427"/>
      <c r="L46" s="920"/>
      <c r="M46" s="896"/>
      <c r="N46" s="896"/>
      <c r="O46" s="896"/>
      <c r="P46" s="896"/>
      <c r="Q46" s="896"/>
      <c r="R46" s="896"/>
      <c r="S46" s="896"/>
    </row>
    <row r="47" spans="1:19" ht="12.6" customHeight="1">
      <c r="A47" s="286"/>
      <c r="B47" s="1288" t="s">
        <v>4776</v>
      </c>
      <c r="C47" s="1477" t="s">
        <v>4793</v>
      </c>
      <c r="D47" s="1478">
        <v>1804</v>
      </c>
      <c r="E47" s="1478">
        <v>935</v>
      </c>
      <c r="F47" s="1479">
        <v>291</v>
      </c>
      <c r="G47" s="1479">
        <v>40</v>
      </c>
      <c r="H47" s="1479">
        <v>69</v>
      </c>
      <c r="I47" s="1480">
        <v>2</v>
      </c>
      <c r="J47" s="920"/>
      <c r="K47" s="1427"/>
      <c r="L47" s="920"/>
      <c r="M47" s="896"/>
      <c r="N47" s="896"/>
      <c r="O47" s="896"/>
      <c r="P47" s="896"/>
      <c r="Q47" s="896"/>
      <c r="R47" s="896"/>
      <c r="S47" s="896"/>
    </row>
    <row r="48" spans="1:19" ht="12.6" customHeight="1">
      <c r="A48" s="284" t="s">
        <v>107</v>
      </c>
      <c r="B48" s="1287" t="s">
        <v>37</v>
      </c>
      <c r="C48" s="1391" t="s">
        <v>4810</v>
      </c>
      <c r="D48" s="1021">
        <v>1484</v>
      </c>
      <c r="E48" s="1021">
        <v>829</v>
      </c>
      <c r="F48" s="938">
        <v>155</v>
      </c>
      <c r="G48" s="938">
        <v>42</v>
      </c>
      <c r="H48" s="938">
        <v>74</v>
      </c>
      <c r="I48" s="1289">
        <v>20</v>
      </c>
      <c r="J48" s="920"/>
      <c r="K48" s="1427"/>
      <c r="L48" s="920"/>
      <c r="M48" s="896"/>
      <c r="N48" s="896"/>
      <c r="O48" s="896"/>
      <c r="P48" s="896"/>
      <c r="Q48" s="896"/>
      <c r="R48" s="896"/>
      <c r="S48" s="896"/>
    </row>
    <row r="49" spans="1:19" ht="12.6" customHeight="1">
      <c r="A49" s="286"/>
      <c r="B49" s="1288" t="s">
        <v>38</v>
      </c>
      <c r="C49" s="1391" t="s">
        <v>4811</v>
      </c>
      <c r="D49" s="1021">
        <v>2231</v>
      </c>
      <c r="E49" s="1021">
        <v>1229</v>
      </c>
      <c r="F49" s="938">
        <v>431</v>
      </c>
      <c r="G49" s="938">
        <v>80</v>
      </c>
      <c r="H49" s="938">
        <v>99</v>
      </c>
      <c r="I49" s="1289">
        <v>22</v>
      </c>
      <c r="J49" s="920"/>
      <c r="K49" s="1427"/>
      <c r="L49" s="920"/>
      <c r="M49" s="896"/>
      <c r="N49" s="896"/>
      <c r="O49" s="896"/>
      <c r="P49" s="896"/>
      <c r="Q49" s="896"/>
      <c r="R49" s="896"/>
      <c r="S49" s="896"/>
    </row>
    <row r="50" spans="1:19" ht="12.6" customHeight="1">
      <c r="A50" s="286"/>
      <c r="B50" s="1288" t="s">
        <v>361</v>
      </c>
      <c r="C50" s="1391" t="s">
        <v>4812</v>
      </c>
      <c r="D50" s="1021">
        <v>1869</v>
      </c>
      <c r="E50" s="1021">
        <v>1029</v>
      </c>
      <c r="F50" s="938">
        <v>535</v>
      </c>
      <c r="G50" s="938">
        <v>65</v>
      </c>
      <c r="H50" s="938">
        <v>90</v>
      </c>
      <c r="I50" s="1289">
        <v>23</v>
      </c>
      <c r="J50" s="920"/>
      <c r="K50" s="1427"/>
      <c r="L50" s="920"/>
      <c r="M50" s="896"/>
      <c r="N50" s="896"/>
      <c r="O50" s="896"/>
      <c r="P50" s="896"/>
      <c r="Q50" s="896"/>
      <c r="R50" s="896"/>
      <c r="S50" s="896"/>
    </row>
    <row r="51" spans="1:19" ht="12.6" customHeight="1">
      <c r="A51" s="286"/>
      <c r="B51" s="1288" t="s">
        <v>362</v>
      </c>
      <c r="C51" s="1391" t="s">
        <v>4813</v>
      </c>
      <c r="D51" s="1021">
        <v>1543</v>
      </c>
      <c r="E51" s="1021">
        <v>879</v>
      </c>
      <c r="F51" s="938">
        <v>267</v>
      </c>
      <c r="G51" s="938">
        <v>45</v>
      </c>
      <c r="H51" s="938">
        <v>72</v>
      </c>
      <c r="I51" s="1289">
        <v>32</v>
      </c>
      <c r="J51" s="920"/>
      <c r="K51" s="1427"/>
      <c r="L51" s="920"/>
      <c r="M51" s="896"/>
      <c r="N51" s="896"/>
      <c r="O51" s="896"/>
      <c r="P51" s="896"/>
      <c r="Q51" s="896"/>
      <c r="R51" s="896"/>
      <c r="S51" s="896"/>
    </row>
    <row r="52" spans="1:19" ht="12.6" customHeight="1">
      <c r="A52" s="286"/>
      <c r="B52" s="1288" t="s">
        <v>4776</v>
      </c>
      <c r="C52" s="1391" t="s">
        <v>4793</v>
      </c>
      <c r="D52" s="1021">
        <v>1365</v>
      </c>
      <c r="E52" s="1021">
        <v>768</v>
      </c>
      <c r="F52" s="938">
        <v>193</v>
      </c>
      <c r="G52" s="938">
        <v>36</v>
      </c>
      <c r="H52" s="938">
        <v>55</v>
      </c>
      <c r="I52" s="1289">
        <v>31</v>
      </c>
      <c r="J52" s="920"/>
      <c r="K52" s="1427"/>
      <c r="L52" s="920"/>
      <c r="M52" s="896"/>
      <c r="N52" s="896"/>
      <c r="O52" s="896"/>
      <c r="P52" s="896"/>
      <c r="Q52" s="896"/>
      <c r="R52" s="896"/>
      <c r="S52" s="896"/>
    </row>
    <row r="53" spans="1:19" ht="12.6" customHeight="1">
      <c r="A53" s="284" t="s">
        <v>108</v>
      </c>
      <c r="B53" s="1287" t="s">
        <v>37</v>
      </c>
      <c r="C53" s="1473" t="s">
        <v>4814</v>
      </c>
      <c r="D53" s="1474">
        <v>969</v>
      </c>
      <c r="E53" s="1474">
        <v>544</v>
      </c>
      <c r="F53" s="1475">
        <v>106</v>
      </c>
      <c r="G53" s="1475">
        <v>35</v>
      </c>
      <c r="H53" s="1475">
        <v>45</v>
      </c>
      <c r="I53" s="1476">
        <v>2</v>
      </c>
      <c r="J53" s="920"/>
      <c r="K53" s="1427"/>
      <c r="L53" s="920"/>
      <c r="M53" s="896"/>
      <c r="N53" s="896"/>
      <c r="O53" s="896"/>
      <c r="P53" s="896"/>
      <c r="Q53" s="896"/>
      <c r="R53" s="896"/>
      <c r="S53" s="896"/>
    </row>
    <row r="54" spans="1:19" ht="12.6" customHeight="1">
      <c r="A54" s="286"/>
      <c r="B54" s="1288" t="s">
        <v>38</v>
      </c>
      <c r="C54" s="1391" t="s">
        <v>4815</v>
      </c>
      <c r="D54" s="1021">
        <v>1744</v>
      </c>
      <c r="E54" s="1021">
        <v>903</v>
      </c>
      <c r="F54" s="938">
        <v>315</v>
      </c>
      <c r="G54" s="938">
        <v>63</v>
      </c>
      <c r="H54" s="938">
        <v>96</v>
      </c>
      <c r="I54" s="1289">
        <v>6</v>
      </c>
      <c r="J54" s="920"/>
      <c r="K54" s="1427"/>
      <c r="L54" s="920"/>
      <c r="M54" s="896"/>
      <c r="N54" s="896"/>
      <c r="O54" s="896"/>
      <c r="P54" s="896"/>
      <c r="Q54" s="896"/>
      <c r="R54" s="896"/>
      <c r="S54" s="896"/>
    </row>
    <row r="55" spans="1:19" ht="12.6" customHeight="1">
      <c r="A55" s="286"/>
      <c r="B55" s="1288" t="s">
        <v>361</v>
      </c>
      <c r="C55" s="1391" t="s">
        <v>4816</v>
      </c>
      <c r="D55" s="1021">
        <v>1728</v>
      </c>
      <c r="E55" s="1021">
        <v>866</v>
      </c>
      <c r="F55" s="938">
        <v>515</v>
      </c>
      <c r="G55" s="938">
        <v>79</v>
      </c>
      <c r="H55" s="938">
        <v>118</v>
      </c>
      <c r="I55" s="1289">
        <v>4</v>
      </c>
      <c r="J55" s="920"/>
      <c r="K55" s="1427"/>
      <c r="L55" s="920"/>
      <c r="M55" s="896"/>
      <c r="N55" s="896"/>
      <c r="O55" s="896"/>
      <c r="P55" s="896"/>
      <c r="Q55" s="896"/>
      <c r="R55" s="896"/>
      <c r="S55" s="896"/>
    </row>
    <row r="56" spans="1:19" ht="12.6" customHeight="1">
      <c r="A56" s="286"/>
      <c r="B56" s="1288" t="s">
        <v>362</v>
      </c>
      <c r="C56" s="1391" t="s">
        <v>4817</v>
      </c>
      <c r="D56" s="1021">
        <v>1440</v>
      </c>
      <c r="E56" s="1021">
        <v>784</v>
      </c>
      <c r="F56" s="938">
        <v>389</v>
      </c>
      <c r="G56" s="938">
        <v>45</v>
      </c>
      <c r="H56" s="938">
        <v>86</v>
      </c>
      <c r="I56" s="1289">
        <v>3</v>
      </c>
      <c r="J56" s="920"/>
      <c r="K56" s="1427"/>
      <c r="L56" s="920"/>
      <c r="M56" s="896"/>
      <c r="N56" s="896"/>
      <c r="O56" s="896"/>
      <c r="P56" s="896"/>
      <c r="Q56" s="896"/>
      <c r="R56" s="896"/>
      <c r="S56" s="896"/>
    </row>
    <row r="57" spans="1:19" ht="12.6" customHeight="1">
      <c r="A57" s="286"/>
      <c r="B57" s="1288" t="s">
        <v>4776</v>
      </c>
      <c r="C57" s="1477" t="s">
        <v>4793</v>
      </c>
      <c r="D57" s="1478">
        <v>1301</v>
      </c>
      <c r="E57" s="1478">
        <v>674</v>
      </c>
      <c r="F57" s="1479">
        <v>250</v>
      </c>
      <c r="G57" s="1479">
        <v>41</v>
      </c>
      <c r="H57" s="1479">
        <v>93</v>
      </c>
      <c r="I57" s="1480">
        <v>4</v>
      </c>
      <c r="J57" s="920"/>
      <c r="K57" s="1427"/>
      <c r="L57" s="920"/>
      <c r="M57" s="896"/>
      <c r="N57" s="896"/>
      <c r="O57" s="896"/>
      <c r="P57" s="896"/>
      <c r="Q57" s="896"/>
      <c r="R57" s="896"/>
      <c r="S57" s="896"/>
    </row>
    <row r="58" spans="1:19" ht="12.6" customHeight="1">
      <c r="A58" s="284" t="s">
        <v>109</v>
      </c>
      <c r="B58" s="1287" t="s">
        <v>37</v>
      </c>
      <c r="C58" s="1391" t="s">
        <v>4818</v>
      </c>
      <c r="D58" s="1021">
        <v>1339</v>
      </c>
      <c r="E58" s="1021">
        <v>798</v>
      </c>
      <c r="F58" s="938">
        <v>127</v>
      </c>
      <c r="G58" s="938">
        <v>12</v>
      </c>
      <c r="H58" s="938">
        <v>57</v>
      </c>
      <c r="I58" s="1289">
        <v>4</v>
      </c>
      <c r="J58" s="920"/>
      <c r="K58" s="1427"/>
      <c r="L58" s="920"/>
      <c r="M58" s="896"/>
      <c r="N58" s="896"/>
      <c r="O58" s="896"/>
      <c r="P58" s="896"/>
      <c r="Q58" s="896"/>
      <c r="R58" s="896"/>
      <c r="S58" s="896"/>
    </row>
    <row r="59" spans="1:19" ht="12.6" customHeight="1">
      <c r="A59" s="286"/>
      <c r="B59" s="1288" t="s">
        <v>38</v>
      </c>
      <c r="C59" s="1391" t="s">
        <v>4819</v>
      </c>
      <c r="D59" s="1021">
        <v>2379</v>
      </c>
      <c r="E59" s="1021">
        <v>1342</v>
      </c>
      <c r="F59" s="938">
        <v>391</v>
      </c>
      <c r="G59" s="938">
        <v>42</v>
      </c>
      <c r="H59" s="938">
        <v>116</v>
      </c>
      <c r="I59" s="1289">
        <v>5</v>
      </c>
      <c r="J59" s="920"/>
      <c r="K59" s="1427"/>
      <c r="L59" s="920"/>
      <c r="M59" s="896"/>
      <c r="N59" s="896"/>
      <c r="O59" s="896"/>
      <c r="P59" s="896"/>
      <c r="Q59" s="896"/>
      <c r="R59" s="896"/>
      <c r="S59" s="896"/>
    </row>
    <row r="60" spans="1:19" ht="12.6" customHeight="1">
      <c r="A60" s="286"/>
      <c r="B60" s="1288" t="s">
        <v>361</v>
      </c>
      <c r="C60" s="1391" t="s">
        <v>4820</v>
      </c>
      <c r="D60" s="1021">
        <v>2095</v>
      </c>
      <c r="E60" s="1021">
        <v>1188</v>
      </c>
      <c r="F60" s="938">
        <v>614</v>
      </c>
      <c r="G60" s="938">
        <v>49</v>
      </c>
      <c r="H60" s="938">
        <v>94</v>
      </c>
      <c r="I60" s="1289">
        <v>1</v>
      </c>
      <c r="J60" s="920"/>
      <c r="K60" s="1427"/>
      <c r="L60" s="920"/>
      <c r="M60" s="896"/>
      <c r="N60" s="896"/>
      <c r="O60" s="896"/>
      <c r="P60" s="896"/>
      <c r="Q60" s="896"/>
      <c r="R60" s="896"/>
      <c r="S60" s="896"/>
    </row>
    <row r="61" spans="1:19" ht="12.6" customHeight="1">
      <c r="A61" s="286"/>
      <c r="B61" s="1288" t="s">
        <v>362</v>
      </c>
      <c r="C61" s="1391" t="s">
        <v>4821</v>
      </c>
      <c r="D61" s="1021">
        <v>1748</v>
      </c>
      <c r="E61" s="1021">
        <v>1041</v>
      </c>
      <c r="F61" s="938">
        <v>358</v>
      </c>
      <c r="G61" s="938">
        <v>43</v>
      </c>
      <c r="H61" s="938">
        <v>67</v>
      </c>
      <c r="I61" s="1289">
        <v>1</v>
      </c>
      <c r="J61" s="920"/>
      <c r="K61" s="1427"/>
      <c r="L61" s="920"/>
      <c r="M61" s="896"/>
      <c r="N61" s="896"/>
      <c r="O61" s="896"/>
      <c r="P61" s="896"/>
      <c r="Q61" s="896"/>
      <c r="R61" s="896"/>
      <c r="S61" s="896"/>
    </row>
    <row r="62" spans="1:19" ht="12.6" customHeight="1">
      <c r="A62" s="286"/>
      <c r="B62" s="1288" t="s">
        <v>4776</v>
      </c>
      <c r="C62" s="1391" t="s">
        <v>4793</v>
      </c>
      <c r="D62" s="1021">
        <v>1807</v>
      </c>
      <c r="E62" s="1021">
        <v>1060</v>
      </c>
      <c r="F62" s="938">
        <v>332</v>
      </c>
      <c r="G62" s="938">
        <v>47</v>
      </c>
      <c r="H62" s="938">
        <v>84</v>
      </c>
      <c r="I62" s="1289">
        <v>3</v>
      </c>
      <c r="J62" s="920"/>
      <c r="K62" s="1427"/>
      <c r="L62" s="920"/>
      <c r="M62" s="896"/>
      <c r="N62" s="896"/>
      <c r="O62" s="896"/>
      <c r="P62" s="896"/>
      <c r="Q62" s="896"/>
      <c r="R62" s="896"/>
      <c r="S62" s="896"/>
    </row>
    <row r="63" spans="1:19" s="744" customFormat="1" ht="12.6" customHeight="1">
      <c r="A63" s="278" t="s">
        <v>21</v>
      </c>
      <c r="B63" s="1290" t="s">
        <v>37</v>
      </c>
      <c r="C63" s="1453" t="s">
        <v>4822</v>
      </c>
      <c r="D63" s="1454">
        <v>34443</v>
      </c>
      <c r="E63" s="1454">
        <v>19631</v>
      </c>
      <c r="F63" s="1455">
        <v>6039</v>
      </c>
      <c r="G63" s="1455">
        <v>1396</v>
      </c>
      <c r="H63" s="1455">
        <v>1879</v>
      </c>
      <c r="I63" s="1456">
        <v>228</v>
      </c>
      <c r="J63" s="913"/>
      <c r="K63" s="1427"/>
      <c r="L63" s="913"/>
      <c r="M63" s="896"/>
      <c r="N63" s="896"/>
      <c r="O63" s="896"/>
      <c r="P63" s="896"/>
      <c r="Q63" s="896"/>
      <c r="R63" s="896"/>
      <c r="S63" s="896"/>
    </row>
    <row r="64" spans="1:19" s="744" customFormat="1" ht="12.6" customHeight="1">
      <c r="A64" s="279"/>
      <c r="B64" s="1279" t="s">
        <v>38</v>
      </c>
      <c r="C64" s="1457" t="s">
        <v>4823</v>
      </c>
      <c r="D64" s="1458">
        <v>54482</v>
      </c>
      <c r="E64" s="1458">
        <v>29469</v>
      </c>
      <c r="F64" s="1459">
        <v>11459</v>
      </c>
      <c r="G64" s="1459">
        <v>2367</v>
      </c>
      <c r="H64" s="1459">
        <v>2944</v>
      </c>
      <c r="I64" s="1460">
        <v>264</v>
      </c>
      <c r="J64" s="913"/>
      <c r="K64" s="1427"/>
      <c r="L64" s="913"/>
      <c r="M64" s="896"/>
      <c r="N64" s="896"/>
      <c r="O64" s="896"/>
      <c r="P64" s="896"/>
      <c r="Q64" s="896"/>
      <c r="R64" s="896"/>
      <c r="S64" s="896"/>
    </row>
    <row r="65" spans="1:19" s="744" customFormat="1" ht="12.6" customHeight="1">
      <c r="A65" s="279"/>
      <c r="B65" s="1279" t="s">
        <v>361</v>
      </c>
      <c r="C65" s="1457" t="s">
        <v>4824</v>
      </c>
      <c r="D65" s="1458">
        <v>45506</v>
      </c>
      <c r="E65" s="1458">
        <v>25355</v>
      </c>
      <c r="F65" s="1459">
        <v>14962</v>
      </c>
      <c r="G65" s="1459">
        <v>2149</v>
      </c>
      <c r="H65" s="1459">
        <v>2273</v>
      </c>
      <c r="I65" s="1460">
        <v>294</v>
      </c>
      <c r="J65" s="913"/>
      <c r="K65" s="1427"/>
      <c r="L65" s="913"/>
      <c r="M65" s="896"/>
      <c r="N65" s="896"/>
      <c r="O65" s="896"/>
      <c r="P65" s="896"/>
      <c r="Q65" s="896"/>
      <c r="R65" s="896"/>
      <c r="S65" s="896"/>
    </row>
    <row r="66" spans="1:19" s="744" customFormat="1" ht="12.6" customHeight="1">
      <c r="A66" s="279"/>
      <c r="B66" s="1279" t="s">
        <v>362</v>
      </c>
      <c r="C66" s="1457" t="s">
        <v>4825</v>
      </c>
      <c r="D66" s="1458">
        <v>39063</v>
      </c>
      <c r="E66" s="1458">
        <v>22468</v>
      </c>
      <c r="F66" s="1459">
        <v>10372</v>
      </c>
      <c r="G66" s="1459">
        <v>1595</v>
      </c>
      <c r="H66" s="1459">
        <v>1910</v>
      </c>
      <c r="I66" s="1460">
        <v>298</v>
      </c>
      <c r="J66" s="913"/>
      <c r="K66" s="1427"/>
      <c r="L66" s="913"/>
      <c r="M66" s="896"/>
      <c r="N66" s="896"/>
      <c r="O66" s="896"/>
      <c r="P66" s="896"/>
      <c r="Q66" s="896"/>
      <c r="R66" s="896"/>
      <c r="S66" s="896"/>
    </row>
    <row r="67" spans="1:19" s="744" customFormat="1" ht="12.6" customHeight="1">
      <c r="A67" s="280"/>
      <c r="B67" s="1282" t="s">
        <v>4776</v>
      </c>
      <c r="C67" s="1461" t="s">
        <v>4826</v>
      </c>
      <c r="D67" s="1462">
        <v>37221</v>
      </c>
      <c r="E67" s="1462">
        <v>20963</v>
      </c>
      <c r="F67" s="1463">
        <v>8972</v>
      </c>
      <c r="G67" s="1463">
        <v>1348</v>
      </c>
      <c r="H67" s="1463">
        <v>1844</v>
      </c>
      <c r="I67" s="1464">
        <v>255</v>
      </c>
      <c r="J67" s="913"/>
      <c r="K67" s="1427"/>
      <c r="L67" s="913"/>
      <c r="M67" s="896"/>
      <c r="N67" s="896"/>
      <c r="O67" s="896"/>
      <c r="P67" s="896"/>
      <c r="Q67" s="896"/>
      <c r="R67" s="896"/>
      <c r="S67" s="896"/>
    </row>
    <row r="68" spans="1:19" ht="12.6" customHeight="1">
      <c r="A68" s="281" t="s">
        <v>22</v>
      </c>
      <c r="B68" s="1283" t="s">
        <v>37</v>
      </c>
      <c r="C68" s="1392" t="s">
        <v>4827</v>
      </c>
      <c r="D68" s="1299">
        <v>9218</v>
      </c>
      <c r="E68" s="1299">
        <v>5209</v>
      </c>
      <c r="F68" s="1297">
        <v>1164</v>
      </c>
      <c r="G68" s="1297">
        <v>378</v>
      </c>
      <c r="H68" s="1297">
        <v>506</v>
      </c>
      <c r="I68" s="1298">
        <v>82</v>
      </c>
      <c r="J68" s="920"/>
      <c r="K68" s="1427"/>
      <c r="L68" s="920"/>
      <c r="M68" s="896"/>
      <c r="N68" s="896"/>
      <c r="O68" s="896"/>
      <c r="P68" s="896"/>
      <c r="Q68" s="896"/>
      <c r="R68" s="896"/>
      <c r="S68" s="896"/>
    </row>
    <row r="69" spans="1:19" ht="12.6" customHeight="1">
      <c r="A69" s="283"/>
      <c r="B69" s="1284" t="s">
        <v>38</v>
      </c>
      <c r="C69" s="1392" t="s">
        <v>4828</v>
      </c>
      <c r="D69" s="1299">
        <v>16001</v>
      </c>
      <c r="E69" s="1299">
        <v>8561</v>
      </c>
      <c r="F69" s="1297">
        <v>2839</v>
      </c>
      <c r="G69" s="1297">
        <v>689</v>
      </c>
      <c r="H69" s="1297">
        <v>914</v>
      </c>
      <c r="I69" s="1298">
        <v>91</v>
      </c>
      <c r="J69" s="920"/>
      <c r="K69" s="1427"/>
      <c r="L69" s="920"/>
      <c r="M69" s="896"/>
      <c r="N69" s="896"/>
      <c r="O69" s="896"/>
      <c r="P69" s="896"/>
      <c r="Q69" s="896"/>
      <c r="R69" s="896"/>
      <c r="S69" s="896"/>
    </row>
    <row r="70" spans="1:19" ht="12.6" customHeight="1">
      <c r="A70" s="283"/>
      <c r="B70" s="1284" t="s">
        <v>361</v>
      </c>
      <c r="C70" s="1392" t="s">
        <v>4829</v>
      </c>
      <c r="D70" s="1299">
        <v>13061</v>
      </c>
      <c r="E70" s="1299">
        <v>7283</v>
      </c>
      <c r="F70" s="1297">
        <v>4007</v>
      </c>
      <c r="G70" s="1297">
        <v>589</v>
      </c>
      <c r="H70" s="1297">
        <v>718</v>
      </c>
      <c r="I70" s="1298">
        <v>107</v>
      </c>
      <c r="J70" s="920"/>
      <c r="K70" s="1427"/>
      <c r="L70" s="920"/>
      <c r="M70" s="896"/>
      <c r="N70" s="896"/>
      <c r="O70" s="896"/>
      <c r="P70" s="896"/>
      <c r="Q70" s="896"/>
      <c r="R70" s="896"/>
      <c r="S70" s="896"/>
    </row>
    <row r="71" spans="1:19" ht="12.6" customHeight="1">
      <c r="A71" s="283"/>
      <c r="B71" s="1284" t="s">
        <v>362</v>
      </c>
      <c r="C71" s="1392" t="s">
        <v>4830</v>
      </c>
      <c r="D71" s="1299">
        <v>11579</v>
      </c>
      <c r="E71" s="1299">
        <v>6582</v>
      </c>
      <c r="F71" s="1297">
        <v>2771</v>
      </c>
      <c r="G71" s="1297">
        <v>506</v>
      </c>
      <c r="H71" s="1297">
        <v>577</v>
      </c>
      <c r="I71" s="1298">
        <v>119</v>
      </c>
      <c r="J71" s="920"/>
      <c r="K71" s="1427"/>
      <c r="L71" s="920"/>
      <c r="M71" s="896"/>
      <c r="N71" s="896"/>
      <c r="O71" s="896"/>
      <c r="P71" s="896"/>
      <c r="Q71" s="896"/>
      <c r="R71" s="896"/>
      <c r="S71" s="896"/>
    </row>
    <row r="72" spans="1:19" ht="12.6" customHeight="1">
      <c r="A72" s="283"/>
      <c r="B72" s="1284" t="s">
        <v>4776</v>
      </c>
      <c r="C72" s="1392" t="s">
        <v>4831</v>
      </c>
      <c r="D72" s="1299">
        <v>11049</v>
      </c>
      <c r="E72" s="1299">
        <v>6151</v>
      </c>
      <c r="F72" s="1297">
        <v>2346</v>
      </c>
      <c r="G72" s="1297">
        <v>400</v>
      </c>
      <c r="H72" s="1297">
        <v>597</v>
      </c>
      <c r="I72" s="1298">
        <v>88</v>
      </c>
      <c r="J72" s="920"/>
      <c r="K72" s="1427"/>
      <c r="L72" s="920"/>
      <c r="M72" s="896"/>
      <c r="N72" s="896"/>
      <c r="O72" s="896"/>
      <c r="P72" s="896"/>
      <c r="Q72" s="896"/>
      <c r="R72" s="896"/>
      <c r="S72" s="896"/>
    </row>
    <row r="73" spans="1:19" ht="12.6" customHeight="1">
      <c r="A73" s="284" t="s">
        <v>110</v>
      </c>
      <c r="B73" s="1287" t="s">
        <v>37</v>
      </c>
      <c r="C73" s="1473" t="s">
        <v>4832</v>
      </c>
      <c r="D73" s="1474">
        <v>1843</v>
      </c>
      <c r="E73" s="1474">
        <v>1140</v>
      </c>
      <c r="F73" s="1475">
        <v>346</v>
      </c>
      <c r="G73" s="1475">
        <v>72</v>
      </c>
      <c r="H73" s="1475">
        <v>84</v>
      </c>
      <c r="I73" s="1476">
        <v>28</v>
      </c>
      <c r="J73" s="920"/>
      <c r="K73" s="1427"/>
      <c r="L73" s="920"/>
      <c r="M73" s="896"/>
      <c r="N73" s="896"/>
      <c r="O73" s="896"/>
      <c r="P73" s="896"/>
      <c r="Q73" s="896"/>
      <c r="R73" s="896"/>
      <c r="S73" s="896"/>
    </row>
    <row r="74" spans="1:19" ht="12.6" customHeight="1">
      <c r="A74" s="286"/>
      <c r="B74" s="1288" t="s">
        <v>38</v>
      </c>
      <c r="C74" s="1391" t="s">
        <v>4833</v>
      </c>
      <c r="D74" s="1021">
        <v>4137</v>
      </c>
      <c r="E74" s="1021">
        <v>2392</v>
      </c>
      <c r="F74" s="938">
        <v>738</v>
      </c>
      <c r="G74" s="938">
        <v>190</v>
      </c>
      <c r="H74" s="938">
        <v>226</v>
      </c>
      <c r="I74" s="1289">
        <v>26</v>
      </c>
      <c r="J74" s="920"/>
      <c r="K74" s="1427"/>
      <c r="L74" s="920"/>
      <c r="M74" s="896"/>
      <c r="N74" s="896"/>
      <c r="O74" s="896"/>
      <c r="P74" s="896"/>
      <c r="Q74" s="896"/>
      <c r="R74" s="896"/>
      <c r="S74" s="896"/>
    </row>
    <row r="75" spans="1:19" ht="12.6" customHeight="1">
      <c r="A75" s="286"/>
      <c r="B75" s="1288" t="s">
        <v>361</v>
      </c>
      <c r="C75" s="1391" t="s">
        <v>4834</v>
      </c>
      <c r="D75" s="1021">
        <v>3334</v>
      </c>
      <c r="E75" s="1021">
        <v>2006</v>
      </c>
      <c r="F75" s="938">
        <v>1248</v>
      </c>
      <c r="G75" s="938">
        <v>179</v>
      </c>
      <c r="H75" s="938">
        <v>158</v>
      </c>
      <c r="I75" s="1289">
        <v>26</v>
      </c>
      <c r="J75" s="920"/>
      <c r="K75" s="1427"/>
      <c r="L75" s="920"/>
      <c r="M75" s="896"/>
      <c r="N75" s="896"/>
      <c r="O75" s="896"/>
      <c r="P75" s="896"/>
      <c r="Q75" s="896"/>
      <c r="R75" s="896"/>
      <c r="S75" s="896"/>
    </row>
    <row r="76" spans="1:19" ht="12.6" customHeight="1">
      <c r="A76" s="286"/>
      <c r="B76" s="1288" t="s">
        <v>362</v>
      </c>
      <c r="C76" s="1391" t="s">
        <v>4835</v>
      </c>
      <c r="D76" s="1021">
        <v>2797</v>
      </c>
      <c r="E76" s="1021">
        <v>1721</v>
      </c>
      <c r="F76" s="938">
        <v>844</v>
      </c>
      <c r="G76" s="938">
        <v>112</v>
      </c>
      <c r="H76" s="938">
        <v>132</v>
      </c>
      <c r="I76" s="1289">
        <v>29</v>
      </c>
      <c r="J76" s="920"/>
      <c r="K76" s="1427"/>
      <c r="L76" s="920"/>
      <c r="M76" s="896"/>
      <c r="N76" s="896"/>
      <c r="O76" s="896"/>
      <c r="P76" s="896"/>
      <c r="Q76" s="896"/>
      <c r="R76" s="896"/>
      <c r="S76" s="896"/>
    </row>
    <row r="77" spans="1:19" ht="12.6" customHeight="1">
      <c r="A77" s="286"/>
      <c r="B77" s="1288" t="s">
        <v>4776</v>
      </c>
      <c r="C77" s="1477" t="s">
        <v>4793</v>
      </c>
      <c r="D77" s="1478">
        <v>2362</v>
      </c>
      <c r="E77" s="1478">
        <v>1444</v>
      </c>
      <c r="F77" s="1479">
        <v>646</v>
      </c>
      <c r="G77" s="1479">
        <v>81</v>
      </c>
      <c r="H77" s="1479">
        <v>132</v>
      </c>
      <c r="I77" s="1480">
        <v>7</v>
      </c>
      <c r="J77" s="920"/>
      <c r="K77" s="1427"/>
      <c r="L77" s="920"/>
      <c r="M77" s="896"/>
      <c r="N77" s="896"/>
      <c r="O77" s="896"/>
      <c r="P77" s="896"/>
      <c r="Q77" s="896"/>
      <c r="R77" s="896"/>
      <c r="S77" s="896"/>
    </row>
    <row r="78" spans="1:19" ht="12.6" customHeight="1">
      <c r="A78" s="284" t="s">
        <v>111</v>
      </c>
      <c r="B78" s="1287" t="s">
        <v>37</v>
      </c>
      <c r="C78" s="1391" t="s">
        <v>4836</v>
      </c>
      <c r="D78" s="1021">
        <v>1343</v>
      </c>
      <c r="E78" s="1021">
        <v>762</v>
      </c>
      <c r="F78" s="938">
        <v>132</v>
      </c>
      <c r="G78" s="938">
        <v>67</v>
      </c>
      <c r="H78" s="938">
        <v>83</v>
      </c>
      <c r="I78" s="1289">
        <v>4</v>
      </c>
      <c r="J78" s="920"/>
      <c r="K78" s="1427"/>
      <c r="L78" s="920"/>
      <c r="M78" s="896"/>
      <c r="N78" s="896"/>
      <c r="O78" s="896"/>
      <c r="P78" s="896"/>
      <c r="Q78" s="896"/>
      <c r="R78" s="896"/>
      <c r="S78" s="896"/>
    </row>
    <row r="79" spans="1:19" ht="12.6" customHeight="1">
      <c r="A79" s="286"/>
      <c r="B79" s="1288" t="s">
        <v>38</v>
      </c>
      <c r="C79" s="1391" t="s">
        <v>4837</v>
      </c>
      <c r="D79" s="1021">
        <v>2380</v>
      </c>
      <c r="E79" s="1021">
        <v>1322</v>
      </c>
      <c r="F79" s="938">
        <v>355</v>
      </c>
      <c r="G79" s="938">
        <v>96</v>
      </c>
      <c r="H79" s="938">
        <v>133</v>
      </c>
      <c r="I79" s="1289">
        <v>3</v>
      </c>
      <c r="J79" s="920"/>
      <c r="K79" s="1427"/>
      <c r="L79" s="920"/>
      <c r="M79" s="896"/>
      <c r="N79" s="896"/>
      <c r="O79" s="896"/>
      <c r="P79" s="896"/>
      <c r="Q79" s="896"/>
      <c r="R79" s="896"/>
      <c r="S79" s="896"/>
    </row>
    <row r="80" spans="1:19" ht="12.6" customHeight="1">
      <c r="A80" s="286"/>
      <c r="B80" s="1288" t="s">
        <v>361</v>
      </c>
      <c r="C80" s="1391" t="s">
        <v>4838</v>
      </c>
      <c r="D80" s="1021">
        <v>2036</v>
      </c>
      <c r="E80" s="1021">
        <v>1168</v>
      </c>
      <c r="F80" s="938">
        <v>540</v>
      </c>
      <c r="G80" s="938">
        <v>67</v>
      </c>
      <c r="H80" s="938">
        <v>122</v>
      </c>
      <c r="I80" s="1289">
        <v>8</v>
      </c>
      <c r="J80" s="920"/>
      <c r="K80" s="1427"/>
      <c r="L80" s="920"/>
      <c r="M80" s="896"/>
      <c r="N80" s="896"/>
      <c r="O80" s="896"/>
      <c r="P80" s="896"/>
      <c r="Q80" s="896"/>
      <c r="R80" s="896"/>
      <c r="S80" s="896"/>
    </row>
    <row r="81" spans="1:19" ht="12.6" customHeight="1">
      <c r="A81" s="286"/>
      <c r="B81" s="1288" t="s">
        <v>362</v>
      </c>
      <c r="C81" s="1391" t="s">
        <v>4839</v>
      </c>
      <c r="D81" s="1021">
        <v>1855</v>
      </c>
      <c r="E81" s="1021">
        <v>1066</v>
      </c>
      <c r="F81" s="938">
        <v>382</v>
      </c>
      <c r="G81" s="938">
        <v>86</v>
      </c>
      <c r="H81" s="938">
        <v>104</v>
      </c>
      <c r="I81" s="1289">
        <v>12</v>
      </c>
      <c r="J81" s="920"/>
      <c r="K81" s="1427"/>
      <c r="L81" s="920"/>
      <c r="M81" s="896"/>
      <c r="N81" s="896"/>
      <c r="O81" s="896"/>
      <c r="P81" s="896"/>
      <c r="Q81" s="896"/>
      <c r="R81" s="896"/>
      <c r="S81" s="896"/>
    </row>
    <row r="82" spans="1:19" ht="12.6" customHeight="1">
      <c r="A82" s="286"/>
      <c r="B82" s="1288" t="s">
        <v>4776</v>
      </c>
      <c r="C82" s="1391" t="s">
        <v>4793</v>
      </c>
      <c r="D82" s="1021">
        <v>1649</v>
      </c>
      <c r="E82" s="1021">
        <v>916</v>
      </c>
      <c r="F82" s="938">
        <v>300</v>
      </c>
      <c r="G82" s="938">
        <v>63</v>
      </c>
      <c r="H82" s="938">
        <v>85</v>
      </c>
      <c r="I82" s="1289">
        <v>14</v>
      </c>
      <c r="J82" s="920"/>
      <c r="K82" s="1427"/>
      <c r="L82" s="920"/>
      <c r="M82" s="896"/>
      <c r="N82" s="896"/>
      <c r="O82" s="896"/>
      <c r="P82" s="896"/>
      <c r="Q82" s="896"/>
      <c r="R82" s="896"/>
      <c r="S82" s="896"/>
    </row>
    <row r="83" spans="1:19" ht="12.6" customHeight="1">
      <c r="A83" s="284" t="s">
        <v>112</v>
      </c>
      <c r="B83" s="1287" t="s">
        <v>37</v>
      </c>
      <c r="C83" s="1473" t="s">
        <v>4840</v>
      </c>
      <c r="D83" s="1474">
        <v>597</v>
      </c>
      <c r="E83" s="1474">
        <v>346</v>
      </c>
      <c r="F83" s="1475">
        <v>55</v>
      </c>
      <c r="G83" s="1475">
        <v>28</v>
      </c>
      <c r="H83" s="1475">
        <v>38</v>
      </c>
      <c r="I83" s="1476" t="s">
        <v>47</v>
      </c>
      <c r="J83" s="920"/>
      <c r="K83" s="1427"/>
      <c r="L83" s="920"/>
      <c r="M83" s="896"/>
      <c r="N83" s="896"/>
      <c r="O83" s="896"/>
      <c r="P83" s="896"/>
      <c r="Q83" s="896"/>
      <c r="R83" s="896"/>
      <c r="S83" s="896"/>
    </row>
    <row r="84" spans="1:19" ht="12.6" customHeight="1">
      <c r="A84" s="286"/>
      <c r="B84" s="1288" t="s">
        <v>38</v>
      </c>
      <c r="C84" s="1391" t="s">
        <v>4841</v>
      </c>
      <c r="D84" s="1021">
        <v>966</v>
      </c>
      <c r="E84" s="1021">
        <v>509</v>
      </c>
      <c r="F84" s="938">
        <v>144</v>
      </c>
      <c r="G84" s="938">
        <v>53</v>
      </c>
      <c r="H84" s="938">
        <v>74</v>
      </c>
      <c r="I84" s="1289">
        <v>1</v>
      </c>
      <c r="J84" s="920"/>
      <c r="K84" s="1427"/>
      <c r="L84" s="920"/>
      <c r="M84" s="896"/>
      <c r="N84" s="896"/>
      <c r="O84" s="896"/>
      <c r="P84" s="896"/>
      <c r="Q84" s="896"/>
      <c r="R84" s="896"/>
      <c r="S84" s="896"/>
    </row>
    <row r="85" spans="1:19" ht="12.6" customHeight="1">
      <c r="A85" s="286"/>
      <c r="B85" s="1288" t="s">
        <v>361</v>
      </c>
      <c r="C85" s="1391" t="s">
        <v>4842</v>
      </c>
      <c r="D85" s="1021">
        <v>829</v>
      </c>
      <c r="E85" s="1021">
        <v>471</v>
      </c>
      <c r="F85" s="938">
        <v>171</v>
      </c>
      <c r="G85" s="938">
        <v>32</v>
      </c>
      <c r="H85" s="938">
        <v>53</v>
      </c>
      <c r="I85" s="1289">
        <v>3</v>
      </c>
      <c r="J85" s="920"/>
      <c r="K85" s="1427"/>
      <c r="L85" s="920"/>
      <c r="M85" s="896"/>
      <c r="N85" s="896"/>
      <c r="O85" s="896"/>
      <c r="P85" s="896"/>
      <c r="Q85" s="896"/>
      <c r="R85" s="896"/>
      <c r="S85" s="896"/>
    </row>
    <row r="86" spans="1:19" ht="12.6" customHeight="1">
      <c r="A86" s="286"/>
      <c r="B86" s="1288" t="s">
        <v>362</v>
      </c>
      <c r="C86" s="1391" t="s">
        <v>4843</v>
      </c>
      <c r="D86" s="1021">
        <v>776</v>
      </c>
      <c r="E86" s="1021">
        <v>440</v>
      </c>
      <c r="F86" s="938">
        <v>139</v>
      </c>
      <c r="G86" s="938">
        <v>29</v>
      </c>
      <c r="H86" s="938">
        <v>40</v>
      </c>
      <c r="I86" s="1289">
        <v>4</v>
      </c>
      <c r="J86" s="920"/>
      <c r="K86" s="1427"/>
      <c r="L86" s="920"/>
      <c r="M86" s="896"/>
      <c r="N86" s="896"/>
      <c r="O86" s="896"/>
      <c r="P86" s="896"/>
      <c r="Q86" s="896"/>
      <c r="R86" s="896"/>
      <c r="S86" s="896"/>
    </row>
    <row r="87" spans="1:19" ht="12.6" customHeight="1">
      <c r="A87" s="286"/>
      <c r="B87" s="1288" t="s">
        <v>4776</v>
      </c>
      <c r="C87" s="1477" t="s">
        <v>4793</v>
      </c>
      <c r="D87" s="1478">
        <v>792</v>
      </c>
      <c r="E87" s="1478">
        <v>436</v>
      </c>
      <c r="F87" s="1479">
        <v>135</v>
      </c>
      <c r="G87" s="1479">
        <v>36</v>
      </c>
      <c r="H87" s="1479">
        <v>63</v>
      </c>
      <c r="I87" s="1480">
        <v>8</v>
      </c>
      <c r="J87" s="920"/>
      <c r="K87" s="1427"/>
      <c r="L87" s="920"/>
      <c r="M87" s="896"/>
      <c r="N87" s="896"/>
      <c r="O87" s="896"/>
      <c r="P87" s="896"/>
      <c r="Q87" s="896"/>
      <c r="R87" s="896"/>
      <c r="S87" s="896"/>
    </row>
    <row r="88" spans="1:19" ht="12.6" customHeight="1">
      <c r="A88" s="284" t="s">
        <v>113</v>
      </c>
      <c r="B88" s="1287" t="s">
        <v>37</v>
      </c>
      <c r="C88" s="1391" t="s">
        <v>4844</v>
      </c>
      <c r="D88" s="1021">
        <v>882</v>
      </c>
      <c r="E88" s="1021">
        <v>483</v>
      </c>
      <c r="F88" s="938">
        <v>103</v>
      </c>
      <c r="G88" s="938">
        <v>42</v>
      </c>
      <c r="H88" s="938">
        <v>43</v>
      </c>
      <c r="I88" s="1289">
        <v>1</v>
      </c>
      <c r="J88" s="920"/>
      <c r="K88" s="1427"/>
      <c r="L88" s="920"/>
      <c r="M88" s="896"/>
      <c r="N88" s="896"/>
      <c r="O88" s="896"/>
      <c r="P88" s="896"/>
      <c r="Q88" s="896"/>
      <c r="R88" s="896"/>
      <c r="S88" s="896"/>
    </row>
    <row r="89" spans="1:19" ht="12.6" customHeight="1">
      <c r="A89" s="286"/>
      <c r="B89" s="1288" t="s">
        <v>38</v>
      </c>
      <c r="C89" s="1391" t="s">
        <v>4845</v>
      </c>
      <c r="D89" s="1021">
        <v>1556</v>
      </c>
      <c r="E89" s="1021">
        <v>779</v>
      </c>
      <c r="F89" s="938">
        <v>258</v>
      </c>
      <c r="G89" s="938">
        <v>61</v>
      </c>
      <c r="H89" s="938">
        <v>66</v>
      </c>
      <c r="I89" s="1289">
        <v>2</v>
      </c>
      <c r="J89" s="920"/>
      <c r="K89" s="1427"/>
      <c r="L89" s="920"/>
      <c r="M89" s="896"/>
      <c r="N89" s="896"/>
      <c r="O89" s="896"/>
      <c r="P89" s="896"/>
      <c r="Q89" s="896"/>
      <c r="R89" s="896"/>
      <c r="S89" s="896"/>
    </row>
    <row r="90" spans="1:19" ht="12.6" customHeight="1">
      <c r="A90" s="286"/>
      <c r="B90" s="1288" t="s">
        <v>361</v>
      </c>
      <c r="C90" s="1391" t="s">
        <v>4846</v>
      </c>
      <c r="D90" s="1021">
        <v>1176</v>
      </c>
      <c r="E90" s="1021">
        <v>613</v>
      </c>
      <c r="F90" s="938">
        <v>342</v>
      </c>
      <c r="G90" s="938">
        <v>65</v>
      </c>
      <c r="H90" s="938">
        <v>60</v>
      </c>
      <c r="I90" s="1289">
        <v>9</v>
      </c>
      <c r="J90" s="920"/>
      <c r="K90" s="1427"/>
      <c r="L90" s="920"/>
      <c r="M90" s="896"/>
      <c r="N90" s="896"/>
      <c r="O90" s="896"/>
      <c r="P90" s="896"/>
      <c r="Q90" s="896"/>
      <c r="R90" s="896"/>
      <c r="S90" s="896"/>
    </row>
    <row r="91" spans="1:19" ht="12.6" customHeight="1">
      <c r="A91" s="286"/>
      <c r="B91" s="1288" t="s">
        <v>362</v>
      </c>
      <c r="C91" s="1391" t="s">
        <v>4847</v>
      </c>
      <c r="D91" s="1021">
        <v>1020</v>
      </c>
      <c r="E91" s="1021">
        <v>562</v>
      </c>
      <c r="F91" s="938">
        <v>221</v>
      </c>
      <c r="G91" s="938">
        <v>45</v>
      </c>
      <c r="H91" s="938">
        <v>54</v>
      </c>
      <c r="I91" s="1289">
        <v>7</v>
      </c>
      <c r="J91" s="920"/>
      <c r="K91" s="1427"/>
      <c r="L91" s="920"/>
      <c r="M91" s="896"/>
      <c r="N91" s="896"/>
      <c r="O91" s="896"/>
      <c r="P91" s="896"/>
      <c r="Q91" s="896"/>
      <c r="R91" s="896"/>
      <c r="S91" s="896"/>
    </row>
    <row r="92" spans="1:19" ht="12.6" customHeight="1">
      <c r="A92" s="286"/>
      <c r="B92" s="1288" t="s">
        <v>4776</v>
      </c>
      <c r="C92" s="1391" t="s">
        <v>4793</v>
      </c>
      <c r="D92" s="1021">
        <v>1051</v>
      </c>
      <c r="E92" s="1021">
        <v>599</v>
      </c>
      <c r="F92" s="938">
        <v>174</v>
      </c>
      <c r="G92" s="938">
        <v>45</v>
      </c>
      <c r="H92" s="938">
        <v>44</v>
      </c>
      <c r="I92" s="1289">
        <v>4</v>
      </c>
      <c r="J92" s="920"/>
      <c r="K92" s="1427"/>
      <c r="L92" s="920"/>
      <c r="M92" s="896"/>
      <c r="N92" s="896"/>
      <c r="O92" s="896"/>
      <c r="P92" s="896"/>
      <c r="Q92" s="896"/>
      <c r="R92" s="896"/>
      <c r="S92" s="896"/>
    </row>
    <row r="93" spans="1:19" ht="12.6" customHeight="1">
      <c r="A93" s="284" t="s">
        <v>114</v>
      </c>
      <c r="B93" s="1287" t="s">
        <v>37</v>
      </c>
      <c r="C93" s="1473" t="s">
        <v>4848</v>
      </c>
      <c r="D93" s="1474">
        <v>1765</v>
      </c>
      <c r="E93" s="1474">
        <v>939</v>
      </c>
      <c r="F93" s="1475">
        <v>292</v>
      </c>
      <c r="G93" s="1475">
        <v>54</v>
      </c>
      <c r="H93" s="1475">
        <v>82</v>
      </c>
      <c r="I93" s="1476">
        <v>28</v>
      </c>
      <c r="J93" s="920"/>
      <c r="K93" s="1427"/>
      <c r="L93" s="920"/>
      <c r="M93" s="896"/>
      <c r="N93" s="896"/>
      <c r="O93" s="896"/>
      <c r="P93" s="896"/>
      <c r="Q93" s="896"/>
      <c r="R93" s="896"/>
      <c r="S93" s="896"/>
    </row>
    <row r="94" spans="1:19" ht="12.6" customHeight="1">
      <c r="A94" s="286"/>
      <c r="B94" s="1288" t="s">
        <v>38</v>
      </c>
      <c r="C94" s="1391" t="s">
        <v>4849</v>
      </c>
      <c r="D94" s="1021">
        <v>2420</v>
      </c>
      <c r="E94" s="1021">
        <v>1263</v>
      </c>
      <c r="F94" s="938">
        <v>661</v>
      </c>
      <c r="G94" s="938">
        <v>101</v>
      </c>
      <c r="H94" s="938">
        <v>112</v>
      </c>
      <c r="I94" s="1289">
        <v>28</v>
      </c>
      <c r="J94" s="920"/>
      <c r="K94" s="1427"/>
      <c r="L94" s="920"/>
      <c r="M94" s="896"/>
      <c r="N94" s="896"/>
      <c r="O94" s="896"/>
      <c r="P94" s="896"/>
      <c r="Q94" s="896"/>
      <c r="R94" s="896"/>
      <c r="S94" s="896"/>
    </row>
    <row r="95" spans="1:19" ht="12.6" customHeight="1">
      <c r="A95" s="286"/>
      <c r="B95" s="1288" t="s">
        <v>361</v>
      </c>
      <c r="C95" s="1391" t="s">
        <v>4850</v>
      </c>
      <c r="D95" s="1021">
        <v>2263</v>
      </c>
      <c r="E95" s="1021">
        <v>1234</v>
      </c>
      <c r="F95" s="938">
        <v>831</v>
      </c>
      <c r="G95" s="938">
        <v>106</v>
      </c>
      <c r="H95" s="938">
        <v>111</v>
      </c>
      <c r="I95" s="1289">
        <v>33</v>
      </c>
      <c r="J95" s="920"/>
      <c r="K95" s="1427"/>
      <c r="L95" s="920"/>
      <c r="M95" s="896"/>
      <c r="N95" s="896"/>
      <c r="O95" s="896"/>
      <c r="P95" s="896"/>
      <c r="Q95" s="896"/>
      <c r="R95" s="896"/>
      <c r="S95" s="896"/>
    </row>
    <row r="96" spans="1:19" ht="12.6" customHeight="1">
      <c r="A96" s="286"/>
      <c r="B96" s="1288" t="s">
        <v>362</v>
      </c>
      <c r="C96" s="1391" t="s">
        <v>4851</v>
      </c>
      <c r="D96" s="1021">
        <v>2042</v>
      </c>
      <c r="E96" s="1021">
        <v>1098</v>
      </c>
      <c r="F96" s="938">
        <v>653</v>
      </c>
      <c r="G96" s="938">
        <v>87</v>
      </c>
      <c r="H96" s="938">
        <v>90</v>
      </c>
      <c r="I96" s="1289">
        <v>32</v>
      </c>
      <c r="J96" s="920"/>
      <c r="K96" s="1427"/>
      <c r="L96" s="920"/>
      <c r="M96" s="896"/>
      <c r="N96" s="896"/>
      <c r="O96" s="896"/>
      <c r="P96" s="896"/>
      <c r="Q96" s="896"/>
      <c r="R96" s="896"/>
      <c r="S96" s="896"/>
    </row>
    <row r="97" spans="1:19" ht="12.6" customHeight="1">
      <c r="A97" s="286"/>
      <c r="B97" s="1288" t="s">
        <v>4776</v>
      </c>
      <c r="C97" s="1477" t="s">
        <v>4793</v>
      </c>
      <c r="D97" s="1478">
        <v>1992</v>
      </c>
      <c r="E97" s="1478">
        <v>1008</v>
      </c>
      <c r="F97" s="1479">
        <v>630</v>
      </c>
      <c r="G97" s="1479">
        <v>63</v>
      </c>
      <c r="H97" s="1479">
        <v>93</v>
      </c>
      <c r="I97" s="1480">
        <v>26</v>
      </c>
      <c r="J97" s="920"/>
      <c r="K97" s="1427"/>
      <c r="L97" s="920"/>
      <c r="M97" s="896"/>
      <c r="N97" s="896"/>
      <c r="O97" s="896"/>
      <c r="P97" s="896"/>
      <c r="Q97" s="896"/>
      <c r="R97" s="896"/>
      <c r="S97" s="896"/>
    </row>
    <row r="98" spans="1:19" ht="12.6" customHeight="1">
      <c r="A98" s="284" t="s">
        <v>115</v>
      </c>
      <c r="B98" s="1287" t="s">
        <v>37</v>
      </c>
      <c r="C98" s="1391" t="s">
        <v>4852</v>
      </c>
      <c r="D98" s="1291">
        <v>902</v>
      </c>
      <c r="E98" s="1291">
        <v>434</v>
      </c>
      <c r="F98" s="1292">
        <v>85</v>
      </c>
      <c r="G98" s="938">
        <v>42</v>
      </c>
      <c r="H98" s="938">
        <v>64</v>
      </c>
      <c r="I98" s="1289">
        <v>16</v>
      </c>
      <c r="J98" s="920"/>
      <c r="K98" s="1427"/>
      <c r="L98" s="920"/>
      <c r="M98" s="896"/>
      <c r="N98" s="896"/>
      <c r="O98" s="896"/>
      <c r="P98" s="896"/>
      <c r="Q98" s="896"/>
      <c r="R98" s="896"/>
      <c r="S98" s="896"/>
    </row>
    <row r="99" spans="1:19" ht="12.6" customHeight="1">
      <c r="A99" s="286"/>
      <c r="B99" s="1288" t="s">
        <v>38</v>
      </c>
      <c r="C99" s="1391" t="s">
        <v>4853</v>
      </c>
      <c r="D99" s="1291">
        <v>1254</v>
      </c>
      <c r="E99" s="1291">
        <v>579</v>
      </c>
      <c r="F99" s="1292">
        <v>220</v>
      </c>
      <c r="G99" s="938">
        <v>56</v>
      </c>
      <c r="H99" s="938">
        <v>97</v>
      </c>
      <c r="I99" s="1289">
        <v>20</v>
      </c>
      <c r="J99" s="920"/>
      <c r="K99" s="1427"/>
      <c r="L99" s="920"/>
      <c r="M99" s="896"/>
      <c r="N99" s="896"/>
      <c r="O99" s="896"/>
      <c r="P99" s="896"/>
      <c r="Q99" s="896"/>
      <c r="R99" s="896"/>
      <c r="S99" s="896"/>
    </row>
    <row r="100" spans="1:19" ht="12.6" customHeight="1">
      <c r="A100" s="286"/>
      <c r="B100" s="1288" t="s">
        <v>361</v>
      </c>
      <c r="C100" s="1391" t="s">
        <v>4854</v>
      </c>
      <c r="D100" s="1291">
        <v>1030</v>
      </c>
      <c r="E100" s="1291">
        <v>492</v>
      </c>
      <c r="F100" s="1292">
        <v>269</v>
      </c>
      <c r="G100" s="938">
        <v>56</v>
      </c>
      <c r="H100" s="938">
        <v>66</v>
      </c>
      <c r="I100" s="1289">
        <v>17</v>
      </c>
      <c r="J100" s="920"/>
      <c r="K100" s="1427"/>
      <c r="L100" s="920"/>
      <c r="M100" s="896"/>
      <c r="N100" s="896"/>
      <c r="O100" s="896"/>
      <c r="P100" s="896"/>
      <c r="Q100" s="896"/>
      <c r="R100" s="896"/>
      <c r="S100" s="896"/>
    </row>
    <row r="101" spans="1:19" ht="12.6" customHeight="1">
      <c r="A101" s="286"/>
      <c r="B101" s="1288" t="s">
        <v>362</v>
      </c>
      <c r="C101" s="1391" t="s">
        <v>4855</v>
      </c>
      <c r="D101" s="1291">
        <v>944</v>
      </c>
      <c r="E101" s="1291">
        <v>468</v>
      </c>
      <c r="F101" s="1292">
        <v>168</v>
      </c>
      <c r="G101" s="938">
        <v>48</v>
      </c>
      <c r="H101" s="938">
        <v>56</v>
      </c>
      <c r="I101" s="1289">
        <v>20</v>
      </c>
      <c r="J101" s="920"/>
      <c r="K101" s="1427"/>
      <c r="L101" s="920"/>
      <c r="M101" s="896"/>
      <c r="N101" s="896"/>
      <c r="O101" s="896"/>
      <c r="P101" s="896"/>
      <c r="Q101" s="896"/>
      <c r="R101" s="896"/>
      <c r="S101" s="896"/>
    </row>
    <row r="102" spans="1:19" ht="12.6" customHeight="1">
      <c r="A102" s="286"/>
      <c r="B102" s="1288" t="s">
        <v>4776</v>
      </c>
      <c r="C102" s="1391" t="s">
        <v>4793</v>
      </c>
      <c r="D102" s="1021">
        <v>967</v>
      </c>
      <c r="E102" s="1021">
        <v>453</v>
      </c>
      <c r="F102" s="938">
        <v>167</v>
      </c>
      <c r="G102" s="938">
        <v>38</v>
      </c>
      <c r="H102" s="938">
        <v>69</v>
      </c>
      <c r="I102" s="1289">
        <v>16</v>
      </c>
      <c r="J102" s="920"/>
      <c r="K102" s="1427"/>
      <c r="L102" s="920"/>
      <c r="M102" s="896"/>
      <c r="N102" s="896"/>
      <c r="O102" s="896"/>
      <c r="P102" s="896"/>
      <c r="Q102" s="896"/>
      <c r="R102" s="896"/>
      <c r="S102" s="896"/>
    </row>
    <row r="103" spans="1:19" ht="12.6" customHeight="1">
      <c r="A103" s="284" t="s">
        <v>116</v>
      </c>
      <c r="B103" s="1287" t="s">
        <v>37</v>
      </c>
      <c r="C103" s="1473" t="s">
        <v>4856</v>
      </c>
      <c r="D103" s="1481">
        <v>1886</v>
      </c>
      <c r="E103" s="1481">
        <v>1105</v>
      </c>
      <c r="F103" s="1482">
        <v>151</v>
      </c>
      <c r="G103" s="1475">
        <v>73</v>
      </c>
      <c r="H103" s="1475">
        <v>112</v>
      </c>
      <c r="I103" s="1476">
        <v>5</v>
      </c>
      <c r="J103" s="920"/>
      <c r="K103" s="1427"/>
      <c r="L103" s="920"/>
      <c r="M103" s="896"/>
      <c r="N103" s="896"/>
      <c r="O103" s="896"/>
      <c r="P103" s="896"/>
      <c r="Q103" s="896"/>
      <c r="R103" s="896"/>
      <c r="S103" s="896"/>
    </row>
    <row r="104" spans="1:19" ht="12.6" customHeight="1">
      <c r="A104" s="286"/>
      <c r="B104" s="1288" t="s">
        <v>38</v>
      </c>
      <c r="C104" s="1391" t="s">
        <v>4857</v>
      </c>
      <c r="D104" s="1291">
        <v>3288</v>
      </c>
      <c r="E104" s="1291">
        <v>1717</v>
      </c>
      <c r="F104" s="1292">
        <v>463</v>
      </c>
      <c r="G104" s="938">
        <v>132</v>
      </c>
      <c r="H104" s="938">
        <v>206</v>
      </c>
      <c r="I104" s="1289">
        <v>11</v>
      </c>
      <c r="J104" s="920"/>
      <c r="K104" s="1427"/>
      <c r="L104" s="920"/>
      <c r="M104" s="896"/>
      <c r="N104" s="896"/>
      <c r="O104" s="896"/>
      <c r="P104" s="896"/>
      <c r="Q104" s="896"/>
      <c r="R104" s="896"/>
      <c r="S104" s="896"/>
    </row>
    <row r="105" spans="1:19" ht="12.6" customHeight="1">
      <c r="A105" s="286"/>
      <c r="B105" s="1288" t="s">
        <v>361</v>
      </c>
      <c r="C105" s="1391" t="s">
        <v>4858</v>
      </c>
      <c r="D105" s="1291">
        <v>2393</v>
      </c>
      <c r="E105" s="1291">
        <v>1299</v>
      </c>
      <c r="F105" s="1292">
        <v>606</v>
      </c>
      <c r="G105" s="938">
        <v>84</v>
      </c>
      <c r="H105" s="938">
        <v>148</v>
      </c>
      <c r="I105" s="1289">
        <v>11</v>
      </c>
      <c r="J105" s="920"/>
      <c r="K105" s="1427"/>
      <c r="L105" s="920"/>
      <c r="M105" s="896"/>
      <c r="N105" s="896"/>
      <c r="O105" s="896"/>
      <c r="P105" s="896"/>
      <c r="Q105" s="896"/>
      <c r="R105" s="896"/>
      <c r="S105" s="896"/>
    </row>
    <row r="106" spans="1:19" ht="12.6" customHeight="1">
      <c r="A106" s="286"/>
      <c r="B106" s="1288" t="s">
        <v>362</v>
      </c>
      <c r="C106" s="1391" t="s">
        <v>4859</v>
      </c>
      <c r="D106" s="1291">
        <v>2145</v>
      </c>
      <c r="E106" s="1291">
        <v>1227</v>
      </c>
      <c r="F106" s="1292">
        <v>364</v>
      </c>
      <c r="G106" s="938">
        <v>99</v>
      </c>
      <c r="H106" s="938">
        <v>101</v>
      </c>
      <c r="I106" s="1289">
        <v>15</v>
      </c>
      <c r="J106" s="920"/>
      <c r="K106" s="1427"/>
      <c r="L106" s="920"/>
      <c r="M106" s="896"/>
      <c r="N106" s="896"/>
      <c r="O106" s="896"/>
      <c r="P106" s="896"/>
      <c r="Q106" s="896"/>
      <c r="R106" s="896"/>
      <c r="S106" s="896"/>
    </row>
    <row r="107" spans="1:19" ht="12.6" customHeight="1">
      <c r="A107" s="286"/>
      <c r="B107" s="1288" t="s">
        <v>4776</v>
      </c>
      <c r="C107" s="1477" t="s">
        <v>4793</v>
      </c>
      <c r="D107" s="1483">
        <v>2236</v>
      </c>
      <c r="E107" s="1483">
        <v>1295</v>
      </c>
      <c r="F107" s="1484">
        <v>294</v>
      </c>
      <c r="G107" s="1479">
        <v>74</v>
      </c>
      <c r="H107" s="1479">
        <v>111</v>
      </c>
      <c r="I107" s="1480">
        <v>13</v>
      </c>
      <c r="J107" s="920"/>
      <c r="K107" s="1427"/>
      <c r="L107" s="920"/>
      <c r="M107" s="896"/>
      <c r="N107" s="896"/>
      <c r="O107" s="896"/>
      <c r="P107" s="896"/>
      <c r="Q107" s="896"/>
      <c r="R107" s="896"/>
      <c r="S107" s="896"/>
    </row>
    <row r="108" spans="1:19" ht="12.6" customHeight="1">
      <c r="A108" s="281" t="s">
        <v>23</v>
      </c>
      <c r="B108" s="1283" t="s">
        <v>37</v>
      </c>
      <c r="C108" s="1392" t="s">
        <v>4860</v>
      </c>
      <c r="D108" s="1295">
        <v>11732</v>
      </c>
      <c r="E108" s="1295">
        <v>6389</v>
      </c>
      <c r="F108" s="1296">
        <v>1933</v>
      </c>
      <c r="G108" s="1297">
        <v>608</v>
      </c>
      <c r="H108" s="1297">
        <v>662</v>
      </c>
      <c r="I108" s="1298">
        <v>42</v>
      </c>
      <c r="J108" s="920"/>
      <c r="K108" s="1427"/>
      <c r="L108" s="920"/>
      <c r="M108" s="896"/>
      <c r="N108" s="896"/>
      <c r="O108" s="896"/>
      <c r="P108" s="896"/>
      <c r="Q108" s="896"/>
      <c r="R108" s="896"/>
      <c r="S108" s="896"/>
    </row>
    <row r="109" spans="1:19" ht="12.6" customHeight="1">
      <c r="A109" s="283"/>
      <c r="B109" s="1284" t="s">
        <v>38</v>
      </c>
      <c r="C109" s="1392" t="s">
        <v>4861</v>
      </c>
      <c r="D109" s="1295">
        <v>17628</v>
      </c>
      <c r="E109" s="1295">
        <v>9111</v>
      </c>
      <c r="F109" s="1296">
        <v>3798</v>
      </c>
      <c r="G109" s="1297">
        <v>977</v>
      </c>
      <c r="H109" s="1297">
        <v>927</v>
      </c>
      <c r="I109" s="1298">
        <v>56</v>
      </c>
      <c r="J109" s="920"/>
      <c r="K109" s="1427"/>
      <c r="L109" s="920"/>
      <c r="M109" s="896"/>
      <c r="N109" s="896"/>
      <c r="O109" s="896"/>
      <c r="P109" s="896"/>
      <c r="Q109" s="896"/>
      <c r="R109" s="896"/>
      <c r="S109" s="896"/>
    </row>
    <row r="110" spans="1:19" ht="12.6" customHeight="1">
      <c r="A110" s="283"/>
      <c r="B110" s="1284" t="s">
        <v>361</v>
      </c>
      <c r="C110" s="1392" t="s">
        <v>4862</v>
      </c>
      <c r="D110" s="1295">
        <v>14009</v>
      </c>
      <c r="E110" s="1295">
        <v>7544</v>
      </c>
      <c r="F110" s="1296">
        <v>4680</v>
      </c>
      <c r="G110" s="1297">
        <v>860</v>
      </c>
      <c r="H110" s="1297">
        <v>693</v>
      </c>
      <c r="I110" s="1298">
        <v>51</v>
      </c>
      <c r="J110" s="920"/>
      <c r="K110" s="1427"/>
      <c r="L110" s="920"/>
      <c r="M110" s="896"/>
      <c r="N110" s="896"/>
      <c r="O110" s="896"/>
      <c r="P110" s="896"/>
      <c r="Q110" s="896"/>
      <c r="R110" s="896"/>
      <c r="S110" s="896"/>
    </row>
    <row r="111" spans="1:19" ht="12.6" customHeight="1">
      <c r="A111" s="283"/>
      <c r="B111" s="1284" t="s">
        <v>362</v>
      </c>
      <c r="C111" s="1392" t="s">
        <v>4863</v>
      </c>
      <c r="D111" s="1295">
        <v>12100</v>
      </c>
      <c r="E111" s="1295">
        <v>6703</v>
      </c>
      <c r="F111" s="1296">
        <v>3103</v>
      </c>
      <c r="G111" s="1297">
        <v>621</v>
      </c>
      <c r="H111" s="1297">
        <v>565</v>
      </c>
      <c r="I111" s="1298">
        <v>54</v>
      </c>
      <c r="J111" s="920"/>
      <c r="K111" s="1427"/>
      <c r="L111" s="920"/>
      <c r="M111" s="896"/>
      <c r="N111" s="896"/>
      <c r="O111" s="896"/>
      <c r="P111" s="896"/>
      <c r="Q111" s="896"/>
      <c r="R111" s="896"/>
      <c r="S111" s="896"/>
    </row>
    <row r="112" spans="1:19" ht="12.6" customHeight="1">
      <c r="A112" s="283"/>
      <c r="B112" s="1284" t="s">
        <v>4776</v>
      </c>
      <c r="C112" s="1392" t="s">
        <v>4864</v>
      </c>
      <c r="D112" s="1295">
        <v>11728</v>
      </c>
      <c r="E112" s="1295">
        <v>6363</v>
      </c>
      <c r="F112" s="1296">
        <v>2811</v>
      </c>
      <c r="G112" s="1297">
        <v>540</v>
      </c>
      <c r="H112" s="1297">
        <v>574</v>
      </c>
      <c r="I112" s="1298">
        <v>62</v>
      </c>
      <c r="J112" s="920"/>
      <c r="K112" s="1427"/>
      <c r="L112" s="920"/>
      <c r="M112" s="896"/>
      <c r="N112" s="896"/>
      <c r="O112" s="896"/>
      <c r="P112" s="896"/>
      <c r="Q112" s="896"/>
      <c r="R112" s="896"/>
      <c r="S112" s="896"/>
    </row>
    <row r="113" spans="1:19" ht="12.6" customHeight="1">
      <c r="A113" s="284" t="s">
        <v>117</v>
      </c>
      <c r="B113" s="1287" t="s">
        <v>37</v>
      </c>
      <c r="C113" s="1473" t="s">
        <v>4865</v>
      </c>
      <c r="D113" s="1481">
        <v>711</v>
      </c>
      <c r="E113" s="1481">
        <v>375</v>
      </c>
      <c r="F113" s="1482">
        <v>115</v>
      </c>
      <c r="G113" s="1475">
        <v>23</v>
      </c>
      <c r="H113" s="1475">
        <v>25</v>
      </c>
      <c r="I113" s="1476">
        <v>6</v>
      </c>
      <c r="J113" s="920"/>
      <c r="K113" s="1427"/>
      <c r="L113" s="920"/>
      <c r="M113" s="896"/>
      <c r="N113" s="896"/>
      <c r="O113" s="896"/>
      <c r="P113" s="896"/>
      <c r="Q113" s="896"/>
      <c r="R113" s="896"/>
      <c r="S113" s="896"/>
    </row>
    <row r="114" spans="1:19" ht="12.6" customHeight="1">
      <c r="A114" s="286"/>
      <c r="B114" s="1288" t="s">
        <v>38</v>
      </c>
      <c r="C114" s="1391" t="s">
        <v>4866</v>
      </c>
      <c r="D114" s="1291">
        <v>1114</v>
      </c>
      <c r="E114" s="1291">
        <v>550</v>
      </c>
      <c r="F114" s="1292">
        <v>217</v>
      </c>
      <c r="G114" s="938">
        <v>40</v>
      </c>
      <c r="H114" s="938">
        <v>65</v>
      </c>
      <c r="I114" s="1289">
        <v>14</v>
      </c>
      <c r="J114" s="920"/>
      <c r="K114" s="1427"/>
      <c r="L114" s="920"/>
      <c r="M114" s="896"/>
      <c r="N114" s="896"/>
      <c r="O114" s="896"/>
      <c r="P114" s="896"/>
      <c r="Q114" s="896"/>
      <c r="R114" s="896"/>
      <c r="S114" s="896"/>
    </row>
    <row r="115" spans="1:19" ht="12.6" customHeight="1">
      <c r="A115" s="286"/>
      <c r="B115" s="1288" t="s">
        <v>361</v>
      </c>
      <c r="C115" s="1391" t="s">
        <v>4867</v>
      </c>
      <c r="D115" s="1291">
        <v>965</v>
      </c>
      <c r="E115" s="1291">
        <v>519</v>
      </c>
      <c r="F115" s="1292">
        <v>261</v>
      </c>
      <c r="G115" s="938">
        <v>41</v>
      </c>
      <c r="H115" s="938">
        <v>51</v>
      </c>
      <c r="I115" s="1289">
        <v>7</v>
      </c>
      <c r="J115" s="920"/>
      <c r="K115" s="1427"/>
      <c r="L115" s="920"/>
      <c r="M115" s="896"/>
      <c r="N115" s="896"/>
      <c r="O115" s="896"/>
      <c r="P115" s="896"/>
      <c r="Q115" s="896"/>
      <c r="R115" s="896"/>
      <c r="S115" s="896"/>
    </row>
    <row r="116" spans="1:19" ht="12.6" customHeight="1">
      <c r="A116" s="286"/>
      <c r="B116" s="1288" t="s">
        <v>362</v>
      </c>
      <c r="C116" s="1391" t="s">
        <v>4868</v>
      </c>
      <c r="D116" s="1291">
        <v>765</v>
      </c>
      <c r="E116" s="1291">
        <v>420</v>
      </c>
      <c r="F116" s="1292">
        <v>203</v>
      </c>
      <c r="G116" s="938">
        <v>40</v>
      </c>
      <c r="H116" s="938">
        <v>31</v>
      </c>
      <c r="I116" s="1289">
        <v>5</v>
      </c>
      <c r="J116" s="920"/>
      <c r="K116" s="1427"/>
      <c r="L116" s="920"/>
      <c r="M116" s="896"/>
      <c r="N116" s="896"/>
      <c r="O116" s="896"/>
      <c r="P116" s="896"/>
      <c r="Q116" s="896"/>
      <c r="R116" s="896"/>
      <c r="S116" s="896"/>
    </row>
    <row r="117" spans="1:19" ht="12.6" customHeight="1">
      <c r="A117" s="286"/>
      <c r="B117" s="1288" t="s">
        <v>4776</v>
      </c>
      <c r="C117" s="1477" t="s">
        <v>4793</v>
      </c>
      <c r="D117" s="1483">
        <v>739</v>
      </c>
      <c r="E117" s="1483">
        <v>407</v>
      </c>
      <c r="F117" s="1484">
        <v>174</v>
      </c>
      <c r="G117" s="1479">
        <v>34</v>
      </c>
      <c r="H117" s="1479">
        <v>33</v>
      </c>
      <c r="I117" s="1480">
        <v>5</v>
      </c>
      <c r="J117" s="920"/>
      <c r="K117" s="1427"/>
      <c r="L117" s="920"/>
      <c r="M117" s="896"/>
      <c r="N117" s="896"/>
      <c r="O117" s="896"/>
      <c r="P117" s="896"/>
      <c r="Q117" s="896"/>
      <c r="R117" s="896"/>
      <c r="S117" s="896"/>
    </row>
    <row r="118" spans="1:19" ht="12.6" customHeight="1">
      <c r="A118" s="284" t="s">
        <v>118</v>
      </c>
      <c r="B118" s="1287" t="s">
        <v>37</v>
      </c>
      <c r="C118" s="1391" t="s">
        <v>4869</v>
      </c>
      <c r="D118" s="1291">
        <v>915</v>
      </c>
      <c r="E118" s="1291">
        <v>492</v>
      </c>
      <c r="F118" s="1292">
        <v>80</v>
      </c>
      <c r="G118" s="938">
        <v>46</v>
      </c>
      <c r="H118" s="938">
        <v>52</v>
      </c>
      <c r="I118" s="1289">
        <v>1</v>
      </c>
      <c r="J118" s="920"/>
      <c r="K118" s="1427"/>
      <c r="L118" s="920"/>
      <c r="M118" s="896"/>
      <c r="N118" s="896"/>
      <c r="O118" s="896"/>
      <c r="P118" s="896"/>
      <c r="Q118" s="896"/>
      <c r="R118" s="896"/>
      <c r="S118" s="896"/>
    </row>
    <row r="119" spans="1:19" ht="12.6" customHeight="1">
      <c r="A119" s="286"/>
      <c r="B119" s="1288" t="s">
        <v>38</v>
      </c>
      <c r="C119" s="1391" t="s">
        <v>4870</v>
      </c>
      <c r="D119" s="1291">
        <v>1396</v>
      </c>
      <c r="E119" s="1291">
        <v>691</v>
      </c>
      <c r="F119" s="1292">
        <v>213</v>
      </c>
      <c r="G119" s="938">
        <v>93</v>
      </c>
      <c r="H119" s="938">
        <v>79</v>
      </c>
      <c r="I119" s="1289">
        <v>2</v>
      </c>
      <c r="J119" s="920"/>
      <c r="K119" s="1427"/>
      <c r="L119" s="920"/>
      <c r="M119" s="896"/>
      <c r="N119" s="896"/>
      <c r="O119" s="896"/>
      <c r="P119" s="896"/>
      <c r="Q119" s="896"/>
      <c r="R119" s="896"/>
      <c r="S119" s="896"/>
    </row>
    <row r="120" spans="1:19" ht="12.6" customHeight="1">
      <c r="A120" s="286"/>
      <c r="B120" s="1288" t="s">
        <v>361</v>
      </c>
      <c r="C120" s="1391" t="s">
        <v>4871</v>
      </c>
      <c r="D120" s="1291">
        <v>1163</v>
      </c>
      <c r="E120" s="1291">
        <v>620</v>
      </c>
      <c r="F120" s="1292">
        <v>318</v>
      </c>
      <c r="G120" s="938">
        <v>68</v>
      </c>
      <c r="H120" s="938">
        <v>47</v>
      </c>
      <c r="I120" s="1289">
        <v>4</v>
      </c>
      <c r="J120" s="920"/>
      <c r="K120" s="1427"/>
      <c r="L120" s="920"/>
      <c r="M120" s="896"/>
      <c r="N120" s="896"/>
      <c r="O120" s="896"/>
      <c r="P120" s="896"/>
      <c r="Q120" s="896"/>
      <c r="R120" s="896"/>
      <c r="S120" s="896"/>
    </row>
    <row r="121" spans="1:19" ht="12.6" customHeight="1">
      <c r="A121" s="286"/>
      <c r="B121" s="1288" t="s">
        <v>362</v>
      </c>
      <c r="C121" s="1391" t="s">
        <v>4872</v>
      </c>
      <c r="D121" s="1291">
        <v>860</v>
      </c>
      <c r="E121" s="1291">
        <v>479</v>
      </c>
      <c r="F121" s="1292">
        <v>164</v>
      </c>
      <c r="G121" s="938">
        <v>40</v>
      </c>
      <c r="H121" s="938">
        <v>37</v>
      </c>
      <c r="I121" s="1289">
        <v>4</v>
      </c>
      <c r="J121" s="920"/>
      <c r="K121" s="1427"/>
      <c r="L121" s="920"/>
      <c r="M121" s="896"/>
      <c r="N121" s="896"/>
      <c r="O121" s="896"/>
      <c r="P121" s="896"/>
      <c r="Q121" s="896"/>
      <c r="R121" s="896"/>
      <c r="S121" s="896"/>
    </row>
    <row r="122" spans="1:19" ht="12.6" customHeight="1">
      <c r="A122" s="286"/>
      <c r="B122" s="1288" t="s">
        <v>4776</v>
      </c>
      <c r="C122" s="1391" t="s">
        <v>4793</v>
      </c>
      <c r="D122" s="1291">
        <v>960</v>
      </c>
      <c r="E122" s="1291">
        <v>525</v>
      </c>
      <c r="F122" s="1292">
        <v>187</v>
      </c>
      <c r="G122" s="938">
        <v>46</v>
      </c>
      <c r="H122" s="938">
        <v>51</v>
      </c>
      <c r="I122" s="1289">
        <v>5</v>
      </c>
      <c r="J122" s="920"/>
      <c r="K122" s="1427"/>
      <c r="L122" s="920"/>
      <c r="M122" s="896"/>
      <c r="N122" s="896"/>
      <c r="O122" s="896"/>
      <c r="P122" s="896"/>
      <c r="Q122" s="896"/>
      <c r="R122" s="896"/>
      <c r="S122" s="896"/>
    </row>
    <row r="123" spans="1:19" ht="12.6" customHeight="1">
      <c r="A123" s="284" t="s">
        <v>119</v>
      </c>
      <c r="B123" s="1287" t="s">
        <v>37</v>
      </c>
      <c r="C123" s="1473" t="s">
        <v>4873</v>
      </c>
      <c r="D123" s="1481">
        <v>471</v>
      </c>
      <c r="E123" s="1481">
        <v>228</v>
      </c>
      <c r="F123" s="1482">
        <v>36</v>
      </c>
      <c r="G123" s="1475">
        <v>33</v>
      </c>
      <c r="H123" s="1475">
        <v>30</v>
      </c>
      <c r="I123" s="1476">
        <v>4</v>
      </c>
      <c r="J123" s="920"/>
      <c r="K123" s="1427"/>
      <c r="L123" s="920"/>
      <c r="M123" s="896"/>
      <c r="N123" s="896"/>
      <c r="O123" s="896"/>
      <c r="P123" s="896"/>
      <c r="Q123" s="896"/>
      <c r="R123" s="896"/>
      <c r="S123" s="896"/>
    </row>
    <row r="124" spans="1:19" ht="12.6" customHeight="1">
      <c r="A124" s="286"/>
      <c r="B124" s="1288" t="s">
        <v>38</v>
      </c>
      <c r="C124" s="1391" t="s">
        <v>4874</v>
      </c>
      <c r="D124" s="1291">
        <v>690</v>
      </c>
      <c r="E124" s="1291">
        <v>314</v>
      </c>
      <c r="F124" s="1292">
        <v>105</v>
      </c>
      <c r="G124" s="938">
        <v>58</v>
      </c>
      <c r="H124" s="938">
        <v>36</v>
      </c>
      <c r="I124" s="1289">
        <v>2</v>
      </c>
      <c r="J124" s="920"/>
      <c r="K124" s="1427"/>
      <c r="L124" s="920"/>
      <c r="M124" s="896"/>
      <c r="N124" s="896"/>
      <c r="O124" s="896"/>
      <c r="P124" s="896"/>
      <c r="Q124" s="896"/>
      <c r="R124" s="896"/>
      <c r="S124" s="896"/>
    </row>
    <row r="125" spans="1:19" ht="12.6" customHeight="1">
      <c r="A125" s="286"/>
      <c r="B125" s="1288" t="s">
        <v>361</v>
      </c>
      <c r="C125" s="1391" t="s">
        <v>4875</v>
      </c>
      <c r="D125" s="1291">
        <v>569</v>
      </c>
      <c r="E125" s="1291">
        <v>262</v>
      </c>
      <c r="F125" s="1292">
        <v>161</v>
      </c>
      <c r="G125" s="938">
        <v>36</v>
      </c>
      <c r="H125" s="938">
        <v>23</v>
      </c>
      <c r="I125" s="1289">
        <v>3</v>
      </c>
      <c r="J125" s="920"/>
      <c r="K125" s="1427"/>
      <c r="L125" s="920"/>
      <c r="M125" s="896"/>
      <c r="N125" s="896"/>
      <c r="O125" s="896"/>
      <c r="P125" s="896"/>
      <c r="Q125" s="896"/>
      <c r="R125" s="896"/>
      <c r="S125" s="896"/>
    </row>
    <row r="126" spans="1:19" ht="12.6" customHeight="1">
      <c r="A126" s="286"/>
      <c r="B126" s="1288" t="s">
        <v>362</v>
      </c>
      <c r="C126" s="1391" t="s">
        <v>4876</v>
      </c>
      <c r="D126" s="1291">
        <v>509</v>
      </c>
      <c r="E126" s="1291">
        <v>254</v>
      </c>
      <c r="F126" s="1292">
        <v>115</v>
      </c>
      <c r="G126" s="938">
        <v>32</v>
      </c>
      <c r="H126" s="938">
        <v>25</v>
      </c>
      <c r="I126" s="1289">
        <v>2</v>
      </c>
      <c r="J126" s="920"/>
      <c r="K126" s="1427"/>
      <c r="L126" s="920"/>
      <c r="M126" s="896"/>
      <c r="N126" s="896"/>
      <c r="O126" s="896"/>
      <c r="P126" s="896"/>
      <c r="Q126" s="896"/>
      <c r="R126" s="896"/>
      <c r="S126" s="896"/>
    </row>
    <row r="127" spans="1:19" ht="12.6" customHeight="1">
      <c r="A127" s="286"/>
      <c r="B127" s="1288" t="s">
        <v>4776</v>
      </c>
      <c r="C127" s="1477" t="s">
        <v>4793</v>
      </c>
      <c r="D127" s="1483">
        <v>466</v>
      </c>
      <c r="E127" s="1483">
        <v>219</v>
      </c>
      <c r="F127" s="1484">
        <v>95</v>
      </c>
      <c r="G127" s="1479">
        <v>28</v>
      </c>
      <c r="H127" s="1479">
        <v>20</v>
      </c>
      <c r="I127" s="1480">
        <v>6</v>
      </c>
      <c r="J127" s="920"/>
      <c r="K127" s="1427"/>
      <c r="L127" s="920"/>
      <c r="M127" s="896"/>
      <c r="N127" s="896"/>
      <c r="O127" s="896"/>
      <c r="P127" s="896"/>
      <c r="Q127" s="896"/>
      <c r="R127" s="896"/>
      <c r="S127" s="896"/>
    </row>
    <row r="128" spans="1:19" ht="12.6" customHeight="1">
      <c r="A128" s="284" t="s">
        <v>120</v>
      </c>
      <c r="B128" s="1287" t="s">
        <v>37</v>
      </c>
      <c r="C128" s="1391" t="s">
        <v>4877</v>
      </c>
      <c r="D128" s="1291">
        <v>1153</v>
      </c>
      <c r="E128" s="1291">
        <v>619</v>
      </c>
      <c r="F128" s="1292">
        <v>171</v>
      </c>
      <c r="G128" s="938">
        <v>67</v>
      </c>
      <c r="H128" s="938">
        <v>56</v>
      </c>
      <c r="I128" s="1289">
        <v>10</v>
      </c>
      <c r="J128" s="920"/>
      <c r="K128" s="1427"/>
      <c r="L128" s="920"/>
      <c r="M128" s="896"/>
      <c r="N128" s="896"/>
      <c r="O128" s="896"/>
      <c r="P128" s="896"/>
      <c r="Q128" s="896"/>
      <c r="R128" s="896"/>
      <c r="S128" s="896"/>
    </row>
    <row r="129" spans="1:19" ht="12.6" customHeight="1">
      <c r="A129" s="286"/>
      <c r="B129" s="1288" t="s">
        <v>38</v>
      </c>
      <c r="C129" s="1391" t="s">
        <v>4878</v>
      </c>
      <c r="D129" s="1291">
        <v>1642</v>
      </c>
      <c r="E129" s="1291">
        <v>849</v>
      </c>
      <c r="F129" s="1292">
        <v>304</v>
      </c>
      <c r="G129" s="938">
        <v>85</v>
      </c>
      <c r="H129" s="938">
        <v>87</v>
      </c>
      <c r="I129" s="1289">
        <v>14</v>
      </c>
      <c r="J129" s="920"/>
      <c r="K129" s="1427"/>
      <c r="L129" s="920"/>
      <c r="M129" s="896"/>
      <c r="N129" s="896"/>
      <c r="O129" s="896"/>
      <c r="P129" s="896"/>
      <c r="Q129" s="896"/>
      <c r="R129" s="896"/>
      <c r="S129" s="896"/>
    </row>
    <row r="130" spans="1:19" ht="12.6" customHeight="1">
      <c r="A130" s="286"/>
      <c r="B130" s="1288" t="s">
        <v>361</v>
      </c>
      <c r="C130" s="1391" t="s">
        <v>4879</v>
      </c>
      <c r="D130" s="1291">
        <v>1296</v>
      </c>
      <c r="E130" s="1291">
        <v>706</v>
      </c>
      <c r="F130" s="1292">
        <v>363</v>
      </c>
      <c r="G130" s="938">
        <v>63</v>
      </c>
      <c r="H130" s="938">
        <v>59</v>
      </c>
      <c r="I130" s="1289">
        <v>13</v>
      </c>
      <c r="J130" s="920"/>
      <c r="K130" s="1427"/>
      <c r="L130" s="920"/>
      <c r="M130" s="896"/>
      <c r="N130" s="896"/>
      <c r="O130" s="896"/>
      <c r="P130" s="896"/>
      <c r="Q130" s="896"/>
      <c r="R130" s="896"/>
      <c r="S130" s="896"/>
    </row>
    <row r="131" spans="1:19" ht="12.6" customHeight="1">
      <c r="A131" s="286"/>
      <c r="B131" s="1288" t="s">
        <v>362</v>
      </c>
      <c r="C131" s="1391" t="s">
        <v>4880</v>
      </c>
      <c r="D131" s="1291">
        <v>1227</v>
      </c>
      <c r="E131" s="1291">
        <v>674</v>
      </c>
      <c r="F131" s="1292">
        <v>261</v>
      </c>
      <c r="G131" s="938">
        <v>59</v>
      </c>
      <c r="H131" s="938">
        <v>59</v>
      </c>
      <c r="I131" s="1289">
        <v>17</v>
      </c>
      <c r="J131" s="920"/>
      <c r="K131" s="1427"/>
      <c r="L131" s="920"/>
      <c r="M131" s="896"/>
      <c r="N131" s="896"/>
      <c r="O131" s="896"/>
      <c r="P131" s="896"/>
      <c r="Q131" s="896"/>
      <c r="R131" s="896"/>
      <c r="S131" s="896"/>
    </row>
    <row r="132" spans="1:19" ht="12.6" customHeight="1">
      <c r="A132" s="286"/>
      <c r="B132" s="1288" t="s">
        <v>4776</v>
      </c>
      <c r="C132" s="1391" t="s">
        <v>4793</v>
      </c>
      <c r="D132" s="1291">
        <v>1216</v>
      </c>
      <c r="E132" s="1291">
        <v>678</v>
      </c>
      <c r="F132" s="1292">
        <v>257</v>
      </c>
      <c r="G132" s="938">
        <v>58</v>
      </c>
      <c r="H132" s="938">
        <v>53</v>
      </c>
      <c r="I132" s="1289">
        <v>20</v>
      </c>
      <c r="J132" s="920"/>
      <c r="K132" s="1427"/>
      <c r="L132" s="920"/>
      <c r="M132" s="896"/>
      <c r="N132" s="896"/>
      <c r="O132" s="896"/>
      <c r="P132" s="896"/>
      <c r="Q132" s="896"/>
      <c r="R132" s="896"/>
      <c r="S132" s="896"/>
    </row>
    <row r="133" spans="1:19" ht="12.6" customHeight="1">
      <c r="A133" s="284" t="s">
        <v>121</v>
      </c>
      <c r="B133" s="1287" t="s">
        <v>37</v>
      </c>
      <c r="C133" s="1473" t="s">
        <v>4881</v>
      </c>
      <c r="D133" s="1481">
        <v>980</v>
      </c>
      <c r="E133" s="1481">
        <v>569</v>
      </c>
      <c r="F133" s="1482">
        <v>138</v>
      </c>
      <c r="G133" s="1475">
        <v>45</v>
      </c>
      <c r="H133" s="1475">
        <v>45</v>
      </c>
      <c r="I133" s="1476">
        <v>5</v>
      </c>
      <c r="J133" s="920"/>
      <c r="K133" s="1427"/>
      <c r="L133" s="920"/>
      <c r="M133" s="896"/>
      <c r="N133" s="896"/>
      <c r="O133" s="896"/>
      <c r="P133" s="896"/>
      <c r="Q133" s="896"/>
      <c r="R133" s="896"/>
      <c r="S133" s="896"/>
    </row>
    <row r="134" spans="1:19" ht="12.6" customHeight="1">
      <c r="A134" s="286"/>
      <c r="B134" s="1288" t="s">
        <v>38</v>
      </c>
      <c r="C134" s="1391" t="s">
        <v>4882</v>
      </c>
      <c r="D134" s="1291">
        <v>1460</v>
      </c>
      <c r="E134" s="1291">
        <v>791</v>
      </c>
      <c r="F134" s="1292">
        <v>281</v>
      </c>
      <c r="G134" s="938">
        <v>57</v>
      </c>
      <c r="H134" s="938">
        <v>91</v>
      </c>
      <c r="I134" s="1289">
        <v>5</v>
      </c>
      <c r="J134" s="920"/>
      <c r="K134" s="1427"/>
      <c r="L134" s="920"/>
      <c r="M134" s="896"/>
      <c r="N134" s="896"/>
      <c r="O134" s="896"/>
      <c r="P134" s="896"/>
      <c r="Q134" s="896"/>
      <c r="R134" s="896"/>
      <c r="S134" s="896"/>
    </row>
    <row r="135" spans="1:19" ht="12.6" customHeight="1">
      <c r="A135" s="286"/>
      <c r="B135" s="1288" t="s">
        <v>361</v>
      </c>
      <c r="C135" s="1391" t="s">
        <v>4883</v>
      </c>
      <c r="D135" s="1291">
        <v>1015</v>
      </c>
      <c r="E135" s="1291">
        <v>560</v>
      </c>
      <c r="F135" s="1292">
        <v>294</v>
      </c>
      <c r="G135" s="938">
        <v>58</v>
      </c>
      <c r="H135" s="938">
        <v>63</v>
      </c>
      <c r="I135" s="1289">
        <v>2</v>
      </c>
      <c r="J135" s="920"/>
      <c r="K135" s="1427"/>
      <c r="L135" s="920"/>
      <c r="M135" s="896"/>
      <c r="N135" s="896"/>
      <c r="O135" s="896"/>
      <c r="P135" s="896"/>
      <c r="Q135" s="896"/>
      <c r="R135" s="896"/>
      <c r="S135" s="896"/>
    </row>
    <row r="136" spans="1:19" ht="12.6" customHeight="1">
      <c r="A136" s="286"/>
      <c r="B136" s="1288" t="s">
        <v>362</v>
      </c>
      <c r="C136" s="1391" t="s">
        <v>4884</v>
      </c>
      <c r="D136" s="1291">
        <v>1049</v>
      </c>
      <c r="E136" s="1291">
        <v>574</v>
      </c>
      <c r="F136" s="1292">
        <v>220</v>
      </c>
      <c r="G136" s="938">
        <v>36</v>
      </c>
      <c r="H136" s="938">
        <v>69</v>
      </c>
      <c r="I136" s="1289">
        <v>3</v>
      </c>
      <c r="J136" s="920"/>
      <c r="K136" s="1427"/>
      <c r="L136" s="920"/>
      <c r="M136" s="896"/>
      <c r="N136" s="896"/>
      <c r="O136" s="896"/>
      <c r="P136" s="896"/>
      <c r="Q136" s="896"/>
      <c r="R136" s="896"/>
      <c r="S136" s="896"/>
    </row>
    <row r="137" spans="1:19" ht="12.6" customHeight="1">
      <c r="A137" s="286"/>
      <c r="B137" s="1288" t="s">
        <v>4776</v>
      </c>
      <c r="C137" s="1477" t="s">
        <v>4793</v>
      </c>
      <c r="D137" s="1483">
        <v>962</v>
      </c>
      <c r="E137" s="1483">
        <v>524</v>
      </c>
      <c r="F137" s="1484">
        <v>220</v>
      </c>
      <c r="G137" s="1479">
        <v>25</v>
      </c>
      <c r="H137" s="1479">
        <v>61</v>
      </c>
      <c r="I137" s="1480">
        <v>4</v>
      </c>
      <c r="J137" s="920"/>
      <c r="K137" s="1427"/>
      <c r="L137" s="920"/>
      <c r="M137" s="896"/>
      <c r="N137" s="896"/>
      <c r="O137" s="896"/>
      <c r="P137" s="896"/>
      <c r="Q137" s="896"/>
      <c r="R137" s="896"/>
      <c r="S137" s="896"/>
    </row>
    <row r="138" spans="1:19" ht="12.6" customHeight="1">
      <c r="A138" s="284" t="s">
        <v>122</v>
      </c>
      <c r="B138" s="1287" t="s">
        <v>37</v>
      </c>
      <c r="C138" s="1391" t="s">
        <v>4885</v>
      </c>
      <c r="D138" s="1291">
        <v>1534</v>
      </c>
      <c r="E138" s="1291">
        <v>800</v>
      </c>
      <c r="F138" s="1292">
        <v>281</v>
      </c>
      <c r="G138" s="938">
        <v>81</v>
      </c>
      <c r="H138" s="938">
        <v>97</v>
      </c>
      <c r="I138" s="1289">
        <v>1</v>
      </c>
      <c r="J138" s="920"/>
      <c r="K138" s="1427"/>
      <c r="L138" s="920"/>
      <c r="M138" s="896"/>
      <c r="N138" s="896"/>
      <c r="O138" s="896"/>
      <c r="P138" s="896"/>
      <c r="Q138" s="896"/>
      <c r="R138" s="896"/>
      <c r="S138" s="896"/>
    </row>
    <row r="139" spans="1:19" ht="12.6" customHeight="1">
      <c r="A139" s="286"/>
      <c r="B139" s="1288" t="s">
        <v>38</v>
      </c>
      <c r="C139" s="1391" t="s">
        <v>4886</v>
      </c>
      <c r="D139" s="1291">
        <v>2241</v>
      </c>
      <c r="E139" s="1291">
        <v>1113</v>
      </c>
      <c r="F139" s="1292">
        <v>516</v>
      </c>
      <c r="G139" s="938">
        <v>156</v>
      </c>
      <c r="H139" s="938">
        <v>94</v>
      </c>
      <c r="I139" s="1289">
        <v>3</v>
      </c>
      <c r="J139" s="920"/>
      <c r="K139" s="1427"/>
      <c r="L139" s="920"/>
      <c r="M139" s="896"/>
      <c r="N139" s="896"/>
      <c r="O139" s="896"/>
      <c r="P139" s="896"/>
      <c r="Q139" s="896"/>
      <c r="R139" s="896"/>
      <c r="S139" s="896"/>
    </row>
    <row r="140" spans="1:19" ht="12.6" customHeight="1">
      <c r="A140" s="286"/>
      <c r="B140" s="1288" t="s">
        <v>361</v>
      </c>
      <c r="C140" s="1391" t="s">
        <v>4887</v>
      </c>
      <c r="D140" s="1291">
        <v>1840</v>
      </c>
      <c r="E140" s="1291">
        <v>927</v>
      </c>
      <c r="F140" s="1292">
        <v>705</v>
      </c>
      <c r="G140" s="938">
        <v>144</v>
      </c>
      <c r="H140" s="938">
        <v>91</v>
      </c>
      <c r="I140" s="1289">
        <v>2</v>
      </c>
      <c r="J140" s="920"/>
      <c r="K140" s="1427"/>
      <c r="L140" s="920"/>
      <c r="M140" s="896"/>
      <c r="N140" s="896"/>
      <c r="O140" s="896"/>
      <c r="P140" s="896"/>
      <c r="Q140" s="896"/>
      <c r="R140" s="896"/>
      <c r="S140" s="896"/>
    </row>
    <row r="141" spans="1:19" ht="12.6" customHeight="1">
      <c r="A141" s="286"/>
      <c r="B141" s="1288" t="s">
        <v>362</v>
      </c>
      <c r="C141" s="1391" t="s">
        <v>4888</v>
      </c>
      <c r="D141" s="1291">
        <v>1417</v>
      </c>
      <c r="E141" s="1291">
        <v>776</v>
      </c>
      <c r="F141" s="1292">
        <v>364</v>
      </c>
      <c r="G141" s="938">
        <v>65</v>
      </c>
      <c r="H141" s="938">
        <v>69</v>
      </c>
      <c r="I141" s="1289">
        <v>1</v>
      </c>
      <c r="J141" s="920"/>
      <c r="K141" s="1427"/>
      <c r="L141" s="920"/>
      <c r="M141" s="896"/>
      <c r="N141" s="896"/>
      <c r="O141" s="896"/>
      <c r="P141" s="896"/>
      <c r="Q141" s="896"/>
      <c r="R141" s="896"/>
      <c r="S141" s="896"/>
    </row>
    <row r="142" spans="1:19" ht="12.6" customHeight="1">
      <c r="A142" s="286"/>
      <c r="B142" s="1288" t="s">
        <v>4776</v>
      </c>
      <c r="C142" s="1391" t="s">
        <v>4793</v>
      </c>
      <c r="D142" s="1291">
        <v>1261</v>
      </c>
      <c r="E142" s="1291">
        <v>667</v>
      </c>
      <c r="F142" s="1292">
        <v>266</v>
      </c>
      <c r="G142" s="938">
        <v>59</v>
      </c>
      <c r="H142" s="938">
        <v>64</v>
      </c>
      <c r="I142" s="1289">
        <v>1</v>
      </c>
      <c r="J142" s="920"/>
      <c r="K142" s="1427"/>
      <c r="L142" s="920"/>
      <c r="M142" s="896"/>
      <c r="N142" s="896"/>
      <c r="O142" s="896"/>
      <c r="P142" s="896"/>
      <c r="Q142" s="896"/>
      <c r="R142" s="896"/>
      <c r="S142" s="896"/>
    </row>
    <row r="143" spans="1:19" ht="12.6" customHeight="1">
      <c r="A143" s="284" t="s">
        <v>123</v>
      </c>
      <c r="B143" s="1287" t="s">
        <v>37</v>
      </c>
      <c r="C143" s="1473" t="s">
        <v>4889</v>
      </c>
      <c r="D143" s="1481">
        <v>3785</v>
      </c>
      <c r="E143" s="1481">
        <v>2082</v>
      </c>
      <c r="F143" s="1482">
        <v>848</v>
      </c>
      <c r="G143" s="1475">
        <v>200</v>
      </c>
      <c r="H143" s="1475">
        <v>218</v>
      </c>
      <c r="I143" s="1476">
        <v>14</v>
      </c>
      <c r="J143" s="920"/>
      <c r="K143" s="1427"/>
      <c r="L143" s="920"/>
      <c r="M143" s="896"/>
      <c r="N143" s="896"/>
      <c r="O143" s="896"/>
      <c r="P143" s="896"/>
      <c r="Q143" s="896"/>
      <c r="R143" s="896"/>
      <c r="S143" s="896"/>
    </row>
    <row r="144" spans="1:19" ht="12.6" customHeight="1">
      <c r="A144" s="286"/>
      <c r="B144" s="1288" t="s">
        <v>38</v>
      </c>
      <c r="C144" s="1391" t="s">
        <v>4890</v>
      </c>
      <c r="D144" s="1291">
        <v>5237</v>
      </c>
      <c r="E144" s="1291">
        <v>2799</v>
      </c>
      <c r="F144" s="1292">
        <v>1516</v>
      </c>
      <c r="G144" s="938">
        <v>290</v>
      </c>
      <c r="H144" s="938">
        <v>263</v>
      </c>
      <c r="I144" s="1289">
        <v>13</v>
      </c>
      <c r="J144" s="920"/>
      <c r="K144" s="1427"/>
      <c r="L144" s="920"/>
      <c r="M144" s="896"/>
      <c r="N144" s="896"/>
      <c r="O144" s="896"/>
      <c r="P144" s="896"/>
      <c r="Q144" s="896"/>
      <c r="R144" s="896"/>
      <c r="S144" s="896"/>
    </row>
    <row r="145" spans="1:19" ht="12.6" customHeight="1">
      <c r="A145" s="286"/>
      <c r="B145" s="1288" t="s">
        <v>361</v>
      </c>
      <c r="C145" s="1391" t="s">
        <v>4891</v>
      </c>
      <c r="D145" s="1291">
        <v>4181</v>
      </c>
      <c r="E145" s="1291">
        <v>2311</v>
      </c>
      <c r="F145" s="1292">
        <v>1682</v>
      </c>
      <c r="G145" s="938">
        <v>292</v>
      </c>
      <c r="H145" s="938">
        <v>207</v>
      </c>
      <c r="I145" s="1289">
        <v>15</v>
      </c>
      <c r="J145" s="920"/>
      <c r="K145" s="1427"/>
      <c r="L145" s="920"/>
      <c r="M145" s="896"/>
      <c r="N145" s="896"/>
      <c r="O145" s="896"/>
      <c r="P145" s="896"/>
      <c r="Q145" s="896"/>
      <c r="R145" s="896"/>
      <c r="S145" s="896"/>
    </row>
    <row r="146" spans="1:19" ht="12.6" customHeight="1">
      <c r="A146" s="286"/>
      <c r="B146" s="1288" t="s">
        <v>362</v>
      </c>
      <c r="C146" s="1391" t="s">
        <v>4892</v>
      </c>
      <c r="D146" s="1291">
        <v>3870</v>
      </c>
      <c r="E146" s="1291">
        <v>2141</v>
      </c>
      <c r="F146" s="1292">
        <v>1301</v>
      </c>
      <c r="G146" s="938">
        <v>208</v>
      </c>
      <c r="H146" s="938">
        <v>158</v>
      </c>
      <c r="I146" s="1289">
        <v>19</v>
      </c>
      <c r="J146" s="920"/>
      <c r="K146" s="1427"/>
      <c r="L146" s="920"/>
      <c r="M146" s="896"/>
      <c r="N146" s="896"/>
      <c r="O146" s="896"/>
      <c r="P146" s="896"/>
      <c r="Q146" s="896"/>
      <c r="R146" s="896"/>
      <c r="S146" s="896"/>
    </row>
    <row r="147" spans="1:19" ht="12.6" customHeight="1">
      <c r="A147" s="286"/>
      <c r="B147" s="1288" t="s">
        <v>4776</v>
      </c>
      <c r="C147" s="1477" t="s">
        <v>4793</v>
      </c>
      <c r="D147" s="1483">
        <v>3747</v>
      </c>
      <c r="E147" s="1483">
        <v>2004</v>
      </c>
      <c r="F147" s="1484">
        <v>1173</v>
      </c>
      <c r="G147" s="1479">
        <v>185</v>
      </c>
      <c r="H147" s="1479">
        <v>177</v>
      </c>
      <c r="I147" s="1480">
        <v>18</v>
      </c>
      <c r="J147" s="920"/>
      <c r="K147" s="1427"/>
      <c r="L147" s="920"/>
      <c r="M147" s="896"/>
      <c r="N147" s="896"/>
      <c r="O147" s="896"/>
      <c r="P147" s="896"/>
      <c r="Q147" s="896"/>
      <c r="R147" s="896"/>
      <c r="S147" s="896"/>
    </row>
    <row r="148" spans="1:19" ht="12.6" customHeight="1">
      <c r="A148" s="284" t="s">
        <v>124</v>
      </c>
      <c r="B148" s="1287" t="s">
        <v>37</v>
      </c>
      <c r="C148" s="1391" t="s">
        <v>4893</v>
      </c>
      <c r="D148" s="1291">
        <v>830</v>
      </c>
      <c r="E148" s="1291">
        <v>443</v>
      </c>
      <c r="F148" s="1292">
        <v>130</v>
      </c>
      <c r="G148" s="938">
        <v>65</v>
      </c>
      <c r="H148" s="938">
        <v>64</v>
      </c>
      <c r="I148" s="1289">
        <v>1</v>
      </c>
      <c r="J148" s="920"/>
      <c r="K148" s="1427"/>
      <c r="L148" s="920"/>
      <c r="M148" s="896"/>
      <c r="N148" s="896"/>
      <c r="O148" s="896"/>
      <c r="P148" s="896"/>
      <c r="Q148" s="896"/>
      <c r="R148" s="896"/>
      <c r="S148" s="896"/>
    </row>
    <row r="149" spans="1:19" ht="12.6" customHeight="1">
      <c r="A149" s="286"/>
      <c r="B149" s="1288" t="s">
        <v>38</v>
      </c>
      <c r="C149" s="1391" t="s">
        <v>4894</v>
      </c>
      <c r="D149" s="1291">
        <v>1213</v>
      </c>
      <c r="E149" s="1291">
        <v>601</v>
      </c>
      <c r="F149" s="1292">
        <v>271</v>
      </c>
      <c r="G149" s="938">
        <v>89</v>
      </c>
      <c r="H149" s="938">
        <v>62</v>
      </c>
      <c r="I149" s="1289">
        <v>1</v>
      </c>
      <c r="J149" s="920"/>
      <c r="K149" s="1427"/>
      <c r="L149" s="920"/>
      <c r="M149" s="896"/>
      <c r="N149" s="896"/>
      <c r="O149" s="896"/>
      <c r="P149" s="896"/>
      <c r="Q149" s="896"/>
      <c r="R149" s="896"/>
      <c r="S149" s="896"/>
    </row>
    <row r="150" spans="1:19" ht="12.6" customHeight="1">
      <c r="A150" s="286"/>
      <c r="B150" s="1288" t="s">
        <v>361</v>
      </c>
      <c r="C150" s="1391" t="s">
        <v>4895</v>
      </c>
      <c r="D150" s="1291">
        <v>1024</v>
      </c>
      <c r="E150" s="1291">
        <v>533</v>
      </c>
      <c r="F150" s="1292">
        <v>360</v>
      </c>
      <c r="G150" s="938">
        <v>72</v>
      </c>
      <c r="H150" s="938">
        <v>60</v>
      </c>
      <c r="I150" s="1289">
        <v>4</v>
      </c>
      <c r="J150" s="920"/>
      <c r="K150" s="1427"/>
      <c r="L150" s="920"/>
      <c r="M150" s="896"/>
      <c r="N150" s="896"/>
      <c r="O150" s="896"/>
      <c r="P150" s="896"/>
      <c r="Q150" s="896"/>
      <c r="R150" s="896"/>
      <c r="S150" s="896"/>
    </row>
    <row r="151" spans="1:19" ht="12.6" customHeight="1">
      <c r="A151" s="286"/>
      <c r="B151" s="1288" t="s">
        <v>362</v>
      </c>
      <c r="C151" s="1391" t="s">
        <v>4896</v>
      </c>
      <c r="D151" s="1291">
        <v>820</v>
      </c>
      <c r="E151" s="1291">
        <v>472</v>
      </c>
      <c r="F151" s="1292">
        <v>171</v>
      </c>
      <c r="G151" s="938">
        <v>51</v>
      </c>
      <c r="H151" s="938">
        <v>39</v>
      </c>
      <c r="I151" s="1289">
        <v>2</v>
      </c>
      <c r="J151" s="920"/>
      <c r="K151" s="1427"/>
      <c r="L151" s="920"/>
      <c r="M151" s="896"/>
      <c r="N151" s="896"/>
      <c r="O151" s="896"/>
      <c r="P151" s="896"/>
      <c r="Q151" s="896"/>
      <c r="R151" s="896"/>
      <c r="S151" s="896"/>
    </row>
    <row r="152" spans="1:19" ht="12.6" customHeight="1">
      <c r="A152" s="286"/>
      <c r="B152" s="1288" t="s">
        <v>4776</v>
      </c>
      <c r="C152" s="1391" t="s">
        <v>4793</v>
      </c>
      <c r="D152" s="1291">
        <v>790</v>
      </c>
      <c r="E152" s="1291">
        <v>441</v>
      </c>
      <c r="F152" s="1292">
        <v>152</v>
      </c>
      <c r="G152" s="938">
        <v>38</v>
      </c>
      <c r="H152" s="938">
        <v>44</v>
      </c>
      <c r="I152" s="1289" t="s">
        <v>47</v>
      </c>
      <c r="J152" s="920"/>
      <c r="K152" s="1427"/>
      <c r="L152" s="920"/>
      <c r="M152" s="896"/>
      <c r="N152" s="896"/>
      <c r="O152" s="896"/>
      <c r="P152" s="896"/>
      <c r="Q152" s="896"/>
      <c r="R152" s="896"/>
      <c r="S152" s="896"/>
    </row>
    <row r="153" spans="1:19" ht="12.6" customHeight="1">
      <c r="A153" s="284" t="s">
        <v>125</v>
      </c>
      <c r="B153" s="1287" t="s">
        <v>37</v>
      </c>
      <c r="C153" s="1473" t="s">
        <v>4897</v>
      </c>
      <c r="D153" s="1481">
        <v>1353</v>
      </c>
      <c r="E153" s="1481">
        <v>781</v>
      </c>
      <c r="F153" s="1482">
        <v>134</v>
      </c>
      <c r="G153" s="1475">
        <v>48</v>
      </c>
      <c r="H153" s="1475">
        <v>75</v>
      </c>
      <c r="I153" s="1476" t="s">
        <v>47</v>
      </c>
      <c r="J153" s="920"/>
      <c r="K153" s="1427"/>
      <c r="L153" s="920"/>
      <c r="M153" s="896"/>
      <c r="N153" s="896"/>
      <c r="O153" s="896"/>
      <c r="P153" s="896"/>
      <c r="Q153" s="896"/>
      <c r="R153" s="896"/>
      <c r="S153" s="896"/>
    </row>
    <row r="154" spans="1:19" ht="12.6" customHeight="1">
      <c r="A154" s="286"/>
      <c r="B154" s="1288" t="s">
        <v>38</v>
      </c>
      <c r="C154" s="1391" t="s">
        <v>4898</v>
      </c>
      <c r="D154" s="1291">
        <v>2635</v>
      </c>
      <c r="E154" s="1291">
        <v>1403</v>
      </c>
      <c r="F154" s="1292">
        <v>375</v>
      </c>
      <c r="G154" s="938">
        <v>109</v>
      </c>
      <c r="H154" s="938">
        <v>150</v>
      </c>
      <c r="I154" s="1289">
        <v>2</v>
      </c>
      <c r="J154" s="920"/>
      <c r="K154" s="1427"/>
      <c r="L154" s="920"/>
      <c r="M154" s="896"/>
      <c r="N154" s="896"/>
      <c r="O154" s="896"/>
      <c r="P154" s="896"/>
      <c r="Q154" s="896"/>
      <c r="R154" s="896"/>
      <c r="S154" s="896"/>
    </row>
    <row r="155" spans="1:19" ht="12.6" customHeight="1">
      <c r="A155" s="286"/>
      <c r="B155" s="1288" t="s">
        <v>361</v>
      </c>
      <c r="C155" s="1391" t="s">
        <v>4899</v>
      </c>
      <c r="D155" s="1291">
        <v>1956</v>
      </c>
      <c r="E155" s="1291">
        <v>1106</v>
      </c>
      <c r="F155" s="1292">
        <v>536</v>
      </c>
      <c r="G155" s="938">
        <v>86</v>
      </c>
      <c r="H155" s="938">
        <v>92</v>
      </c>
      <c r="I155" s="1289">
        <v>1</v>
      </c>
      <c r="J155" s="920"/>
      <c r="K155" s="1427"/>
      <c r="L155" s="920"/>
      <c r="M155" s="896"/>
      <c r="N155" s="896"/>
      <c r="O155" s="896"/>
      <c r="P155" s="896"/>
      <c r="Q155" s="896"/>
      <c r="R155" s="896"/>
      <c r="S155" s="896"/>
    </row>
    <row r="156" spans="1:19" ht="12.6" customHeight="1">
      <c r="A156" s="286"/>
      <c r="B156" s="1288" t="s">
        <v>362</v>
      </c>
      <c r="C156" s="1391" t="s">
        <v>4900</v>
      </c>
      <c r="D156" s="1291">
        <v>1583</v>
      </c>
      <c r="E156" s="1291">
        <v>913</v>
      </c>
      <c r="F156" s="1292">
        <v>304</v>
      </c>
      <c r="G156" s="938">
        <v>90</v>
      </c>
      <c r="H156" s="938">
        <v>78</v>
      </c>
      <c r="I156" s="1289">
        <v>1</v>
      </c>
      <c r="J156" s="920"/>
      <c r="K156" s="1427"/>
      <c r="L156" s="920"/>
      <c r="M156" s="896"/>
      <c r="N156" s="896"/>
      <c r="O156" s="896"/>
      <c r="P156" s="896"/>
      <c r="Q156" s="896"/>
      <c r="R156" s="896"/>
      <c r="S156" s="896"/>
    </row>
    <row r="157" spans="1:19" ht="12.6" customHeight="1">
      <c r="A157" s="286"/>
      <c r="B157" s="1288" t="s">
        <v>4776</v>
      </c>
      <c r="C157" s="1477" t="s">
        <v>4793</v>
      </c>
      <c r="D157" s="1483">
        <v>1587</v>
      </c>
      <c r="E157" s="1483">
        <v>898</v>
      </c>
      <c r="F157" s="1484">
        <v>287</v>
      </c>
      <c r="G157" s="1479">
        <v>67</v>
      </c>
      <c r="H157" s="1479">
        <v>71</v>
      </c>
      <c r="I157" s="1480">
        <v>3</v>
      </c>
      <c r="J157" s="920"/>
      <c r="K157" s="1427"/>
      <c r="L157" s="920"/>
      <c r="M157" s="896"/>
      <c r="N157" s="896"/>
      <c r="O157" s="896"/>
      <c r="P157" s="896"/>
      <c r="Q157" s="896"/>
      <c r="R157" s="896"/>
      <c r="S157" s="896"/>
    </row>
    <row r="158" spans="1:19" ht="12.6" customHeight="1">
      <c r="A158" s="281" t="s">
        <v>24</v>
      </c>
      <c r="B158" s="1447" t="s">
        <v>37</v>
      </c>
      <c r="C158" s="1392" t="s">
        <v>4901</v>
      </c>
      <c r="D158" s="1295">
        <v>13493</v>
      </c>
      <c r="E158" s="1295">
        <v>8033</v>
      </c>
      <c r="F158" s="1296">
        <v>2942</v>
      </c>
      <c r="G158" s="1297">
        <v>410</v>
      </c>
      <c r="H158" s="1297">
        <v>711</v>
      </c>
      <c r="I158" s="1298">
        <v>104</v>
      </c>
      <c r="J158" s="920"/>
      <c r="K158" s="1427"/>
      <c r="L158" s="920"/>
      <c r="M158" s="896"/>
      <c r="N158" s="896"/>
      <c r="O158" s="896"/>
      <c r="P158" s="896"/>
      <c r="Q158" s="896"/>
      <c r="R158" s="896"/>
      <c r="S158" s="896"/>
    </row>
    <row r="159" spans="1:19" ht="12.6" customHeight="1">
      <c r="A159" s="283"/>
      <c r="B159" s="1448" t="s">
        <v>38</v>
      </c>
      <c r="C159" s="1392" t="s">
        <v>4902</v>
      </c>
      <c r="D159" s="1295">
        <v>20853</v>
      </c>
      <c r="E159" s="1295">
        <v>11797</v>
      </c>
      <c r="F159" s="1296">
        <v>4822</v>
      </c>
      <c r="G159" s="1297">
        <v>701</v>
      </c>
      <c r="H159" s="1297">
        <v>1103</v>
      </c>
      <c r="I159" s="1298">
        <v>117</v>
      </c>
      <c r="J159" s="920"/>
      <c r="K159" s="1427"/>
      <c r="L159" s="920"/>
      <c r="M159" s="896"/>
      <c r="N159" s="896"/>
      <c r="O159" s="896"/>
      <c r="P159" s="896"/>
      <c r="Q159" s="896"/>
      <c r="R159" s="896"/>
      <c r="S159" s="896"/>
    </row>
    <row r="160" spans="1:19" ht="12.6" customHeight="1">
      <c r="A160" s="283"/>
      <c r="B160" s="1449" t="s">
        <v>361</v>
      </c>
      <c r="C160" s="1392" t="s">
        <v>4903</v>
      </c>
      <c r="D160" s="1295">
        <v>18436</v>
      </c>
      <c r="E160" s="1295">
        <v>10528</v>
      </c>
      <c r="F160" s="1296">
        <v>6275</v>
      </c>
      <c r="G160" s="1297">
        <v>700</v>
      </c>
      <c r="H160" s="1297">
        <v>862</v>
      </c>
      <c r="I160" s="1298">
        <v>136</v>
      </c>
      <c r="J160" s="920"/>
      <c r="K160" s="1427"/>
      <c r="L160" s="920"/>
      <c r="M160" s="896"/>
      <c r="N160" s="896"/>
      <c r="O160" s="896"/>
      <c r="P160" s="896"/>
      <c r="Q160" s="896"/>
      <c r="R160" s="896"/>
      <c r="S160" s="896"/>
    </row>
    <row r="161" spans="1:19" ht="12.6" customHeight="1">
      <c r="A161" s="283"/>
      <c r="B161" s="1450" t="s">
        <v>362</v>
      </c>
      <c r="C161" s="1392" t="s">
        <v>4904</v>
      </c>
      <c r="D161" s="1295">
        <v>15384</v>
      </c>
      <c r="E161" s="1295">
        <v>9183</v>
      </c>
      <c r="F161" s="1296">
        <v>4498</v>
      </c>
      <c r="G161" s="1297">
        <v>468</v>
      </c>
      <c r="H161" s="1297">
        <v>768</v>
      </c>
      <c r="I161" s="1298">
        <v>125</v>
      </c>
      <c r="J161" s="920"/>
      <c r="K161" s="1427"/>
      <c r="L161" s="920"/>
      <c r="M161" s="896"/>
      <c r="N161" s="896"/>
      <c r="O161" s="896"/>
      <c r="P161" s="896"/>
      <c r="Q161" s="896"/>
      <c r="R161" s="896"/>
      <c r="S161" s="896"/>
    </row>
    <row r="162" spans="1:19" ht="12.6" customHeight="1">
      <c r="A162" s="283"/>
      <c r="B162" s="1450" t="s">
        <v>4776</v>
      </c>
      <c r="C162" s="1392" t="s">
        <v>4905</v>
      </c>
      <c r="D162" s="1295">
        <v>14444</v>
      </c>
      <c r="E162" s="1295">
        <v>8449</v>
      </c>
      <c r="F162" s="1296">
        <v>3815</v>
      </c>
      <c r="G162" s="1297">
        <v>408</v>
      </c>
      <c r="H162" s="1297">
        <v>673</v>
      </c>
      <c r="I162" s="1298">
        <v>105</v>
      </c>
      <c r="J162" s="920"/>
      <c r="K162" s="1427"/>
      <c r="L162" s="920"/>
      <c r="M162" s="896"/>
      <c r="N162" s="896"/>
      <c r="O162" s="896"/>
      <c r="P162" s="896"/>
      <c r="Q162" s="896"/>
      <c r="R162" s="896"/>
      <c r="S162" s="896"/>
    </row>
    <row r="163" spans="1:19" ht="12.6" customHeight="1">
      <c r="A163" s="284" t="s">
        <v>126</v>
      </c>
      <c r="B163" s="1226" t="s">
        <v>37</v>
      </c>
      <c r="C163" s="1473" t="s">
        <v>4906</v>
      </c>
      <c r="D163" s="1481">
        <v>2943</v>
      </c>
      <c r="E163" s="1481">
        <v>1723</v>
      </c>
      <c r="F163" s="1482">
        <v>921</v>
      </c>
      <c r="G163" s="1475">
        <v>69</v>
      </c>
      <c r="H163" s="1475">
        <v>108</v>
      </c>
      <c r="I163" s="1476">
        <v>38</v>
      </c>
      <c r="J163" s="920"/>
      <c r="K163" s="1427"/>
      <c r="L163" s="920"/>
      <c r="M163" s="896"/>
      <c r="N163" s="896"/>
      <c r="O163" s="896"/>
      <c r="P163" s="896"/>
      <c r="Q163" s="896"/>
      <c r="R163" s="896"/>
      <c r="S163" s="896"/>
    </row>
    <row r="164" spans="1:19" ht="12.6" customHeight="1">
      <c r="A164" s="286"/>
      <c r="B164" s="183" t="s">
        <v>38</v>
      </c>
      <c r="C164" s="1391" t="s">
        <v>4907</v>
      </c>
      <c r="D164" s="1291">
        <v>4214</v>
      </c>
      <c r="E164" s="1291">
        <v>2426</v>
      </c>
      <c r="F164" s="1292">
        <v>1281</v>
      </c>
      <c r="G164" s="938">
        <v>95</v>
      </c>
      <c r="H164" s="938">
        <v>179</v>
      </c>
      <c r="I164" s="1289">
        <v>43</v>
      </c>
      <c r="J164" s="920"/>
      <c r="K164" s="1427"/>
      <c r="L164" s="920"/>
      <c r="M164" s="896"/>
      <c r="N164" s="896"/>
      <c r="O164" s="896"/>
      <c r="P164" s="896"/>
      <c r="Q164" s="896"/>
      <c r="R164" s="896"/>
      <c r="S164" s="896"/>
    </row>
    <row r="165" spans="1:19" ht="12.6" customHeight="1">
      <c r="A165" s="286"/>
      <c r="B165" s="1227" t="s">
        <v>361</v>
      </c>
      <c r="C165" s="1391" t="s">
        <v>4908</v>
      </c>
      <c r="D165" s="1291">
        <v>3683</v>
      </c>
      <c r="E165" s="1291">
        <v>2110</v>
      </c>
      <c r="F165" s="1292">
        <v>1525</v>
      </c>
      <c r="G165" s="938">
        <v>118</v>
      </c>
      <c r="H165" s="938">
        <v>123</v>
      </c>
      <c r="I165" s="1289">
        <v>44</v>
      </c>
      <c r="J165" s="920"/>
      <c r="K165" s="1427"/>
      <c r="L165" s="920"/>
      <c r="M165" s="896"/>
      <c r="N165" s="896"/>
      <c r="O165" s="896"/>
      <c r="P165" s="896"/>
      <c r="Q165" s="896"/>
      <c r="R165" s="896"/>
      <c r="S165" s="896"/>
    </row>
    <row r="166" spans="1:19" ht="12.6" customHeight="1">
      <c r="A166" s="286"/>
      <c r="B166" s="941" t="s">
        <v>362</v>
      </c>
      <c r="C166" s="1391" t="s">
        <v>4909</v>
      </c>
      <c r="D166" s="1291">
        <v>2958</v>
      </c>
      <c r="E166" s="1291">
        <v>1771</v>
      </c>
      <c r="F166" s="1292">
        <v>1091</v>
      </c>
      <c r="G166" s="938">
        <v>70</v>
      </c>
      <c r="H166" s="938">
        <v>117</v>
      </c>
      <c r="I166" s="1289">
        <v>31</v>
      </c>
      <c r="J166" s="920"/>
      <c r="K166" s="1427"/>
      <c r="L166" s="920"/>
      <c r="M166" s="896"/>
      <c r="N166" s="896"/>
      <c r="O166" s="896"/>
      <c r="P166" s="896"/>
      <c r="Q166" s="896"/>
      <c r="R166" s="896"/>
      <c r="S166" s="896"/>
    </row>
    <row r="167" spans="1:19" ht="12.6" customHeight="1">
      <c r="A167" s="286"/>
      <c r="B167" s="941" t="s">
        <v>4776</v>
      </c>
      <c r="C167" s="1477" t="s">
        <v>4793</v>
      </c>
      <c r="D167" s="1483">
        <v>2681</v>
      </c>
      <c r="E167" s="1483">
        <v>1532</v>
      </c>
      <c r="F167" s="1484">
        <v>866</v>
      </c>
      <c r="G167" s="1479">
        <v>56</v>
      </c>
      <c r="H167" s="1479">
        <v>88</v>
      </c>
      <c r="I167" s="1480">
        <v>31</v>
      </c>
      <c r="J167" s="920"/>
      <c r="K167" s="1427"/>
      <c r="L167" s="920"/>
      <c r="M167" s="896"/>
      <c r="N167" s="896"/>
      <c r="O167" s="896"/>
      <c r="P167" s="896"/>
      <c r="Q167" s="896"/>
      <c r="R167" s="896"/>
      <c r="S167" s="896"/>
    </row>
    <row r="168" spans="1:19" ht="12.6" customHeight="1">
      <c r="A168" s="284" t="s">
        <v>127</v>
      </c>
      <c r="B168" s="1226" t="s">
        <v>37</v>
      </c>
      <c r="C168" s="1391" t="s">
        <v>4910</v>
      </c>
      <c r="D168" s="1291">
        <v>2543</v>
      </c>
      <c r="E168" s="1291">
        <v>1510</v>
      </c>
      <c r="F168" s="1292">
        <v>678</v>
      </c>
      <c r="G168" s="938">
        <v>62</v>
      </c>
      <c r="H168" s="938">
        <v>111</v>
      </c>
      <c r="I168" s="1289">
        <v>24</v>
      </c>
      <c r="J168" s="920"/>
      <c r="K168" s="1427"/>
      <c r="L168" s="920"/>
      <c r="M168" s="896"/>
      <c r="N168" s="896"/>
      <c r="O168" s="896"/>
      <c r="P168" s="896"/>
      <c r="Q168" s="896"/>
      <c r="R168" s="896"/>
      <c r="S168" s="896"/>
    </row>
    <row r="169" spans="1:19" ht="12.6" customHeight="1">
      <c r="A169" s="286"/>
      <c r="B169" s="183" t="s">
        <v>38</v>
      </c>
      <c r="C169" s="1391" t="s">
        <v>4911</v>
      </c>
      <c r="D169" s="1291">
        <v>3906</v>
      </c>
      <c r="E169" s="1291">
        <v>2203</v>
      </c>
      <c r="F169" s="1292">
        <v>1057</v>
      </c>
      <c r="G169" s="938">
        <v>135</v>
      </c>
      <c r="H169" s="938">
        <v>221</v>
      </c>
      <c r="I169" s="1289">
        <v>26</v>
      </c>
      <c r="J169" s="920"/>
      <c r="K169" s="1427"/>
      <c r="L169" s="920"/>
      <c r="M169" s="896"/>
      <c r="N169" s="896"/>
      <c r="O169" s="896"/>
      <c r="P169" s="896"/>
      <c r="Q169" s="896"/>
      <c r="R169" s="896"/>
      <c r="S169" s="896"/>
    </row>
    <row r="170" spans="1:19" ht="12.6" customHeight="1">
      <c r="A170" s="286"/>
      <c r="B170" s="1227" t="s">
        <v>361</v>
      </c>
      <c r="C170" s="1391" t="s">
        <v>4912</v>
      </c>
      <c r="D170" s="1291">
        <v>3454</v>
      </c>
      <c r="E170" s="1291">
        <v>1952</v>
      </c>
      <c r="F170" s="1292">
        <v>1346</v>
      </c>
      <c r="G170" s="938">
        <v>103</v>
      </c>
      <c r="H170" s="938">
        <v>170</v>
      </c>
      <c r="I170" s="1289">
        <v>25</v>
      </c>
      <c r="J170" s="920"/>
      <c r="K170" s="1427"/>
      <c r="L170" s="920"/>
      <c r="M170" s="896"/>
      <c r="N170" s="896"/>
      <c r="O170" s="896"/>
      <c r="P170" s="896"/>
      <c r="Q170" s="896"/>
      <c r="R170" s="896"/>
      <c r="S170" s="896"/>
    </row>
    <row r="171" spans="1:19" ht="12.6" customHeight="1">
      <c r="A171" s="286"/>
      <c r="B171" s="941" t="s">
        <v>362</v>
      </c>
      <c r="C171" s="1391" t="s">
        <v>4913</v>
      </c>
      <c r="D171" s="1291">
        <v>2829</v>
      </c>
      <c r="E171" s="1291">
        <v>1739</v>
      </c>
      <c r="F171" s="1292">
        <v>998</v>
      </c>
      <c r="G171" s="938">
        <v>70</v>
      </c>
      <c r="H171" s="938">
        <v>150</v>
      </c>
      <c r="I171" s="1289">
        <v>11</v>
      </c>
      <c r="J171" s="920"/>
      <c r="K171" s="1427"/>
      <c r="L171" s="920"/>
      <c r="M171" s="896"/>
      <c r="N171" s="896"/>
      <c r="O171" s="896"/>
      <c r="P171" s="896"/>
      <c r="Q171" s="896"/>
      <c r="R171" s="896"/>
      <c r="S171" s="896"/>
    </row>
    <row r="172" spans="1:19" ht="12.6" customHeight="1">
      <c r="A172" s="286"/>
      <c r="B172" s="941" t="s">
        <v>4776</v>
      </c>
      <c r="C172" s="1391" t="s">
        <v>4793</v>
      </c>
      <c r="D172" s="1291">
        <v>2599</v>
      </c>
      <c r="E172" s="1291">
        <v>1571</v>
      </c>
      <c r="F172" s="1292">
        <v>862</v>
      </c>
      <c r="G172" s="938">
        <v>56</v>
      </c>
      <c r="H172" s="938">
        <v>124</v>
      </c>
      <c r="I172" s="1289">
        <v>14</v>
      </c>
      <c r="J172" s="920"/>
      <c r="K172" s="1427"/>
      <c r="L172" s="920"/>
      <c r="M172" s="896"/>
      <c r="N172" s="896"/>
      <c r="O172" s="896"/>
      <c r="P172" s="896"/>
      <c r="Q172" s="896"/>
      <c r="R172" s="896"/>
      <c r="S172" s="896"/>
    </row>
    <row r="173" spans="1:19" ht="12.6" customHeight="1">
      <c r="A173" s="284" t="s">
        <v>128</v>
      </c>
      <c r="B173" s="1226" t="s">
        <v>37</v>
      </c>
      <c r="C173" s="1473" t="s">
        <v>4914</v>
      </c>
      <c r="D173" s="1481">
        <v>2228</v>
      </c>
      <c r="E173" s="1481">
        <v>1307</v>
      </c>
      <c r="F173" s="1482">
        <v>328</v>
      </c>
      <c r="G173" s="1475">
        <v>77</v>
      </c>
      <c r="H173" s="1475">
        <v>144</v>
      </c>
      <c r="I173" s="1476">
        <v>11</v>
      </c>
      <c r="J173" s="920"/>
      <c r="K173" s="1427"/>
      <c r="L173" s="920"/>
      <c r="M173" s="896"/>
      <c r="N173" s="896"/>
      <c r="O173" s="896"/>
      <c r="P173" s="896"/>
      <c r="Q173" s="896"/>
      <c r="R173" s="896"/>
      <c r="S173" s="896"/>
    </row>
    <row r="174" spans="1:19" ht="12.6" customHeight="1">
      <c r="A174" s="286"/>
      <c r="B174" s="183" t="s">
        <v>38</v>
      </c>
      <c r="C174" s="1391" t="s">
        <v>4915</v>
      </c>
      <c r="D174" s="1291">
        <v>3714</v>
      </c>
      <c r="E174" s="1291">
        <v>2081</v>
      </c>
      <c r="F174" s="1292">
        <v>580</v>
      </c>
      <c r="G174" s="938">
        <v>148</v>
      </c>
      <c r="H174" s="938">
        <v>216</v>
      </c>
      <c r="I174" s="1289">
        <v>13</v>
      </c>
      <c r="J174" s="920"/>
      <c r="K174" s="1427"/>
      <c r="L174" s="920"/>
      <c r="M174" s="896"/>
      <c r="N174" s="896"/>
      <c r="O174" s="896"/>
      <c r="P174" s="896"/>
      <c r="Q174" s="896"/>
      <c r="R174" s="896"/>
      <c r="S174" s="896"/>
    </row>
    <row r="175" spans="1:19" ht="12.6" customHeight="1">
      <c r="A175" s="286"/>
      <c r="B175" s="1227" t="s">
        <v>361</v>
      </c>
      <c r="C175" s="1391" t="s">
        <v>4916</v>
      </c>
      <c r="D175" s="1291">
        <v>3028</v>
      </c>
      <c r="E175" s="1291">
        <v>1758</v>
      </c>
      <c r="F175" s="1292">
        <v>752</v>
      </c>
      <c r="G175" s="938">
        <v>135</v>
      </c>
      <c r="H175" s="938">
        <v>138</v>
      </c>
      <c r="I175" s="1289">
        <v>20</v>
      </c>
      <c r="J175" s="920"/>
      <c r="K175" s="1427"/>
      <c r="L175" s="920"/>
      <c r="M175" s="896"/>
      <c r="N175" s="896"/>
      <c r="O175" s="896"/>
      <c r="P175" s="896"/>
      <c r="Q175" s="896"/>
      <c r="R175" s="896"/>
      <c r="S175" s="896"/>
    </row>
    <row r="176" spans="1:19" ht="12.6" customHeight="1">
      <c r="A176" s="286"/>
      <c r="B176" s="941" t="s">
        <v>362</v>
      </c>
      <c r="C176" s="1391" t="s">
        <v>4917</v>
      </c>
      <c r="D176" s="1291">
        <v>2562</v>
      </c>
      <c r="E176" s="1291">
        <v>1498</v>
      </c>
      <c r="F176" s="1292">
        <v>418</v>
      </c>
      <c r="G176" s="938">
        <v>112</v>
      </c>
      <c r="H176" s="938">
        <v>131</v>
      </c>
      <c r="I176" s="1289">
        <v>31</v>
      </c>
      <c r="J176" s="920"/>
      <c r="K176" s="1427"/>
      <c r="L176" s="920"/>
      <c r="M176" s="896"/>
      <c r="N176" s="896"/>
      <c r="O176" s="896"/>
      <c r="P176" s="896"/>
      <c r="Q176" s="896"/>
      <c r="R176" s="896"/>
      <c r="S176" s="896"/>
    </row>
    <row r="177" spans="1:19" ht="12.6" customHeight="1">
      <c r="A177" s="286"/>
      <c r="B177" s="941" t="s">
        <v>4776</v>
      </c>
      <c r="C177" s="1477" t="s">
        <v>4793</v>
      </c>
      <c r="D177" s="1483">
        <v>2462</v>
      </c>
      <c r="E177" s="1483">
        <v>1439</v>
      </c>
      <c r="F177" s="1484">
        <v>341</v>
      </c>
      <c r="G177" s="1479">
        <v>77</v>
      </c>
      <c r="H177" s="1479">
        <v>123</v>
      </c>
      <c r="I177" s="1480">
        <v>19</v>
      </c>
      <c r="J177" s="920"/>
      <c r="K177" s="1427"/>
      <c r="L177" s="920"/>
      <c r="M177" s="896"/>
      <c r="N177" s="896"/>
      <c r="O177" s="896"/>
      <c r="P177" s="896"/>
      <c r="Q177" s="896"/>
      <c r="R177" s="896"/>
      <c r="S177" s="896"/>
    </row>
    <row r="178" spans="1:19" ht="12.6" customHeight="1">
      <c r="A178" s="284" t="s">
        <v>129</v>
      </c>
      <c r="B178" s="1226" t="s">
        <v>37</v>
      </c>
      <c r="C178" s="1391" t="s">
        <v>4918</v>
      </c>
      <c r="D178" s="1291">
        <v>2603</v>
      </c>
      <c r="E178" s="1291">
        <v>1610</v>
      </c>
      <c r="F178" s="1292">
        <v>395</v>
      </c>
      <c r="G178" s="938">
        <v>79</v>
      </c>
      <c r="H178" s="938">
        <v>145</v>
      </c>
      <c r="I178" s="1289">
        <v>17</v>
      </c>
      <c r="J178" s="920"/>
      <c r="K178" s="1427"/>
      <c r="L178" s="920"/>
      <c r="M178" s="896"/>
      <c r="N178" s="896"/>
      <c r="O178" s="896"/>
      <c r="P178" s="896"/>
      <c r="Q178" s="896"/>
      <c r="R178" s="896"/>
      <c r="S178" s="896"/>
    </row>
    <row r="179" spans="1:19" ht="12.6" customHeight="1">
      <c r="A179" s="286"/>
      <c r="B179" s="183" t="s">
        <v>38</v>
      </c>
      <c r="C179" s="1391" t="s">
        <v>4919</v>
      </c>
      <c r="D179" s="1291">
        <v>4231</v>
      </c>
      <c r="E179" s="1291">
        <v>2434</v>
      </c>
      <c r="F179" s="1292">
        <v>848</v>
      </c>
      <c r="G179" s="938">
        <v>135</v>
      </c>
      <c r="H179" s="938">
        <v>235</v>
      </c>
      <c r="I179" s="1289">
        <v>20</v>
      </c>
      <c r="J179" s="920"/>
      <c r="K179" s="1427"/>
      <c r="L179" s="920"/>
      <c r="M179" s="896"/>
      <c r="N179" s="896"/>
      <c r="O179" s="896"/>
      <c r="P179" s="896"/>
      <c r="Q179" s="896"/>
      <c r="R179" s="896"/>
      <c r="S179" s="896"/>
    </row>
    <row r="180" spans="1:19" ht="12.6" customHeight="1">
      <c r="A180" s="286"/>
      <c r="B180" s="1227" t="s">
        <v>361</v>
      </c>
      <c r="C180" s="1391" t="s">
        <v>4920</v>
      </c>
      <c r="D180" s="1291">
        <v>4181</v>
      </c>
      <c r="E180" s="1291">
        <v>2406</v>
      </c>
      <c r="F180" s="1292">
        <v>1348</v>
      </c>
      <c r="G180" s="938">
        <v>164</v>
      </c>
      <c r="H180" s="938">
        <v>229</v>
      </c>
      <c r="I180" s="1289">
        <v>25</v>
      </c>
      <c r="J180" s="920"/>
      <c r="K180" s="1427"/>
      <c r="L180" s="920"/>
      <c r="M180" s="896"/>
      <c r="N180" s="896"/>
      <c r="O180" s="896"/>
      <c r="P180" s="896"/>
      <c r="Q180" s="896"/>
      <c r="R180" s="896"/>
      <c r="S180" s="896"/>
    </row>
    <row r="181" spans="1:19" ht="12.6" customHeight="1">
      <c r="A181" s="286"/>
      <c r="B181" s="941" t="s">
        <v>362</v>
      </c>
      <c r="C181" s="1391" t="s">
        <v>4921</v>
      </c>
      <c r="D181" s="1291">
        <v>3352</v>
      </c>
      <c r="E181" s="1291">
        <v>2005</v>
      </c>
      <c r="F181" s="1292">
        <v>1040</v>
      </c>
      <c r="G181" s="938">
        <v>98</v>
      </c>
      <c r="H181" s="938">
        <v>181</v>
      </c>
      <c r="I181" s="1289">
        <v>23</v>
      </c>
      <c r="J181" s="920"/>
      <c r="K181" s="1427"/>
      <c r="L181" s="920"/>
      <c r="M181" s="896"/>
      <c r="N181" s="896"/>
      <c r="O181" s="896"/>
      <c r="P181" s="896"/>
      <c r="Q181" s="896"/>
      <c r="R181" s="896"/>
      <c r="S181" s="896"/>
    </row>
    <row r="182" spans="1:19" ht="12.6" customHeight="1">
      <c r="A182" s="286"/>
      <c r="B182" s="941" t="s">
        <v>4776</v>
      </c>
      <c r="C182" s="1391" t="s">
        <v>4793</v>
      </c>
      <c r="D182" s="1291">
        <v>3166</v>
      </c>
      <c r="E182" s="1291">
        <v>1870</v>
      </c>
      <c r="F182" s="1292">
        <v>822</v>
      </c>
      <c r="G182" s="938">
        <v>82</v>
      </c>
      <c r="H182" s="938">
        <v>166</v>
      </c>
      <c r="I182" s="1289">
        <v>25</v>
      </c>
      <c r="J182" s="920"/>
      <c r="K182" s="1427"/>
      <c r="L182" s="920"/>
      <c r="M182" s="896"/>
      <c r="N182" s="896"/>
      <c r="O182" s="896"/>
      <c r="P182" s="896"/>
      <c r="Q182" s="896"/>
      <c r="R182" s="896"/>
      <c r="S182" s="896"/>
    </row>
    <row r="183" spans="1:19" ht="12.6" customHeight="1">
      <c r="A183" s="284" t="s">
        <v>130</v>
      </c>
      <c r="B183" s="1226" t="s">
        <v>37</v>
      </c>
      <c r="C183" s="1473" t="s">
        <v>4922</v>
      </c>
      <c r="D183" s="1481">
        <v>871</v>
      </c>
      <c r="E183" s="1481">
        <v>557</v>
      </c>
      <c r="F183" s="1482">
        <v>151</v>
      </c>
      <c r="G183" s="1475">
        <v>35</v>
      </c>
      <c r="H183" s="1475">
        <v>46</v>
      </c>
      <c r="I183" s="1476">
        <v>8</v>
      </c>
      <c r="J183" s="920"/>
      <c r="K183" s="1427"/>
      <c r="L183" s="920"/>
      <c r="M183" s="896"/>
      <c r="N183" s="896"/>
      <c r="O183" s="896"/>
      <c r="P183" s="896"/>
      <c r="Q183" s="896"/>
      <c r="R183" s="896"/>
      <c r="S183" s="896"/>
    </row>
    <row r="184" spans="1:19" ht="12.6" customHeight="1">
      <c r="A184" s="286"/>
      <c r="B184" s="183" t="s">
        <v>38</v>
      </c>
      <c r="C184" s="1391" t="s">
        <v>4923</v>
      </c>
      <c r="D184" s="1291">
        <v>1504</v>
      </c>
      <c r="E184" s="1291">
        <v>910</v>
      </c>
      <c r="F184" s="1292">
        <v>338</v>
      </c>
      <c r="G184" s="938">
        <v>50</v>
      </c>
      <c r="H184" s="938">
        <v>71</v>
      </c>
      <c r="I184" s="1289">
        <v>7</v>
      </c>
      <c r="J184" s="920"/>
      <c r="K184" s="1427"/>
      <c r="L184" s="920"/>
      <c r="M184" s="896"/>
      <c r="N184" s="896"/>
      <c r="O184" s="896"/>
      <c r="P184" s="896"/>
      <c r="Q184" s="896"/>
      <c r="R184" s="896"/>
      <c r="S184" s="896"/>
    </row>
    <row r="185" spans="1:19" ht="12.6" customHeight="1">
      <c r="A185" s="286"/>
      <c r="B185" s="1227" t="s">
        <v>361</v>
      </c>
      <c r="C185" s="1391" t="s">
        <v>4924</v>
      </c>
      <c r="D185" s="1291">
        <v>1292</v>
      </c>
      <c r="E185" s="1291">
        <v>762</v>
      </c>
      <c r="F185" s="1292">
        <v>428</v>
      </c>
      <c r="G185" s="938">
        <v>47</v>
      </c>
      <c r="H185" s="938">
        <v>51</v>
      </c>
      <c r="I185" s="1289">
        <v>10</v>
      </c>
      <c r="J185" s="920"/>
      <c r="K185" s="1427"/>
      <c r="L185" s="920"/>
      <c r="M185" s="896"/>
      <c r="N185" s="896"/>
      <c r="O185" s="896"/>
      <c r="P185" s="896"/>
      <c r="Q185" s="896"/>
      <c r="R185" s="896"/>
      <c r="S185" s="896"/>
    </row>
    <row r="186" spans="1:19" ht="12.6" customHeight="1">
      <c r="A186" s="286"/>
      <c r="B186" s="941" t="s">
        <v>362</v>
      </c>
      <c r="C186" s="1391" t="s">
        <v>4925</v>
      </c>
      <c r="D186" s="1291">
        <v>1018</v>
      </c>
      <c r="E186" s="1291">
        <v>627</v>
      </c>
      <c r="F186" s="1292">
        <v>279</v>
      </c>
      <c r="G186" s="938">
        <v>37</v>
      </c>
      <c r="H186" s="938">
        <v>42</v>
      </c>
      <c r="I186" s="1289">
        <v>17</v>
      </c>
      <c r="J186" s="920"/>
      <c r="K186" s="1427"/>
      <c r="L186" s="920"/>
      <c r="M186" s="896"/>
      <c r="N186" s="896"/>
      <c r="O186" s="896"/>
      <c r="P186" s="896"/>
      <c r="Q186" s="896"/>
      <c r="R186" s="896"/>
      <c r="S186" s="896"/>
    </row>
    <row r="187" spans="1:19" ht="12.6" customHeight="1">
      <c r="A187" s="286"/>
      <c r="B187" s="941" t="s">
        <v>4776</v>
      </c>
      <c r="C187" s="1477" t="s">
        <v>4793</v>
      </c>
      <c r="D187" s="1483">
        <v>1005</v>
      </c>
      <c r="E187" s="1483">
        <v>622</v>
      </c>
      <c r="F187" s="1484">
        <v>265</v>
      </c>
      <c r="G187" s="1479">
        <v>25</v>
      </c>
      <c r="H187" s="1479">
        <v>42</v>
      </c>
      <c r="I187" s="1480">
        <v>8</v>
      </c>
      <c r="J187" s="920"/>
      <c r="K187" s="1427"/>
      <c r="L187" s="920"/>
      <c r="M187" s="896"/>
      <c r="N187" s="896"/>
      <c r="O187" s="896"/>
      <c r="P187" s="896"/>
      <c r="Q187" s="896"/>
      <c r="R187" s="896"/>
      <c r="S187" s="896"/>
    </row>
    <row r="188" spans="1:19" ht="12.6" customHeight="1">
      <c r="A188" s="284" t="s">
        <v>131</v>
      </c>
      <c r="B188" s="1226" t="s">
        <v>37</v>
      </c>
      <c r="C188" s="1391" t="s">
        <v>4926</v>
      </c>
      <c r="D188" s="1291">
        <v>1509</v>
      </c>
      <c r="E188" s="1291">
        <v>851</v>
      </c>
      <c r="F188" s="1292">
        <v>299</v>
      </c>
      <c r="G188" s="938">
        <v>58</v>
      </c>
      <c r="H188" s="938">
        <v>95</v>
      </c>
      <c r="I188" s="1289">
        <v>4</v>
      </c>
      <c r="J188" s="920"/>
      <c r="K188" s="1427"/>
      <c r="L188" s="920"/>
      <c r="M188" s="896"/>
      <c r="N188" s="896"/>
      <c r="O188" s="896"/>
      <c r="P188" s="896"/>
      <c r="Q188" s="896"/>
      <c r="R188" s="896"/>
      <c r="S188" s="896"/>
    </row>
    <row r="189" spans="1:19" ht="12.6" customHeight="1">
      <c r="A189" s="286"/>
      <c r="B189" s="183" t="s">
        <v>38</v>
      </c>
      <c r="C189" s="1391" t="s">
        <v>4927</v>
      </c>
      <c r="D189" s="1291">
        <v>2230</v>
      </c>
      <c r="E189" s="1291">
        <v>1142</v>
      </c>
      <c r="F189" s="1292">
        <v>498</v>
      </c>
      <c r="G189" s="938">
        <v>90</v>
      </c>
      <c r="H189" s="938">
        <v>124</v>
      </c>
      <c r="I189" s="1289">
        <v>3</v>
      </c>
      <c r="J189" s="920"/>
      <c r="K189" s="1427"/>
      <c r="L189" s="920"/>
      <c r="M189" s="896"/>
      <c r="N189" s="896"/>
      <c r="O189" s="896"/>
      <c r="P189" s="896"/>
      <c r="Q189" s="896"/>
      <c r="R189" s="896"/>
      <c r="S189" s="896"/>
    </row>
    <row r="190" spans="1:19" ht="12.6" customHeight="1">
      <c r="A190" s="286"/>
      <c r="B190" s="1227" t="s">
        <v>361</v>
      </c>
      <c r="C190" s="1391" t="s">
        <v>4928</v>
      </c>
      <c r="D190" s="1291">
        <v>1924</v>
      </c>
      <c r="E190" s="1291">
        <v>1048</v>
      </c>
      <c r="F190" s="1292">
        <v>650</v>
      </c>
      <c r="G190" s="938">
        <v>88</v>
      </c>
      <c r="H190" s="938">
        <v>98</v>
      </c>
      <c r="I190" s="1289">
        <v>7</v>
      </c>
      <c r="J190" s="920"/>
      <c r="K190" s="1427"/>
      <c r="L190" s="920"/>
      <c r="M190" s="896"/>
      <c r="N190" s="896"/>
      <c r="O190" s="896"/>
      <c r="P190" s="896"/>
      <c r="Q190" s="896"/>
      <c r="R190" s="896"/>
      <c r="S190" s="896"/>
    </row>
    <row r="191" spans="1:19" ht="12.6" customHeight="1">
      <c r="A191" s="286"/>
      <c r="B191" s="941" t="s">
        <v>362</v>
      </c>
      <c r="C191" s="1391" t="s">
        <v>4929</v>
      </c>
      <c r="D191" s="1291">
        <v>1883</v>
      </c>
      <c r="E191" s="1291">
        <v>1067</v>
      </c>
      <c r="F191" s="1292">
        <v>515</v>
      </c>
      <c r="G191" s="938">
        <v>61</v>
      </c>
      <c r="H191" s="938">
        <v>99</v>
      </c>
      <c r="I191" s="1289">
        <v>7</v>
      </c>
      <c r="J191" s="920"/>
      <c r="K191" s="1427"/>
      <c r="L191" s="920"/>
      <c r="M191" s="896"/>
      <c r="N191" s="896"/>
      <c r="O191" s="896"/>
      <c r="P191" s="896"/>
      <c r="Q191" s="896"/>
      <c r="R191" s="896"/>
      <c r="S191" s="896"/>
    </row>
    <row r="192" spans="1:19" ht="12.6" customHeight="1">
      <c r="A192" s="286"/>
      <c r="B192" s="941" t="s">
        <v>4776</v>
      </c>
      <c r="C192" s="1391" t="s">
        <v>4793</v>
      </c>
      <c r="D192" s="1291">
        <v>1738</v>
      </c>
      <c r="E192" s="1291">
        <v>953</v>
      </c>
      <c r="F192" s="1292">
        <v>503</v>
      </c>
      <c r="G192" s="938">
        <v>78</v>
      </c>
      <c r="H192" s="938">
        <v>82</v>
      </c>
      <c r="I192" s="1289">
        <v>6</v>
      </c>
      <c r="J192" s="920"/>
      <c r="K192" s="1427"/>
      <c r="L192" s="920"/>
      <c r="M192" s="896"/>
      <c r="N192" s="896"/>
      <c r="O192" s="896"/>
      <c r="P192" s="896"/>
      <c r="Q192" s="896"/>
      <c r="R192" s="896"/>
      <c r="S192" s="896"/>
    </row>
    <row r="193" spans="1:19" ht="12.6" customHeight="1">
      <c r="A193" s="284" t="s">
        <v>132</v>
      </c>
      <c r="B193" s="1226" t="s">
        <v>37</v>
      </c>
      <c r="C193" s="1473" t="s">
        <v>4930</v>
      </c>
      <c r="D193" s="1481">
        <v>796</v>
      </c>
      <c r="E193" s="1481">
        <v>475</v>
      </c>
      <c r="F193" s="1482">
        <v>170</v>
      </c>
      <c r="G193" s="1475">
        <v>30</v>
      </c>
      <c r="H193" s="1475">
        <v>62</v>
      </c>
      <c r="I193" s="1476">
        <v>2</v>
      </c>
      <c r="J193" s="920"/>
      <c r="K193" s="1427"/>
      <c r="L193" s="920"/>
      <c r="M193" s="896"/>
      <c r="N193" s="896"/>
      <c r="O193" s="896"/>
      <c r="P193" s="896"/>
      <c r="Q193" s="896"/>
      <c r="R193" s="896"/>
      <c r="S193" s="896"/>
    </row>
    <row r="194" spans="1:19" ht="12.6" customHeight="1">
      <c r="A194" s="286"/>
      <c r="B194" s="183" t="s">
        <v>38</v>
      </c>
      <c r="C194" s="1391" t="s">
        <v>4931</v>
      </c>
      <c r="D194" s="1291">
        <v>1054</v>
      </c>
      <c r="E194" s="1291">
        <v>601</v>
      </c>
      <c r="F194" s="1292">
        <v>220</v>
      </c>
      <c r="G194" s="938">
        <v>48</v>
      </c>
      <c r="H194" s="938">
        <v>57</v>
      </c>
      <c r="I194" s="1289">
        <v>5</v>
      </c>
      <c r="J194" s="920"/>
      <c r="K194" s="1427"/>
      <c r="L194" s="920"/>
      <c r="M194" s="896"/>
      <c r="N194" s="896"/>
      <c r="O194" s="896"/>
      <c r="P194" s="896"/>
      <c r="Q194" s="896"/>
      <c r="R194" s="896"/>
      <c r="S194" s="896"/>
    </row>
    <row r="195" spans="1:19" ht="12.6" customHeight="1">
      <c r="A195" s="286"/>
      <c r="B195" s="1227" t="s">
        <v>361</v>
      </c>
      <c r="C195" s="1391" t="s">
        <v>4932</v>
      </c>
      <c r="D195" s="1291">
        <v>874</v>
      </c>
      <c r="E195" s="1291">
        <v>492</v>
      </c>
      <c r="F195" s="1292">
        <v>226</v>
      </c>
      <c r="G195" s="938">
        <v>45</v>
      </c>
      <c r="H195" s="938">
        <v>53</v>
      </c>
      <c r="I195" s="1289">
        <v>5</v>
      </c>
      <c r="J195" s="920"/>
      <c r="K195" s="1427"/>
      <c r="L195" s="920"/>
      <c r="M195" s="896"/>
      <c r="N195" s="896"/>
      <c r="O195" s="896"/>
      <c r="P195" s="896"/>
      <c r="Q195" s="896"/>
      <c r="R195" s="896"/>
      <c r="S195" s="896"/>
    </row>
    <row r="196" spans="1:19" ht="12.6" customHeight="1">
      <c r="A196" s="286"/>
      <c r="B196" s="941" t="s">
        <v>362</v>
      </c>
      <c r="C196" s="1391" t="s">
        <v>4933</v>
      </c>
      <c r="D196" s="1291">
        <v>782</v>
      </c>
      <c r="E196" s="1291">
        <v>476</v>
      </c>
      <c r="F196" s="1292">
        <v>157</v>
      </c>
      <c r="G196" s="938">
        <v>20</v>
      </c>
      <c r="H196" s="938">
        <v>48</v>
      </c>
      <c r="I196" s="1289">
        <v>5</v>
      </c>
      <c r="J196" s="920"/>
      <c r="K196" s="1427"/>
      <c r="L196" s="920"/>
      <c r="M196" s="896"/>
      <c r="N196" s="896"/>
      <c r="O196" s="896"/>
      <c r="P196" s="896"/>
      <c r="Q196" s="896"/>
      <c r="R196" s="896"/>
      <c r="S196" s="896"/>
    </row>
    <row r="197" spans="1:19" ht="12.6" customHeight="1">
      <c r="A197" s="286"/>
      <c r="B197" s="941" t="s">
        <v>4776</v>
      </c>
      <c r="C197" s="1477" t="s">
        <v>4793</v>
      </c>
      <c r="D197" s="1483">
        <v>793</v>
      </c>
      <c r="E197" s="1483">
        <v>462</v>
      </c>
      <c r="F197" s="1484">
        <v>156</v>
      </c>
      <c r="G197" s="1479">
        <v>34</v>
      </c>
      <c r="H197" s="1479">
        <v>48</v>
      </c>
      <c r="I197" s="1480">
        <v>2</v>
      </c>
      <c r="J197" s="920"/>
      <c r="K197" s="1427"/>
      <c r="L197" s="920"/>
      <c r="M197" s="896"/>
      <c r="N197" s="896"/>
      <c r="O197" s="896"/>
      <c r="P197" s="896"/>
      <c r="Q197" s="896"/>
      <c r="R197" s="896"/>
      <c r="S197" s="896"/>
    </row>
    <row r="198" spans="1:19" s="744" customFormat="1" ht="12.6" customHeight="1" collapsed="1">
      <c r="A198" s="278" t="s">
        <v>25</v>
      </c>
      <c r="B198" s="1290" t="s">
        <v>37</v>
      </c>
      <c r="C198" s="1457" t="s">
        <v>4934</v>
      </c>
      <c r="D198" s="1485">
        <v>44781</v>
      </c>
      <c r="E198" s="1485">
        <v>24874</v>
      </c>
      <c r="F198" s="1486">
        <v>16192</v>
      </c>
      <c r="G198" s="1459">
        <v>1708</v>
      </c>
      <c r="H198" s="1459">
        <v>2065</v>
      </c>
      <c r="I198" s="1460">
        <v>231</v>
      </c>
      <c r="J198" s="913"/>
      <c r="K198" s="1427"/>
      <c r="L198" s="913"/>
      <c r="M198" s="896"/>
      <c r="N198" s="896"/>
      <c r="O198" s="896"/>
      <c r="P198" s="896"/>
      <c r="Q198" s="896"/>
      <c r="R198" s="896"/>
      <c r="S198" s="896"/>
    </row>
    <row r="199" spans="1:19" s="744" customFormat="1" ht="12.6" customHeight="1">
      <c r="A199" s="279"/>
      <c r="B199" s="1279" t="s">
        <v>38</v>
      </c>
      <c r="C199" s="1457" t="s">
        <v>4935</v>
      </c>
      <c r="D199" s="1485">
        <v>60941</v>
      </c>
      <c r="E199" s="1485">
        <v>31647</v>
      </c>
      <c r="F199" s="1486">
        <v>22031</v>
      </c>
      <c r="G199" s="1459">
        <v>2464</v>
      </c>
      <c r="H199" s="1459">
        <v>2998</v>
      </c>
      <c r="I199" s="1460">
        <v>243</v>
      </c>
      <c r="J199" s="913"/>
      <c r="K199" s="1427"/>
      <c r="L199" s="913"/>
      <c r="M199" s="896"/>
      <c r="N199" s="896"/>
      <c r="O199" s="896"/>
      <c r="P199" s="896"/>
      <c r="Q199" s="896"/>
      <c r="R199" s="896"/>
      <c r="S199" s="896"/>
    </row>
    <row r="200" spans="1:19" s="744" customFormat="1" ht="12.6" customHeight="1">
      <c r="A200" s="279"/>
      <c r="B200" s="1279" t="s">
        <v>361</v>
      </c>
      <c r="C200" s="1457" t="s">
        <v>4936</v>
      </c>
      <c r="D200" s="1485">
        <v>52330</v>
      </c>
      <c r="E200" s="1485">
        <v>27330</v>
      </c>
      <c r="F200" s="1486">
        <v>24998</v>
      </c>
      <c r="G200" s="1459">
        <v>2190</v>
      </c>
      <c r="H200" s="1459">
        <v>2512</v>
      </c>
      <c r="I200" s="1460">
        <v>266</v>
      </c>
      <c r="J200" s="913"/>
      <c r="K200" s="1427"/>
      <c r="L200" s="913"/>
      <c r="M200" s="896"/>
      <c r="N200" s="896"/>
      <c r="O200" s="896"/>
      <c r="P200" s="896"/>
      <c r="Q200" s="896"/>
      <c r="R200" s="896"/>
      <c r="S200" s="896"/>
    </row>
    <row r="201" spans="1:19" s="744" customFormat="1" ht="12.6" customHeight="1">
      <c r="A201" s="279"/>
      <c r="B201" s="1279" t="s">
        <v>362</v>
      </c>
      <c r="C201" s="1457" t="s">
        <v>4937</v>
      </c>
      <c r="D201" s="1485">
        <v>48060</v>
      </c>
      <c r="E201" s="1485">
        <v>25829</v>
      </c>
      <c r="F201" s="1486">
        <v>20613</v>
      </c>
      <c r="G201" s="1459">
        <v>1803</v>
      </c>
      <c r="H201" s="1459">
        <v>2132</v>
      </c>
      <c r="I201" s="1460">
        <v>258</v>
      </c>
      <c r="J201" s="913"/>
      <c r="K201" s="1427"/>
      <c r="L201" s="913"/>
      <c r="M201" s="896"/>
      <c r="N201" s="896"/>
      <c r="O201" s="896"/>
      <c r="P201" s="896"/>
      <c r="Q201" s="896"/>
      <c r="R201" s="896"/>
      <c r="S201" s="896"/>
    </row>
    <row r="202" spans="1:19" s="744" customFormat="1" ht="12.6" customHeight="1">
      <c r="A202" s="280"/>
      <c r="B202" s="1282" t="s">
        <v>4776</v>
      </c>
      <c r="C202" s="1457" t="s">
        <v>4938</v>
      </c>
      <c r="D202" s="1485">
        <v>45374</v>
      </c>
      <c r="E202" s="1485">
        <v>23845</v>
      </c>
      <c r="F202" s="1486">
        <v>19578</v>
      </c>
      <c r="G202" s="1459">
        <v>1536</v>
      </c>
      <c r="H202" s="1459">
        <v>2022</v>
      </c>
      <c r="I202" s="1460">
        <v>239</v>
      </c>
      <c r="J202" s="913"/>
      <c r="K202" s="1427"/>
      <c r="L202" s="913"/>
      <c r="M202" s="896"/>
      <c r="N202" s="896"/>
      <c r="O202" s="896"/>
      <c r="P202" s="896"/>
      <c r="Q202" s="896"/>
      <c r="R202" s="896"/>
      <c r="S202" s="896"/>
    </row>
    <row r="203" spans="1:19" ht="12.6" customHeight="1">
      <c r="A203" s="281" t="s">
        <v>26</v>
      </c>
      <c r="B203" s="1283" t="s">
        <v>37</v>
      </c>
      <c r="C203" s="1465" t="s">
        <v>4939</v>
      </c>
      <c r="D203" s="1487">
        <v>16485</v>
      </c>
      <c r="E203" s="1487">
        <v>8718</v>
      </c>
      <c r="F203" s="1488">
        <v>3903</v>
      </c>
      <c r="G203" s="1467">
        <v>703</v>
      </c>
      <c r="H203" s="1467">
        <v>1108</v>
      </c>
      <c r="I203" s="1468">
        <v>72</v>
      </c>
      <c r="J203" s="920"/>
      <c r="K203" s="1427"/>
      <c r="L203" s="920"/>
      <c r="M203" s="896"/>
      <c r="N203" s="896"/>
      <c r="O203" s="896"/>
      <c r="P203" s="896"/>
      <c r="Q203" s="896"/>
      <c r="R203" s="896"/>
      <c r="S203" s="896"/>
    </row>
    <row r="204" spans="1:19" ht="12.6" customHeight="1">
      <c r="A204" s="283"/>
      <c r="B204" s="1284" t="s">
        <v>38</v>
      </c>
      <c r="C204" s="1392" t="s">
        <v>4940</v>
      </c>
      <c r="D204" s="1295">
        <v>24616</v>
      </c>
      <c r="E204" s="1295">
        <v>12468</v>
      </c>
      <c r="F204" s="1296">
        <v>6470</v>
      </c>
      <c r="G204" s="1297">
        <v>1174</v>
      </c>
      <c r="H204" s="1297">
        <v>1610</v>
      </c>
      <c r="I204" s="1298">
        <v>67</v>
      </c>
      <c r="J204" s="920"/>
      <c r="K204" s="1427"/>
      <c r="L204" s="920"/>
      <c r="M204" s="896"/>
      <c r="N204" s="896"/>
      <c r="O204" s="896"/>
      <c r="P204" s="896"/>
      <c r="Q204" s="896"/>
      <c r="R204" s="896"/>
      <c r="S204" s="896"/>
    </row>
    <row r="205" spans="1:19" ht="12.6" customHeight="1">
      <c r="A205" s="283"/>
      <c r="B205" s="1284" t="s">
        <v>361</v>
      </c>
      <c r="C205" s="1392" t="s">
        <v>4941</v>
      </c>
      <c r="D205" s="1295">
        <v>20193</v>
      </c>
      <c r="E205" s="1295">
        <v>10432</v>
      </c>
      <c r="F205" s="1296">
        <v>7725</v>
      </c>
      <c r="G205" s="1297">
        <v>1049</v>
      </c>
      <c r="H205" s="1297">
        <v>1301</v>
      </c>
      <c r="I205" s="1298">
        <v>74</v>
      </c>
      <c r="J205" s="920"/>
      <c r="K205" s="1427"/>
      <c r="L205" s="920"/>
      <c r="M205" s="896"/>
      <c r="N205" s="896"/>
      <c r="O205" s="896"/>
      <c r="P205" s="896"/>
      <c r="Q205" s="896"/>
      <c r="R205" s="896"/>
      <c r="S205" s="896"/>
    </row>
    <row r="206" spans="1:19" ht="12.6" customHeight="1">
      <c r="A206" s="283"/>
      <c r="B206" s="1284" t="s">
        <v>362</v>
      </c>
      <c r="C206" s="1392" t="s">
        <v>4942</v>
      </c>
      <c r="D206" s="1295">
        <v>18345</v>
      </c>
      <c r="E206" s="1295">
        <v>9662</v>
      </c>
      <c r="F206" s="1296">
        <v>5863</v>
      </c>
      <c r="G206" s="1297">
        <v>839</v>
      </c>
      <c r="H206" s="1297">
        <v>1099</v>
      </c>
      <c r="I206" s="1298">
        <v>79</v>
      </c>
      <c r="J206" s="920"/>
      <c r="K206" s="1427"/>
      <c r="L206" s="920"/>
      <c r="M206" s="896"/>
      <c r="N206" s="896"/>
      <c r="O206" s="896"/>
      <c r="P206" s="896"/>
      <c r="Q206" s="896"/>
      <c r="R206" s="896"/>
      <c r="S206" s="896"/>
    </row>
    <row r="207" spans="1:19" ht="12.6" customHeight="1">
      <c r="A207" s="283"/>
      <c r="B207" s="1284" t="s">
        <v>4776</v>
      </c>
      <c r="C207" s="1469" t="s">
        <v>4943</v>
      </c>
      <c r="D207" s="1489">
        <v>16475</v>
      </c>
      <c r="E207" s="1489">
        <v>8522</v>
      </c>
      <c r="F207" s="1490">
        <v>5186</v>
      </c>
      <c r="G207" s="1471">
        <v>687</v>
      </c>
      <c r="H207" s="1471">
        <v>1033</v>
      </c>
      <c r="I207" s="1472">
        <v>74</v>
      </c>
      <c r="J207" s="920"/>
      <c r="K207" s="1427"/>
      <c r="L207" s="920"/>
      <c r="M207" s="896"/>
      <c r="N207" s="896"/>
      <c r="O207" s="896"/>
      <c r="P207" s="896"/>
      <c r="Q207" s="896"/>
      <c r="R207" s="896"/>
      <c r="S207" s="896"/>
    </row>
    <row r="208" spans="1:19" ht="12.6" customHeight="1">
      <c r="A208" s="284" t="s">
        <v>133</v>
      </c>
      <c r="B208" s="1287" t="s">
        <v>37</v>
      </c>
      <c r="C208" s="1391" t="s">
        <v>4944</v>
      </c>
      <c r="D208" s="1291">
        <v>913</v>
      </c>
      <c r="E208" s="1291">
        <v>486</v>
      </c>
      <c r="F208" s="1292">
        <v>211</v>
      </c>
      <c r="G208" s="938">
        <v>34</v>
      </c>
      <c r="H208" s="938">
        <v>54</v>
      </c>
      <c r="I208" s="1289">
        <v>3</v>
      </c>
      <c r="J208" s="920"/>
      <c r="K208" s="1427"/>
      <c r="L208" s="920"/>
      <c r="M208" s="896"/>
      <c r="N208" s="896"/>
      <c r="O208" s="896"/>
      <c r="P208" s="896"/>
      <c r="Q208" s="896"/>
      <c r="R208" s="896"/>
      <c r="S208" s="896"/>
    </row>
    <row r="209" spans="1:19" ht="12.6" customHeight="1">
      <c r="A209" s="286"/>
      <c r="B209" s="1288" t="s">
        <v>38</v>
      </c>
      <c r="C209" s="1391" t="s">
        <v>4945</v>
      </c>
      <c r="D209" s="1291">
        <v>1148</v>
      </c>
      <c r="E209" s="1291">
        <v>566</v>
      </c>
      <c r="F209" s="1292">
        <v>347</v>
      </c>
      <c r="G209" s="938">
        <v>45</v>
      </c>
      <c r="H209" s="938">
        <v>54</v>
      </c>
      <c r="I209" s="1289">
        <v>2</v>
      </c>
      <c r="J209" s="920"/>
      <c r="K209" s="1427"/>
      <c r="L209" s="920"/>
      <c r="M209" s="896"/>
      <c r="N209" s="896"/>
      <c r="O209" s="896"/>
      <c r="P209" s="896"/>
      <c r="Q209" s="896"/>
      <c r="R209" s="896"/>
      <c r="S209" s="896"/>
    </row>
    <row r="210" spans="1:19" ht="12.6" customHeight="1">
      <c r="A210" s="286"/>
      <c r="B210" s="1288" t="s">
        <v>361</v>
      </c>
      <c r="C210" s="1391" t="s">
        <v>4946</v>
      </c>
      <c r="D210" s="1291">
        <v>1049</v>
      </c>
      <c r="E210" s="1291">
        <v>533</v>
      </c>
      <c r="F210" s="1292">
        <v>422</v>
      </c>
      <c r="G210" s="938">
        <v>40</v>
      </c>
      <c r="H210" s="938">
        <v>65</v>
      </c>
      <c r="I210" s="1289">
        <v>2</v>
      </c>
      <c r="J210" s="920"/>
      <c r="K210" s="1427"/>
      <c r="L210" s="920"/>
      <c r="M210" s="896"/>
      <c r="N210" s="896"/>
      <c r="O210" s="896"/>
      <c r="P210" s="896"/>
      <c r="Q210" s="896"/>
      <c r="R210" s="896"/>
      <c r="S210" s="896"/>
    </row>
    <row r="211" spans="1:19" ht="12.6" customHeight="1">
      <c r="A211" s="286"/>
      <c r="B211" s="1288" t="s">
        <v>362</v>
      </c>
      <c r="C211" s="1391" t="s">
        <v>4947</v>
      </c>
      <c r="D211" s="1291">
        <v>894</v>
      </c>
      <c r="E211" s="1291">
        <v>485</v>
      </c>
      <c r="F211" s="1292">
        <v>293</v>
      </c>
      <c r="G211" s="938">
        <v>33</v>
      </c>
      <c r="H211" s="938">
        <v>55</v>
      </c>
      <c r="I211" s="1289">
        <v>1</v>
      </c>
      <c r="J211" s="920"/>
      <c r="K211" s="1427"/>
      <c r="L211" s="920"/>
      <c r="M211" s="896"/>
      <c r="N211" s="896"/>
      <c r="O211" s="896"/>
      <c r="P211" s="896"/>
      <c r="Q211" s="896"/>
      <c r="R211" s="896"/>
      <c r="S211" s="896"/>
    </row>
    <row r="212" spans="1:19" ht="12.6" customHeight="1">
      <c r="A212" s="286"/>
      <c r="B212" s="1288" t="s">
        <v>4776</v>
      </c>
      <c r="C212" s="1391" t="s">
        <v>4793</v>
      </c>
      <c r="D212" s="1291">
        <v>767</v>
      </c>
      <c r="E212" s="1291">
        <v>387</v>
      </c>
      <c r="F212" s="1292">
        <v>242</v>
      </c>
      <c r="G212" s="938">
        <v>31</v>
      </c>
      <c r="H212" s="938">
        <v>42</v>
      </c>
      <c r="I212" s="1289">
        <v>3</v>
      </c>
      <c r="J212" s="920"/>
      <c r="K212" s="1427"/>
      <c r="L212" s="920"/>
      <c r="M212" s="896"/>
      <c r="N212" s="896"/>
      <c r="O212" s="896"/>
      <c r="P212" s="896"/>
      <c r="Q212" s="896"/>
      <c r="R212" s="896"/>
      <c r="S212" s="896"/>
    </row>
    <row r="213" spans="1:19" ht="12.6" customHeight="1">
      <c r="A213" s="284" t="s">
        <v>134</v>
      </c>
      <c r="B213" s="1287" t="s">
        <v>37</v>
      </c>
      <c r="C213" s="1473" t="s">
        <v>4948</v>
      </c>
      <c r="D213" s="1481">
        <v>2365</v>
      </c>
      <c r="E213" s="1481">
        <v>1276</v>
      </c>
      <c r="F213" s="1482">
        <v>591</v>
      </c>
      <c r="G213" s="1475">
        <v>136</v>
      </c>
      <c r="H213" s="1475">
        <v>190</v>
      </c>
      <c r="I213" s="1476">
        <v>5</v>
      </c>
      <c r="J213" s="920"/>
      <c r="K213" s="1427"/>
      <c r="L213" s="920"/>
      <c r="M213" s="896"/>
      <c r="N213" s="896"/>
      <c r="O213" s="896"/>
      <c r="P213" s="896"/>
      <c r="Q213" s="896"/>
      <c r="R213" s="896"/>
      <c r="S213" s="896"/>
    </row>
    <row r="214" spans="1:19" ht="12.6" customHeight="1">
      <c r="A214" s="286"/>
      <c r="B214" s="1288" t="s">
        <v>38</v>
      </c>
      <c r="C214" s="1391" t="s">
        <v>4949</v>
      </c>
      <c r="D214" s="1291">
        <v>3513</v>
      </c>
      <c r="E214" s="1291">
        <v>1821</v>
      </c>
      <c r="F214" s="1292">
        <v>1009</v>
      </c>
      <c r="G214" s="938">
        <v>197</v>
      </c>
      <c r="H214" s="938">
        <v>234</v>
      </c>
      <c r="I214" s="1289">
        <v>2</v>
      </c>
      <c r="J214" s="920"/>
      <c r="K214" s="1427"/>
      <c r="L214" s="920"/>
      <c r="M214" s="896"/>
      <c r="N214" s="896"/>
      <c r="O214" s="896"/>
      <c r="P214" s="896"/>
      <c r="Q214" s="896"/>
      <c r="R214" s="896"/>
      <c r="S214" s="896"/>
    </row>
    <row r="215" spans="1:19" ht="12.6" customHeight="1">
      <c r="A215" s="286"/>
      <c r="B215" s="1288" t="s">
        <v>361</v>
      </c>
      <c r="C215" s="1391" t="s">
        <v>4950</v>
      </c>
      <c r="D215" s="1291">
        <v>2912</v>
      </c>
      <c r="E215" s="1291">
        <v>1532</v>
      </c>
      <c r="F215" s="1292">
        <v>1175</v>
      </c>
      <c r="G215" s="938">
        <v>180</v>
      </c>
      <c r="H215" s="938">
        <v>211</v>
      </c>
      <c r="I215" s="1289">
        <v>4</v>
      </c>
      <c r="J215" s="920"/>
      <c r="K215" s="1427"/>
      <c r="L215" s="920"/>
      <c r="M215" s="896"/>
      <c r="N215" s="896"/>
      <c r="O215" s="896"/>
      <c r="P215" s="896"/>
      <c r="Q215" s="896"/>
      <c r="R215" s="896"/>
      <c r="S215" s="896"/>
    </row>
    <row r="216" spans="1:19" ht="12.6" customHeight="1">
      <c r="A216" s="286"/>
      <c r="B216" s="1288" t="s">
        <v>362</v>
      </c>
      <c r="C216" s="1391" t="s">
        <v>4951</v>
      </c>
      <c r="D216" s="1291">
        <v>2594</v>
      </c>
      <c r="E216" s="1291">
        <v>1367</v>
      </c>
      <c r="F216" s="1292">
        <v>875</v>
      </c>
      <c r="G216" s="938">
        <v>147</v>
      </c>
      <c r="H216" s="938">
        <v>181</v>
      </c>
      <c r="I216" s="1289">
        <v>5</v>
      </c>
      <c r="J216" s="920"/>
      <c r="K216" s="1427"/>
      <c r="L216" s="920"/>
      <c r="M216" s="896"/>
      <c r="N216" s="896"/>
      <c r="O216" s="896"/>
      <c r="P216" s="896"/>
      <c r="Q216" s="896"/>
      <c r="R216" s="896"/>
      <c r="S216" s="896"/>
    </row>
    <row r="217" spans="1:19" ht="12.6" customHeight="1">
      <c r="A217" s="286"/>
      <c r="B217" s="1288" t="s">
        <v>4776</v>
      </c>
      <c r="C217" s="1477" t="s">
        <v>4793</v>
      </c>
      <c r="D217" s="1483">
        <v>2282</v>
      </c>
      <c r="E217" s="1483">
        <v>1217</v>
      </c>
      <c r="F217" s="1484">
        <v>774</v>
      </c>
      <c r="G217" s="1479">
        <v>106</v>
      </c>
      <c r="H217" s="1479">
        <v>159</v>
      </c>
      <c r="I217" s="1480">
        <v>10</v>
      </c>
      <c r="J217" s="920"/>
      <c r="K217" s="1427"/>
      <c r="L217" s="920"/>
      <c r="M217" s="896"/>
      <c r="N217" s="896"/>
      <c r="O217" s="896"/>
      <c r="P217" s="896"/>
      <c r="Q217" s="896"/>
      <c r="R217" s="896"/>
      <c r="S217" s="896"/>
    </row>
    <row r="218" spans="1:19" ht="12.6" customHeight="1">
      <c r="A218" s="284" t="s">
        <v>135</v>
      </c>
      <c r="B218" s="1287" t="s">
        <v>37</v>
      </c>
      <c r="C218" s="1391" t="s">
        <v>4952</v>
      </c>
      <c r="D218" s="1291">
        <v>1128</v>
      </c>
      <c r="E218" s="1291">
        <v>558</v>
      </c>
      <c r="F218" s="1292">
        <v>243</v>
      </c>
      <c r="G218" s="938">
        <v>80</v>
      </c>
      <c r="H218" s="938">
        <v>68</v>
      </c>
      <c r="I218" s="1289">
        <v>4</v>
      </c>
      <c r="J218" s="920"/>
      <c r="K218" s="1427"/>
      <c r="L218" s="920"/>
      <c r="M218" s="896"/>
      <c r="N218" s="896"/>
      <c r="O218" s="896"/>
      <c r="P218" s="896"/>
      <c r="Q218" s="896"/>
      <c r="R218" s="896"/>
      <c r="S218" s="896"/>
    </row>
    <row r="219" spans="1:19" ht="12.6" customHeight="1">
      <c r="A219" s="286"/>
      <c r="B219" s="1288" t="s">
        <v>38</v>
      </c>
      <c r="C219" s="1391" t="s">
        <v>4953</v>
      </c>
      <c r="D219" s="1291">
        <v>1663</v>
      </c>
      <c r="E219" s="1291">
        <v>761</v>
      </c>
      <c r="F219" s="1292">
        <v>436</v>
      </c>
      <c r="G219" s="938">
        <v>101</v>
      </c>
      <c r="H219" s="938">
        <v>99</v>
      </c>
      <c r="I219" s="1289">
        <v>3</v>
      </c>
      <c r="J219" s="920"/>
      <c r="K219" s="1427"/>
      <c r="L219" s="920"/>
      <c r="M219" s="896"/>
      <c r="N219" s="896"/>
      <c r="O219" s="896"/>
      <c r="P219" s="896"/>
      <c r="Q219" s="896"/>
      <c r="R219" s="896"/>
      <c r="S219" s="896"/>
    </row>
    <row r="220" spans="1:19" ht="12.6" customHeight="1">
      <c r="A220" s="286"/>
      <c r="B220" s="1288" t="s">
        <v>361</v>
      </c>
      <c r="C220" s="1391" t="s">
        <v>4954</v>
      </c>
      <c r="D220" s="1291">
        <v>1257</v>
      </c>
      <c r="E220" s="1291">
        <v>653</v>
      </c>
      <c r="F220" s="1292">
        <v>512</v>
      </c>
      <c r="G220" s="938">
        <v>81</v>
      </c>
      <c r="H220" s="938">
        <v>76</v>
      </c>
      <c r="I220" s="1289">
        <v>1</v>
      </c>
      <c r="J220" s="920"/>
      <c r="K220" s="1427"/>
      <c r="L220" s="920"/>
      <c r="M220" s="896"/>
      <c r="N220" s="896"/>
      <c r="O220" s="896"/>
      <c r="P220" s="896"/>
      <c r="Q220" s="896"/>
      <c r="R220" s="896"/>
      <c r="S220" s="896"/>
    </row>
    <row r="221" spans="1:19" ht="12.6" customHeight="1">
      <c r="A221" s="286"/>
      <c r="B221" s="1288" t="s">
        <v>362</v>
      </c>
      <c r="C221" s="1391" t="s">
        <v>4955</v>
      </c>
      <c r="D221" s="1291">
        <v>1265</v>
      </c>
      <c r="E221" s="1291">
        <v>602</v>
      </c>
      <c r="F221" s="1292">
        <v>357</v>
      </c>
      <c r="G221" s="938">
        <v>74</v>
      </c>
      <c r="H221" s="938">
        <v>83</v>
      </c>
      <c r="I221" s="1289">
        <v>6</v>
      </c>
      <c r="J221" s="920"/>
      <c r="K221" s="1427"/>
      <c r="L221" s="920"/>
      <c r="M221" s="896"/>
      <c r="N221" s="896"/>
      <c r="O221" s="896"/>
      <c r="P221" s="896"/>
      <c r="Q221" s="896"/>
      <c r="R221" s="896"/>
      <c r="S221" s="896"/>
    </row>
    <row r="222" spans="1:19" ht="12.6" customHeight="1">
      <c r="A222" s="286"/>
      <c r="B222" s="1288" t="s">
        <v>4776</v>
      </c>
      <c r="C222" s="1391" t="s">
        <v>4793</v>
      </c>
      <c r="D222" s="1291">
        <v>1047</v>
      </c>
      <c r="E222" s="1291">
        <v>509</v>
      </c>
      <c r="F222" s="1292">
        <v>338</v>
      </c>
      <c r="G222" s="938">
        <v>49</v>
      </c>
      <c r="H222" s="938">
        <v>67</v>
      </c>
      <c r="I222" s="1289">
        <v>1</v>
      </c>
      <c r="J222" s="920"/>
      <c r="K222" s="1427"/>
      <c r="L222" s="920"/>
      <c r="M222" s="896"/>
      <c r="N222" s="896"/>
      <c r="O222" s="896"/>
      <c r="P222" s="896"/>
      <c r="Q222" s="896"/>
      <c r="R222" s="896"/>
      <c r="S222" s="896"/>
    </row>
    <row r="223" spans="1:19" ht="12.6" customHeight="1">
      <c r="A223" s="284" t="s">
        <v>136</v>
      </c>
      <c r="B223" s="1287" t="s">
        <v>37</v>
      </c>
      <c r="C223" s="1473" t="s">
        <v>4956</v>
      </c>
      <c r="D223" s="1481">
        <v>976</v>
      </c>
      <c r="E223" s="1481">
        <v>515</v>
      </c>
      <c r="F223" s="1482">
        <v>275</v>
      </c>
      <c r="G223" s="1475">
        <v>48</v>
      </c>
      <c r="H223" s="1475">
        <v>44</v>
      </c>
      <c r="I223" s="1476">
        <v>3</v>
      </c>
      <c r="J223" s="920"/>
      <c r="K223" s="1427"/>
      <c r="L223" s="920"/>
      <c r="M223" s="896"/>
      <c r="N223" s="896"/>
      <c r="O223" s="896"/>
      <c r="P223" s="896"/>
      <c r="Q223" s="896"/>
      <c r="R223" s="896"/>
      <c r="S223" s="896"/>
    </row>
    <row r="224" spans="1:19" ht="12.6" customHeight="1">
      <c r="A224" s="286"/>
      <c r="B224" s="1288" t="s">
        <v>38</v>
      </c>
      <c r="C224" s="1391" t="s">
        <v>4957</v>
      </c>
      <c r="D224" s="1291">
        <v>1457</v>
      </c>
      <c r="E224" s="1291">
        <v>745</v>
      </c>
      <c r="F224" s="1292">
        <v>442</v>
      </c>
      <c r="G224" s="938">
        <v>77</v>
      </c>
      <c r="H224" s="938">
        <v>102</v>
      </c>
      <c r="I224" s="1289">
        <v>4</v>
      </c>
      <c r="J224" s="920"/>
      <c r="K224" s="1427"/>
      <c r="L224" s="920"/>
      <c r="M224" s="896"/>
      <c r="N224" s="896"/>
      <c r="O224" s="896"/>
      <c r="P224" s="896"/>
      <c r="Q224" s="896"/>
      <c r="R224" s="896"/>
      <c r="S224" s="896"/>
    </row>
    <row r="225" spans="1:19" ht="12.6" customHeight="1">
      <c r="A225" s="286"/>
      <c r="B225" s="1288" t="s">
        <v>361</v>
      </c>
      <c r="C225" s="1391" t="s">
        <v>4958</v>
      </c>
      <c r="D225" s="1291">
        <v>1215</v>
      </c>
      <c r="E225" s="1291">
        <v>598</v>
      </c>
      <c r="F225" s="1292">
        <v>551</v>
      </c>
      <c r="G225" s="938">
        <v>65</v>
      </c>
      <c r="H225" s="938">
        <v>69</v>
      </c>
      <c r="I225" s="1289">
        <v>3</v>
      </c>
      <c r="J225" s="920"/>
      <c r="K225" s="1427"/>
      <c r="L225" s="920"/>
      <c r="M225" s="896"/>
      <c r="N225" s="896"/>
      <c r="O225" s="896"/>
      <c r="P225" s="896"/>
      <c r="Q225" s="896"/>
      <c r="R225" s="896"/>
      <c r="S225" s="896"/>
    </row>
    <row r="226" spans="1:19" ht="12.6" customHeight="1">
      <c r="A226" s="286"/>
      <c r="B226" s="1288" t="s">
        <v>362</v>
      </c>
      <c r="C226" s="1391" t="s">
        <v>4490</v>
      </c>
      <c r="D226" s="1291">
        <v>1045</v>
      </c>
      <c r="E226" s="1291">
        <v>546</v>
      </c>
      <c r="F226" s="1292">
        <v>425</v>
      </c>
      <c r="G226" s="938">
        <v>47</v>
      </c>
      <c r="H226" s="938">
        <v>57</v>
      </c>
      <c r="I226" s="1289">
        <v>8</v>
      </c>
      <c r="J226" s="920"/>
      <c r="K226" s="1427"/>
      <c r="L226" s="920"/>
      <c r="M226" s="896"/>
      <c r="N226" s="896"/>
      <c r="O226" s="896"/>
      <c r="P226" s="896"/>
      <c r="Q226" s="896"/>
      <c r="R226" s="896"/>
      <c r="S226" s="896"/>
    </row>
    <row r="227" spans="1:19" ht="12.6" customHeight="1">
      <c r="A227" s="286"/>
      <c r="B227" s="1288" t="s">
        <v>4776</v>
      </c>
      <c r="C227" s="1477" t="s">
        <v>4793</v>
      </c>
      <c r="D227" s="1483">
        <v>933</v>
      </c>
      <c r="E227" s="1483">
        <v>471</v>
      </c>
      <c r="F227" s="1484">
        <v>363</v>
      </c>
      <c r="G227" s="1479">
        <v>42</v>
      </c>
      <c r="H227" s="1479">
        <v>30</v>
      </c>
      <c r="I227" s="1480">
        <v>2</v>
      </c>
      <c r="J227" s="920"/>
      <c r="K227" s="1427"/>
      <c r="L227" s="920"/>
      <c r="M227" s="896"/>
      <c r="N227" s="896"/>
      <c r="O227" s="896"/>
      <c r="P227" s="896"/>
      <c r="Q227" s="896"/>
      <c r="R227" s="896"/>
      <c r="S227" s="896"/>
    </row>
    <row r="228" spans="1:19" ht="12.6" customHeight="1">
      <c r="A228" s="284" t="s">
        <v>137</v>
      </c>
      <c r="B228" s="1287" t="s">
        <v>37</v>
      </c>
      <c r="C228" s="1391" t="s">
        <v>4959</v>
      </c>
      <c r="D228" s="1291">
        <v>1959</v>
      </c>
      <c r="E228" s="1291">
        <v>1021</v>
      </c>
      <c r="F228" s="1292">
        <v>563</v>
      </c>
      <c r="G228" s="938">
        <v>64</v>
      </c>
      <c r="H228" s="938">
        <v>107</v>
      </c>
      <c r="I228" s="1289">
        <v>29</v>
      </c>
      <c r="J228" s="920"/>
      <c r="K228" s="1427"/>
      <c r="L228" s="920"/>
      <c r="M228" s="896"/>
      <c r="N228" s="896"/>
      <c r="O228" s="896"/>
      <c r="P228" s="896"/>
      <c r="Q228" s="896"/>
      <c r="R228" s="896"/>
      <c r="S228" s="896"/>
    </row>
    <row r="229" spans="1:19" ht="12.6" customHeight="1">
      <c r="A229" s="286"/>
      <c r="B229" s="1288" t="s">
        <v>38</v>
      </c>
      <c r="C229" s="1391" t="s">
        <v>4960</v>
      </c>
      <c r="D229" s="1291">
        <v>2831</v>
      </c>
      <c r="E229" s="1291">
        <v>1451</v>
      </c>
      <c r="F229" s="1292">
        <v>777</v>
      </c>
      <c r="G229" s="938">
        <v>117</v>
      </c>
      <c r="H229" s="938">
        <v>137</v>
      </c>
      <c r="I229" s="1289">
        <v>26</v>
      </c>
      <c r="J229" s="920"/>
      <c r="K229" s="1427"/>
      <c r="L229" s="920"/>
      <c r="M229" s="896"/>
      <c r="N229" s="896"/>
      <c r="O229" s="896"/>
      <c r="P229" s="896"/>
      <c r="Q229" s="896"/>
      <c r="R229" s="896"/>
      <c r="S229" s="896"/>
    </row>
    <row r="230" spans="1:19" ht="12.6" customHeight="1">
      <c r="A230" s="286"/>
      <c r="B230" s="1288" t="s">
        <v>361</v>
      </c>
      <c r="C230" s="1391" t="s">
        <v>4961</v>
      </c>
      <c r="D230" s="1291">
        <v>2408</v>
      </c>
      <c r="E230" s="1291">
        <v>1188</v>
      </c>
      <c r="F230" s="1292">
        <v>944</v>
      </c>
      <c r="G230" s="938">
        <v>123</v>
      </c>
      <c r="H230" s="938">
        <v>112</v>
      </c>
      <c r="I230" s="1289">
        <v>23</v>
      </c>
      <c r="J230" s="920"/>
      <c r="K230" s="1427"/>
      <c r="L230" s="920"/>
      <c r="M230" s="896"/>
      <c r="N230" s="896"/>
      <c r="O230" s="896"/>
      <c r="P230" s="896"/>
      <c r="Q230" s="896"/>
      <c r="R230" s="896"/>
      <c r="S230" s="896"/>
    </row>
    <row r="231" spans="1:19" ht="12.6" customHeight="1">
      <c r="A231" s="286"/>
      <c r="B231" s="1288" t="s">
        <v>362</v>
      </c>
      <c r="C231" s="1391" t="s">
        <v>4962</v>
      </c>
      <c r="D231" s="1291">
        <v>2159</v>
      </c>
      <c r="E231" s="1291">
        <v>1088</v>
      </c>
      <c r="F231" s="1292">
        <v>754</v>
      </c>
      <c r="G231" s="938">
        <v>77</v>
      </c>
      <c r="H231" s="938">
        <v>118</v>
      </c>
      <c r="I231" s="1289">
        <v>30</v>
      </c>
      <c r="J231" s="920"/>
      <c r="K231" s="1427"/>
      <c r="L231" s="920"/>
      <c r="M231" s="896"/>
      <c r="N231" s="896"/>
      <c r="O231" s="896"/>
      <c r="P231" s="896"/>
      <c r="Q231" s="896"/>
      <c r="R231" s="896"/>
      <c r="S231" s="896"/>
    </row>
    <row r="232" spans="1:19" ht="12.6" customHeight="1">
      <c r="A232" s="286"/>
      <c r="B232" s="1288" t="s">
        <v>4776</v>
      </c>
      <c r="C232" s="1391" t="s">
        <v>4793</v>
      </c>
      <c r="D232" s="1291">
        <v>2044</v>
      </c>
      <c r="E232" s="1291">
        <v>1029</v>
      </c>
      <c r="F232" s="1292">
        <v>686</v>
      </c>
      <c r="G232" s="938">
        <v>63</v>
      </c>
      <c r="H232" s="938">
        <v>98</v>
      </c>
      <c r="I232" s="1289">
        <v>29</v>
      </c>
      <c r="J232" s="920"/>
      <c r="K232" s="1427"/>
      <c r="L232" s="920"/>
      <c r="M232" s="896"/>
      <c r="N232" s="896"/>
      <c r="O232" s="896"/>
      <c r="P232" s="896"/>
      <c r="Q232" s="896"/>
      <c r="R232" s="896"/>
      <c r="S232" s="896"/>
    </row>
    <row r="233" spans="1:19" ht="12.6" customHeight="1">
      <c r="A233" s="284" t="s">
        <v>138</v>
      </c>
      <c r="B233" s="1287" t="s">
        <v>37</v>
      </c>
      <c r="C233" s="1473" t="s">
        <v>4963</v>
      </c>
      <c r="D233" s="1481">
        <v>1707</v>
      </c>
      <c r="E233" s="1481">
        <v>906</v>
      </c>
      <c r="F233" s="1482">
        <v>303</v>
      </c>
      <c r="G233" s="1475">
        <v>60</v>
      </c>
      <c r="H233" s="1475">
        <v>95</v>
      </c>
      <c r="I233" s="1476">
        <v>12</v>
      </c>
      <c r="J233" s="920"/>
      <c r="K233" s="1427"/>
      <c r="L233" s="920"/>
      <c r="M233" s="896"/>
      <c r="N233" s="896"/>
      <c r="O233" s="896"/>
      <c r="P233" s="896"/>
      <c r="Q233" s="896"/>
      <c r="R233" s="896"/>
      <c r="S233" s="896"/>
    </row>
    <row r="234" spans="1:19" ht="12.6" customHeight="1">
      <c r="A234" s="286"/>
      <c r="B234" s="1288" t="s">
        <v>38</v>
      </c>
      <c r="C234" s="1391" t="s">
        <v>4964</v>
      </c>
      <c r="D234" s="1291">
        <v>2856</v>
      </c>
      <c r="E234" s="1291">
        <v>1412</v>
      </c>
      <c r="F234" s="1292">
        <v>596</v>
      </c>
      <c r="G234" s="938">
        <v>125</v>
      </c>
      <c r="H234" s="938">
        <v>167</v>
      </c>
      <c r="I234" s="1289">
        <v>10</v>
      </c>
      <c r="J234" s="920"/>
      <c r="K234" s="1427"/>
      <c r="L234" s="920"/>
      <c r="M234" s="896"/>
      <c r="N234" s="896"/>
      <c r="O234" s="896"/>
      <c r="P234" s="896"/>
      <c r="Q234" s="896"/>
      <c r="R234" s="896"/>
      <c r="S234" s="896"/>
    </row>
    <row r="235" spans="1:19" ht="12.6" customHeight="1">
      <c r="A235" s="286"/>
      <c r="B235" s="1288" t="s">
        <v>361</v>
      </c>
      <c r="C235" s="1391" t="s">
        <v>4965</v>
      </c>
      <c r="D235" s="1291">
        <v>2330</v>
      </c>
      <c r="E235" s="1291">
        <v>1186</v>
      </c>
      <c r="F235" s="1292">
        <v>798</v>
      </c>
      <c r="G235" s="938">
        <v>129</v>
      </c>
      <c r="H235" s="938">
        <v>147</v>
      </c>
      <c r="I235" s="1289">
        <v>9</v>
      </c>
      <c r="J235" s="920"/>
      <c r="K235" s="1427"/>
      <c r="L235" s="920"/>
      <c r="M235" s="896"/>
      <c r="N235" s="896"/>
      <c r="O235" s="896"/>
      <c r="P235" s="896"/>
      <c r="Q235" s="896"/>
      <c r="R235" s="896"/>
      <c r="S235" s="896"/>
    </row>
    <row r="236" spans="1:19" ht="12.6" customHeight="1">
      <c r="A236" s="286"/>
      <c r="B236" s="1288" t="s">
        <v>362</v>
      </c>
      <c r="C236" s="1391" t="s">
        <v>4966</v>
      </c>
      <c r="D236" s="1291">
        <v>2194</v>
      </c>
      <c r="E236" s="1291">
        <v>1149</v>
      </c>
      <c r="F236" s="1292">
        <v>611</v>
      </c>
      <c r="G236" s="938">
        <v>97</v>
      </c>
      <c r="H236" s="938">
        <v>108</v>
      </c>
      <c r="I236" s="1289">
        <v>2</v>
      </c>
      <c r="J236" s="920"/>
      <c r="K236" s="1427"/>
      <c r="L236" s="920"/>
      <c r="M236" s="896"/>
      <c r="N236" s="896"/>
      <c r="O236" s="896"/>
      <c r="P236" s="896"/>
      <c r="Q236" s="896"/>
      <c r="R236" s="896"/>
      <c r="S236" s="896"/>
    </row>
    <row r="237" spans="1:19" ht="12.6" customHeight="1">
      <c r="A237" s="286"/>
      <c r="B237" s="1288" t="s">
        <v>4776</v>
      </c>
      <c r="C237" s="1477" t="s">
        <v>4793</v>
      </c>
      <c r="D237" s="1483">
        <v>1905</v>
      </c>
      <c r="E237" s="1483">
        <v>948</v>
      </c>
      <c r="F237" s="1484">
        <v>520</v>
      </c>
      <c r="G237" s="1479">
        <v>79</v>
      </c>
      <c r="H237" s="1479">
        <v>105</v>
      </c>
      <c r="I237" s="1480">
        <v>5</v>
      </c>
      <c r="J237" s="920"/>
      <c r="K237" s="1427"/>
      <c r="L237" s="920"/>
      <c r="M237" s="896"/>
      <c r="N237" s="896"/>
      <c r="O237" s="896"/>
      <c r="P237" s="896"/>
      <c r="Q237" s="896"/>
      <c r="R237" s="896"/>
      <c r="S237" s="896"/>
    </row>
    <row r="238" spans="1:19" ht="12.6" customHeight="1">
      <c r="A238" s="284" t="s">
        <v>139</v>
      </c>
      <c r="B238" s="1287" t="s">
        <v>37</v>
      </c>
      <c r="C238" s="1391" t="s">
        <v>4967</v>
      </c>
      <c r="D238" s="1291">
        <v>1248</v>
      </c>
      <c r="E238" s="1291">
        <v>743</v>
      </c>
      <c r="F238" s="1292">
        <v>223</v>
      </c>
      <c r="G238" s="938">
        <v>67</v>
      </c>
      <c r="H238" s="938">
        <v>143</v>
      </c>
      <c r="I238" s="1289">
        <v>1</v>
      </c>
      <c r="J238" s="920"/>
      <c r="K238" s="1427"/>
      <c r="L238" s="920"/>
      <c r="M238" s="896"/>
      <c r="N238" s="896"/>
      <c r="O238" s="896"/>
      <c r="P238" s="896"/>
      <c r="Q238" s="896"/>
      <c r="R238" s="896"/>
      <c r="S238" s="896"/>
    </row>
    <row r="239" spans="1:19" ht="12.6" customHeight="1">
      <c r="A239" s="286"/>
      <c r="B239" s="1288" t="s">
        <v>38</v>
      </c>
      <c r="C239" s="1391" t="s">
        <v>4968</v>
      </c>
      <c r="D239" s="1291">
        <v>2040</v>
      </c>
      <c r="E239" s="1291">
        <v>1135</v>
      </c>
      <c r="F239" s="1292">
        <v>415</v>
      </c>
      <c r="G239" s="938">
        <v>127</v>
      </c>
      <c r="H239" s="938">
        <v>201</v>
      </c>
      <c r="I239" s="1289">
        <v>1</v>
      </c>
      <c r="J239" s="920"/>
      <c r="K239" s="1427"/>
      <c r="L239" s="920"/>
      <c r="M239" s="896"/>
      <c r="N239" s="896"/>
      <c r="O239" s="896"/>
      <c r="P239" s="896"/>
      <c r="Q239" s="896"/>
      <c r="R239" s="896"/>
      <c r="S239" s="896"/>
    </row>
    <row r="240" spans="1:19" ht="12.6" customHeight="1">
      <c r="A240" s="286"/>
      <c r="B240" s="1288" t="s">
        <v>361</v>
      </c>
      <c r="C240" s="1391" t="s">
        <v>4969</v>
      </c>
      <c r="D240" s="1291">
        <v>1512</v>
      </c>
      <c r="E240" s="1291">
        <v>934</v>
      </c>
      <c r="F240" s="1292">
        <v>488</v>
      </c>
      <c r="G240" s="938">
        <v>78</v>
      </c>
      <c r="H240" s="938">
        <v>150</v>
      </c>
      <c r="I240" s="1289">
        <v>3</v>
      </c>
      <c r="J240" s="920"/>
      <c r="K240" s="1427"/>
      <c r="L240" s="920"/>
      <c r="M240" s="896"/>
      <c r="N240" s="896"/>
      <c r="O240" s="896"/>
      <c r="P240" s="896"/>
      <c r="Q240" s="896"/>
      <c r="R240" s="896"/>
      <c r="S240" s="896"/>
    </row>
    <row r="241" spans="1:19" ht="12.6" customHeight="1">
      <c r="A241" s="286"/>
      <c r="B241" s="1288" t="s">
        <v>362</v>
      </c>
      <c r="C241" s="1391" t="s">
        <v>4970</v>
      </c>
      <c r="D241" s="1291">
        <v>1348</v>
      </c>
      <c r="E241" s="1291">
        <v>856</v>
      </c>
      <c r="F241" s="1292">
        <v>314</v>
      </c>
      <c r="G241" s="938">
        <v>60</v>
      </c>
      <c r="H241" s="938">
        <v>124</v>
      </c>
      <c r="I241" s="1289">
        <v>2</v>
      </c>
      <c r="J241" s="920"/>
      <c r="K241" s="1427"/>
      <c r="L241" s="920"/>
      <c r="M241" s="896"/>
      <c r="N241" s="896"/>
      <c r="O241" s="896"/>
      <c r="P241" s="896"/>
      <c r="Q241" s="896"/>
      <c r="R241" s="896"/>
      <c r="S241" s="896"/>
    </row>
    <row r="242" spans="1:19" ht="12.6" customHeight="1">
      <c r="A242" s="286"/>
      <c r="B242" s="1288" t="s">
        <v>4776</v>
      </c>
      <c r="C242" s="1391" t="s">
        <v>4793</v>
      </c>
      <c r="D242" s="1291">
        <v>1351</v>
      </c>
      <c r="E242" s="1291">
        <v>816</v>
      </c>
      <c r="F242" s="1292">
        <v>293</v>
      </c>
      <c r="G242" s="938">
        <v>67</v>
      </c>
      <c r="H242" s="938">
        <v>139</v>
      </c>
      <c r="I242" s="1289">
        <v>1</v>
      </c>
      <c r="J242" s="920"/>
      <c r="K242" s="1427"/>
      <c r="L242" s="920"/>
      <c r="M242" s="896"/>
      <c r="N242" s="896"/>
      <c r="O242" s="896"/>
      <c r="P242" s="896"/>
      <c r="Q242" s="896"/>
      <c r="R242" s="896"/>
      <c r="S242" s="896"/>
    </row>
    <row r="243" spans="1:19" ht="12.6" customHeight="1">
      <c r="A243" s="284" t="s">
        <v>140</v>
      </c>
      <c r="B243" s="1287" t="s">
        <v>37</v>
      </c>
      <c r="C243" s="1473" t="s">
        <v>4971</v>
      </c>
      <c r="D243" s="1481">
        <v>1579</v>
      </c>
      <c r="E243" s="1481">
        <v>801</v>
      </c>
      <c r="F243" s="1482">
        <v>477</v>
      </c>
      <c r="G243" s="1475">
        <v>55</v>
      </c>
      <c r="H243" s="1475">
        <v>103</v>
      </c>
      <c r="I243" s="1476">
        <v>8</v>
      </c>
      <c r="J243" s="920"/>
      <c r="K243" s="1427"/>
      <c r="L243" s="920"/>
      <c r="M243" s="896"/>
      <c r="N243" s="896"/>
      <c r="O243" s="896"/>
      <c r="P243" s="896"/>
      <c r="Q243" s="896"/>
      <c r="R243" s="896"/>
      <c r="S243" s="896"/>
    </row>
    <row r="244" spans="1:19" ht="12.6" customHeight="1">
      <c r="A244" s="286"/>
      <c r="B244" s="1288" t="s">
        <v>38</v>
      </c>
      <c r="C244" s="1391" t="s">
        <v>4972</v>
      </c>
      <c r="D244" s="1291">
        <v>2293</v>
      </c>
      <c r="E244" s="1291">
        <v>1076</v>
      </c>
      <c r="F244" s="1292">
        <v>681</v>
      </c>
      <c r="G244" s="938">
        <v>87</v>
      </c>
      <c r="H244" s="938">
        <v>158</v>
      </c>
      <c r="I244" s="1289">
        <v>9</v>
      </c>
      <c r="J244" s="920"/>
      <c r="K244" s="1427"/>
      <c r="L244" s="920"/>
      <c r="M244" s="896"/>
      <c r="N244" s="896"/>
      <c r="O244" s="896"/>
      <c r="P244" s="896"/>
      <c r="Q244" s="896"/>
      <c r="R244" s="896"/>
      <c r="S244" s="896"/>
    </row>
    <row r="245" spans="1:19" ht="12.6" customHeight="1">
      <c r="A245" s="286"/>
      <c r="B245" s="1288" t="s">
        <v>361</v>
      </c>
      <c r="C245" s="1391" t="s">
        <v>4973</v>
      </c>
      <c r="D245" s="1291">
        <v>1953</v>
      </c>
      <c r="E245" s="1291">
        <v>904</v>
      </c>
      <c r="F245" s="1292">
        <v>763</v>
      </c>
      <c r="G245" s="938">
        <v>79</v>
      </c>
      <c r="H245" s="938">
        <v>110</v>
      </c>
      <c r="I245" s="1289">
        <v>17</v>
      </c>
      <c r="J245" s="920"/>
      <c r="K245" s="1427"/>
      <c r="L245" s="920"/>
      <c r="M245" s="896"/>
      <c r="N245" s="896"/>
      <c r="O245" s="896"/>
      <c r="P245" s="896"/>
      <c r="Q245" s="896"/>
      <c r="R245" s="896"/>
      <c r="S245" s="896"/>
    </row>
    <row r="246" spans="1:19" ht="12.6" customHeight="1">
      <c r="A246" s="286"/>
      <c r="B246" s="1288" t="s">
        <v>362</v>
      </c>
      <c r="C246" s="1391" t="s">
        <v>4974</v>
      </c>
      <c r="D246" s="1291">
        <v>1666</v>
      </c>
      <c r="E246" s="1291">
        <v>784</v>
      </c>
      <c r="F246" s="1292">
        <v>624</v>
      </c>
      <c r="G246" s="938">
        <v>65</v>
      </c>
      <c r="H246" s="938">
        <v>77</v>
      </c>
      <c r="I246" s="1289">
        <v>10</v>
      </c>
      <c r="J246" s="920"/>
      <c r="K246" s="1427"/>
      <c r="L246" s="920"/>
      <c r="M246" s="896"/>
      <c r="N246" s="896"/>
      <c r="O246" s="896"/>
      <c r="P246" s="896"/>
      <c r="Q246" s="896"/>
      <c r="R246" s="896"/>
      <c r="S246" s="896"/>
    </row>
    <row r="247" spans="1:19" ht="12.6" customHeight="1">
      <c r="A247" s="286"/>
      <c r="B247" s="1288" t="s">
        <v>4776</v>
      </c>
      <c r="C247" s="1477" t="s">
        <v>4793</v>
      </c>
      <c r="D247" s="1483">
        <v>1581</v>
      </c>
      <c r="E247" s="1483">
        <v>734</v>
      </c>
      <c r="F247" s="1484">
        <v>588</v>
      </c>
      <c r="G247" s="1479">
        <v>61</v>
      </c>
      <c r="H247" s="1479">
        <v>89</v>
      </c>
      <c r="I247" s="1480">
        <v>14</v>
      </c>
      <c r="J247" s="920"/>
      <c r="K247" s="1427"/>
      <c r="L247" s="920"/>
      <c r="M247" s="896"/>
      <c r="N247" s="896"/>
      <c r="O247" s="896"/>
      <c r="P247" s="896"/>
      <c r="Q247" s="896"/>
      <c r="R247" s="896"/>
      <c r="S247" s="896"/>
    </row>
    <row r="248" spans="1:19" ht="12.6" customHeight="1">
      <c r="A248" s="284" t="s">
        <v>141</v>
      </c>
      <c r="B248" s="1287" t="s">
        <v>37</v>
      </c>
      <c r="C248" s="1391" t="s">
        <v>4975</v>
      </c>
      <c r="D248" s="1291">
        <v>462</v>
      </c>
      <c r="E248" s="1291">
        <v>217</v>
      </c>
      <c r="F248" s="1292">
        <v>118</v>
      </c>
      <c r="G248" s="938">
        <v>21</v>
      </c>
      <c r="H248" s="938">
        <v>18</v>
      </c>
      <c r="I248" s="1289">
        <v>6</v>
      </c>
      <c r="J248" s="920"/>
      <c r="K248" s="1427"/>
      <c r="L248" s="920"/>
      <c r="M248" s="896"/>
      <c r="N248" s="896"/>
      <c r="O248" s="896"/>
      <c r="P248" s="896"/>
      <c r="Q248" s="896"/>
      <c r="R248" s="896"/>
      <c r="S248" s="896"/>
    </row>
    <row r="249" spans="1:19" ht="12.6" customHeight="1">
      <c r="A249" s="286"/>
      <c r="B249" s="1288" t="s">
        <v>38</v>
      </c>
      <c r="C249" s="1391" t="s">
        <v>4976</v>
      </c>
      <c r="D249" s="1291">
        <v>671</v>
      </c>
      <c r="E249" s="1291">
        <v>308</v>
      </c>
      <c r="F249" s="1292">
        <v>222</v>
      </c>
      <c r="G249" s="938">
        <v>50</v>
      </c>
      <c r="H249" s="938">
        <v>48</v>
      </c>
      <c r="I249" s="1289">
        <v>3</v>
      </c>
      <c r="J249" s="920"/>
      <c r="K249" s="1427"/>
      <c r="L249" s="920"/>
      <c r="M249" s="896"/>
      <c r="N249" s="896"/>
      <c r="O249" s="896"/>
      <c r="P249" s="896"/>
      <c r="Q249" s="896"/>
      <c r="R249" s="896"/>
      <c r="S249" s="896"/>
    </row>
    <row r="250" spans="1:19" ht="12.6" customHeight="1">
      <c r="A250" s="286"/>
      <c r="B250" s="1288" t="s">
        <v>361</v>
      </c>
      <c r="C250" s="1391" t="s">
        <v>4977</v>
      </c>
      <c r="D250" s="1291">
        <v>568</v>
      </c>
      <c r="E250" s="1291">
        <v>283</v>
      </c>
      <c r="F250" s="1292">
        <v>215</v>
      </c>
      <c r="G250" s="938">
        <v>58</v>
      </c>
      <c r="H250" s="938">
        <v>34</v>
      </c>
      <c r="I250" s="1289" t="s">
        <v>47</v>
      </c>
      <c r="J250" s="920"/>
      <c r="K250" s="1427"/>
      <c r="L250" s="920"/>
      <c r="M250" s="896"/>
      <c r="N250" s="896"/>
      <c r="O250" s="896"/>
      <c r="P250" s="896"/>
      <c r="Q250" s="896"/>
      <c r="R250" s="896"/>
      <c r="S250" s="896"/>
    </row>
    <row r="251" spans="1:19" ht="12.6" customHeight="1">
      <c r="A251" s="286"/>
      <c r="B251" s="1288" t="s">
        <v>362</v>
      </c>
      <c r="C251" s="1391" t="s">
        <v>4978</v>
      </c>
      <c r="D251" s="1291">
        <v>553</v>
      </c>
      <c r="E251" s="1291">
        <v>278</v>
      </c>
      <c r="F251" s="1292">
        <v>198</v>
      </c>
      <c r="G251" s="938">
        <v>32</v>
      </c>
      <c r="H251" s="938">
        <v>35</v>
      </c>
      <c r="I251" s="1289" t="s">
        <v>47</v>
      </c>
      <c r="J251" s="920"/>
      <c r="K251" s="1427"/>
      <c r="L251" s="920"/>
      <c r="M251" s="896"/>
      <c r="N251" s="896"/>
      <c r="O251" s="896"/>
      <c r="P251" s="896"/>
      <c r="Q251" s="896"/>
      <c r="R251" s="896"/>
      <c r="S251" s="896"/>
    </row>
    <row r="252" spans="1:19" ht="12.6" customHeight="1">
      <c r="A252" s="286"/>
      <c r="B252" s="1288" t="s">
        <v>4776</v>
      </c>
      <c r="C252" s="1391" t="s">
        <v>4793</v>
      </c>
      <c r="D252" s="1291">
        <v>485</v>
      </c>
      <c r="E252" s="1291">
        <v>233</v>
      </c>
      <c r="F252" s="1292">
        <v>210</v>
      </c>
      <c r="G252" s="938">
        <v>40</v>
      </c>
      <c r="H252" s="938">
        <v>26</v>
      </c>
      <c r="I252" s="1289">
        <v>1</v>
      </c>
      <c r="J252" s="920"/>
      <c r="K252" s="1427"/>
      <c r="L252" s="920"/>
      <c r="M252" s="896"/>
      <c r="N252" s="896"/>
      <c r="O252" s="896"/>
      <c r="P252" s="896"/>
      <c r="Q252" s="896"/>
      <c r="R252" s="896"/>
      <c r="S252" s="896"/>
    </row>
    <row r="253" spans="1:19" ht="12.6" customHeight="1">
      <c r="A253" s="284" t="s">
        <v>142</v>
      </c>
      <c r="B253" s="1287" t="s">
        <v>37</v>
      </c>
      <c r="C253" s="1473" t="s">
        <v>4979</v>
      </c>
      <c r="D253" s="1481">
        <v>855</v>
      </c>
      <c r="E253" s="1481">
        <v>405</v>
      </c>
      <c r="F253" s="1482">
        <v>152</v>
      </c>
      <c r="G253" s="1475">
        <v>38</v>
      </c>
      <c r="H253" s="1475">
        <v>102</v>
      </c>
      <c r="I253" s="1476" t="s">
        <v>47</v>
      </c>
      <c r="J253" s="920"/>
      <c r="K253" s="1427"/>
      <c r="L253" s="920"/>
      <c r="M253" s="896"/>
      <c r="N253" s="896"/>
      <c r="O253" s="896"/>
      <c r="P253" s="896"/>
      <c r="Q253" s="896"/>
      <c r="R253" s="896"/>
      <c r="S253" s="896"/>
    </row>
    <row r="254" spans="1:19" ht="12.6" customHeight="1">
      <c r="A254" s="286"/>
      <c r="B254" s="1288" t="s">
        <v>38</v>
      </c>
      <c r="C254" s="1391" t="s">
        <v>4980</v>
      </c>
      <c r="D254" s="1291">
        <v>1222</v>
      </c>
      <c r="E254" s="1291">
        <v>556</v>
      </c>
      <c r="F254" s="1292">
        <v>292</v>
      </c>
      <c r="G254" s="938">
        <v>74</v>
      </c>
      <c r="H254" s="938">
        <v>107</v>
      </c>
      <c r="I254" s="1289">
        <v>2</v>
      </c>
      <c r="J254" s="920"/>
      <c r="K254" s="1427"/>
      <c r="L254" s="920"/>
      <c r="M254" s="896"/>
      <c r="N254" s="896"/>
      <c r="O254" s="896"/>
      <c r="P254" s="896"/>
      <c r="Q254" s="896"/>
      <c r="R254" s="896"/>
      <c r="S254" s="896"/>
    </row>
    <row r="255" spans="1:19" ht="12.6" customHeight="1">
      <c r="A255" s="286"/>
      <c r="B255" s="1288" t="s">
        <v>361</v>
      </c>
      <c r="C255" s="1391" t="s">
        <v>4027</v>
      </c>
      <c r="D255" s="1291">
        <v>925</v>
      </c>
      <c r="E255" s="1291">
        <v>437</v>
      </c>
      <c r="F255" s="1292">
        <v>297</v>
      </c>
      <c r="G255" s="938">
        <v>57</v>
      </c>
      <c r="H255" s="938">
        <v>95</v>
      </c>
      <c r="I255" s="1289">
        <v>2</v>
      </c>
      <c r="J255" s="920"/>
      <c r="K255" s="1427"/>
      <c r="L255" s="920"/>
      <c r="M255" s="896"/>
      <c r="N255" s="896"/>
      <c r="O255" s="896"/>
      <c r="P255" s="896"/>
      <c r="Q255" s="896"/>
      <c r="R255" s="896"/>
      <c r="S255" s="896"/>
    </row>
    <row r="256" spans="1:19" ht="12.6" customHeight="1">
      <c r="A256" s="286"/>
      <c r="B256" s="1288" t="s">
        <v>362</v>
      </c>
      <c r="C256" s="1391" t="s">
        <v>4981</v>
      </c>
      <c r="D256" s="1291">
        <v>820</v>
      </c>
      <c r="E256" s="1291">
        <v>397</v>
      </c>
      <c r="F256" s="1292">
        <v>200</v>
      </c>
      <c r="G256" s="938">
        <v>36</v>
      </c>
      <c r="H256" s="938">
        <v>67</v>
      </c>
      <c r="I256" s="1289">
        <v>2</v>
      </c>
      <c r="J256" s="920"/>
      <c r="K256" s="1427"/>
      <c r="L256" s="920"/>
      <c r="M256" s="896"/>
      <c r="N256" s="896"/>
      <c r="O256" s="896"/>
      <c r="P256" s="896"/>
      <c r="Q256" s="896"/>
      <c r="R256" s="896"/>
      <c r="S256" s="896"/>
    </row>
    <row r="257" spans="1:19" ht="12.6" customHeight="1">
      <c r="A257" s="286"/>
      <c r="B257" s="1288" t="s">
        <v>4776</v>
      </c>
      <c r="C257" s="1477" t="s">
        <v>4793</v>
      </c>
      <c r="D257" s="1483">
        <v>763</v>
      </c>
      <c r="E257" s="1483">
        <v>352</v>
      </c>
      <c r="F257" s="1484">
        <v>181</v>
      </c>
      <c r="G257" s="1479">
        <v>27</v>
      </c>
      <c r="H257" s="1479">
        <v>70</v>
      </c>
      <c r="I257" s="1480" t="s">
        <v>47</v>
      </c>
      <c r="J257" s="920"/>
      <c r="K257" s="1427"/>
      <c r="L257" s="920"/>
      <c r="M257" s="896"/>
      <c r="N257" s="896"/>
      <c r="O257" s="896"/>
      <c r="P257" s="896"/>
      <c r="Q257" s="896"/>
      <c r="R257" s="896"/>
      <c r="S257" s="896"/>
    </row>
    <row r="258" spans="1:19" ht="12.6" customHeight="1">
      <c r="A258" s="284" t="s">
        <v>143</v>
      </c>
      <c r="B258" s="1287" t="s">
        <v>37</v>
      </c>
      <c r="C258" s="1391" t="s">
        <v>4982</v>
      </c>
      <c r="D258" s="1291">
        <v>3293</v>
      </c>
      <c r="E258" s="1291">
        <v>1790</v>
      </c>
      <c r="F258" s="1292">
        <v>747</v>
      </c>
      <c r="G258" s="938">
        <v>100</v>
      </c>
      <c r="H258" s="938">
        <v>184</v>
      </c>
      <c r="I258" s="1289">
        <v>1</v>
      </c>
      <c r="J258" s="920"/>
      <c r="K258" s="1427"/>
      <c r="L258" s="920"/>
      <c r="M258" s="896"/>
      <c r="N258" s="896"/>
      <c r="O258" s="896"/>
      <c r="P258" s="896"/>
      <c r="Q258" s="896"/>
      <c r="R258" s="896"/>
      <c r="S258" s="896"/>
    </row>
    <row r="259" spans="1:19" ht="12.6" customHeight="1">
      <c r="A259" s="286"/>
      <c r="B259" s="1288" t="s">
        <v>38</v>
      </c>
      <c r="C259" s="1391" t="s">
        <v>4983</v>
      </c>
      <c r="D259" s="1291">
        <v>4922</v>
      </c>
      <c r="E259" s="1291">
        <v>2637</v>
      </c>
      <c r="F259" s="1292">
        <v>1253</v>
      </c>
      <c r="G259" s="938">
        <v>174</v>
      </c>
      <c r="H259" s="938">
        <v>303</v>
      </c>
      <c r="I259" s="1289">
        <v>5</v>
      </c>
      <c r="J259" s="920"/>
      <c r="K259" s="1427"/>
      <c r="L259" s="920"/>
      <c r="M259" s="896"/>
      <c r="N259" s="896"/>
      <c r="O259" s="896"/>
      <c r="P259" s="896"/>
      <c r="Q259" s="896"/>
      <c r="R259" s="896"/>
      <c r="S259" s="896"/>
    </row>
    <row r="260" spans="1:19" ht="12.6" customHeight="1">
      <c r="A260" s="286"/>
      <c r="B260" s="1288" t="s">
        <v>361</v>
      </c>
      <c r="C260" s="1391" t="s">
        <v>4984</v>
      </c>
      <c r="D260" s="1291">
        <v>4064</v>
      </c>
      <c r="E260" s="1291">
        <v>2184</v>
      </c>
      <c r="F260" s="1292">
        <v>1560</v>
      </c>
      <c r="G260" s="938">
        <v>159</v>
      </c>
      <c r="H260" s="938">
        <v>232</v>
      </c>
      <c r="I260" s="1289">
        <v>10</v>
      </c>
      <c r="J260" s="920"/>
      <c r="K260" s="1427"/>
      <c r="L260" s="920"/>
      <c r="M260" s="896"/>
      <c r="N260" s="896"/>
      <c r="O260" s="896"/>
      <c r="P260" s="896"/>
      <c r="Q260" s="896"/>
      <c r="R260" s="896"/>
      <c r="S260" s="896"/>
    </row>
    <row r="261" spans="1:19" ht="12.6" customHeight="1">
      <c r="A261" s="286"/>
      <c r="B261" s="1288" t="s">
        <v>362</v>
      </c>
      <c r="C261" s="1391" t="s">
        <v>4985</v>
      </c>
      <c r="D261" s="1291">
        <v>3807</v>
      </c>
      <c r="E261" s="1291">
        <v>2110</v>
      </c>
      <c r="F261" s="1292">
        <v>1212</v>
      </c>
      <c r="G261" s="938">
        <v>171</v>
      </c>
      <c r="H261" s="938">
        <v>194</v>
      </c>
      <c r="I261" s="1289">
        <v>13</v>
      </c>
      <c r="J261" s="920"/>
      <c r="K261" s="1427"/>
      <c r="L261" s="920"/>
      <c r="M261" s="896"/>
      <c r="N261" s="896"/>
      <c r="O261" s="896"/>
      <c r="P261" s="896"/>
      <c r="Q261" s="896"/>
      <c r="R261" s="896"/>
      <c r="S261" s="896"/>
    </row>
    <row r="262" spans="1:19" ht="12.6" customHeight="1">
      <c r="A262" s="286"/>
      <c r="B262" s="1288" t="s">
        <v>4776</v>
      </c>
      <c r="C262" s="1391" t="s">
        <v>4793</v>
      </c>
      <c r="D262" s="1291">
        <v>3317</v>
      </c>
      <c r="E262" s="1291">
        <v>1826</v>
      </c>
      <c r="F262" s="1292">
        <v>991</v>
      </c>
      <c r="G262" s="938">
        <v>122</v>
      </c>
      <c r="H262" s="938">
        <v>208</v>
      </c>
      <c r="I262" s="1289">
        <v>8</v>
      </c>
      <c r="J262" s="920"/>
      <c r="K262" s="1427"/>
      <c r="L262" s="920"/>
      <c r="M262" s="896"/>
      <c r="N262" s="896"/>
      <c r="O262" s="896"/>
      <c r="P262" s="896"/>
      <c r="Q262" s="896"/>
      <c r="R262" s="896"/>
      <c r="S262" s="896"/>
    </row>
    <row r="263" spans="1:19" ht="12.6" customHeight="1">
      <c r="A263" s="281" t="s">
        <v>27</v>
      </c>
      <c r="B263" s="1283" t="s">
        <v>37</v>
      </c>
      <c r="C263" s="1465" t="s">
        <v>4986</v>
      </c>
      <c r="D263" s="1487">
        <v>28296</v>
      </c>
      <c r="E263" s="1487">
        <v>16156</v>
      </c>
      <c r="F263" s="1488">
        <v>12289</v>
      </c>
      <c r="G263" s="1467">
        <v>1005</v>
      </c>
      <c r="H263" s="1467">
        <v>957</v>
      </c>
      <c r="I263" s="1468">
        <v>159</v>
      </c>
      <c r="J263" s="920"/>
      <c r="K263" s="1427"/>
      <c r="L263" s="920"/>
      <c r="M263" s="896"/>
      <c r="N263" s="896"/>
      <c r="O263" s="896"/>
      <c r="P263" s="896"/>
      <c r="Q263" s="896"/>
      <c r="R263" s="896"/>
      <c r="S263" s="896"/>
    </row>
    <row r="264" spans="1:19" ht="12.6" customHeight="1">
      <c r="A264" s="283"/>
      <c r="B264" s="1284" t="s">
        <v>38</v>
      </c>
      <c r="C264" s="1392" t="s">
        <v>4987</v>
      </c>
      <c r="D264" s="1295">
        <v>36325</v>
      </c>
      <c r="E264" s="1295">
        <v>19179</v>
      </c>
      <c r="F264" s="1296">
        <v>15561</v>
      </c>
      <c r="G264" s="1297">
        <v>1290</v>
      </c>
      <c r="H264" s="1297">
        <v>1388</v>
      </c>
      <c r="I264" s="1298">
        <v>176</v>
      </c>
      <c r="J264" s="920"/>
      <c r="K264" s="1427"/>
      <c r="L264" s="920"/>
      <c r="M264" s="896"/>
      <c r="N264" s="896"/>
      <c r="O264" s="896"/>
      <c r="P264" s="896"/>
      <c r="Q264" s="896"/>
      <c r="R264" s="896"/>
      <c r="S264" s="896"/>
    </row>
    <row r="265" spans="1:19" ht="12.6" customHeight="1">
      <c r="A265" s="283"/>
      <c r="B265" s="1284" t="s">
        <v>361</v>
      </c>
      <c r="C265" s="1392" t="s">
        <v>4988</v>
      </c>
      <c r="D265" s="1295">
        <v>32137</v>
      </c>
      <c r="E265" s="1295">
        <v>16898</v>
      </c>
      <c r="F265" s="1296">
        <v>17273</v>
      </c>
      <c r="G265" s="1297">
        <v>1141</v>
      </c>
      <c r="H265" s="1297">
        <v>1211</v>
      </c>
      <c r="I265" s="1298">
        <v>192</v>
      </c>
      <c r="J265" s="920"/>
      <c r="K265" s="1427"/>
      <c r="L265" s="920"/>
      <c r="M265" s="896"/>
      <c r="N265" s="896"/>
      <c r="O265" s="896"/>
      <c r="P265" s="896"/>
      <c r="Q265" s="896"/>
      <c r="R265" s="896"/>
      <c r="S265" s="896"/>
    </row>
    <row r="266" spans="1:19" ht="12.6" customHeight="1">
      <c r="A266" s="283"/>
      <c r="B266" s="1284" t="s">
        <v>362</v>
      </c>
      <c r="C266" s="1392" t="s">
        <v>4989</v>
      </c>
      <c r="D266" s="1295">
        <v>29715</v>
      </c>
      <c r="E266" s="1295">
        <v>16167</v>
      </c>
      <c r="F266" s="1296">
        <v>14750</v>
      </c>
      <c r="G266" s="1297">
        <v>964</v>
      </c>
      <c r="H266" s="1297">
        <v>1033</v>
      </c>
      <c r="I266" s="1298">
        <v>179</v>
      </c>
      <c r="J266" s="920"/>
      <c r="K266" s="1427"/>
      <c r="L266" s="920"/>
      <c r="M266" s="896"/>
      <c r="N266" s="896"/>
      <c r="O266" s="896"/>
      <c r="P266" s="896"/>
      <c r="Q266" s="896"/>
      <c r="R266" s="896"/>
      <c r="S266" s="896"/>
    </row>
    <row r="267" spans="1:19" ht="12.6" customHeight="1">
      <c r="A267" s="283"/>
      <c r="B267" s="1284" t="s">
        <v>4776</v>
      </c>
      <c r="C267" s="1469" t="s">
        <v>4990</v>
      </c>
      <c r="D267" s="1489">
        <v>28899</v>
      </c>
      <c r="E267" s="1489">
        <v>15323</v>
      </c>
      <c r="F267" s="1490">
        <v>14392</v>
      </c>
      <c r="G267" s="1471">
        <v>849</v>
      </c>
      <c r="H267" s="1471">
        <v>989</v>
      </c>
      <c r="I267" s="1472">
        <v>165</v>
      </c>
      <c r="J267" s="920"/>
      <c r="K267" s="1427"/>
      <c r="L267" s="920"/>
      <c r="M267" s="896"/>
      <c r="N267" s="896"/>
      <c r="O267" s="896"/>
      <c r="P267" s="896"/>
      <c r="Q267" s="896"/>
      <c r="R267" s="896"/>
      <c r="S267" s="896"/>
    </row>
    <row r="268" spans="1:19" ht="12.6" customHeight="1">
      <c r="A268" s="284" t="s">
        <v>144</v>
      </c>
      <c r="B268" s="1287" t="s">
        <v>37</v>
      </c>
      <c r="C268" s="1391" t="s">
        <v>4991</v>
      </c>
      <c r="D268" s="1291">
        <v>2489</v>
      </c>
      <c r="E268" s="1291">
        <v>1320</v>
      </c>
      <c r="F268" s="1292">
        <v>574</v>
      </c>
      <c r="G268" s="938">
        <v>78</v>
      </c>
      <c r="H268" s="938">
        <v>129</v>
      </c>
      <c r="I268" s="1289">
        <v>8</v>
      </c>
      <c r="J268" s="920"/>
      <c r="K268" s="1427"/>
      <c r="L268" s="920"/>
      <c r="M268" s="896"/>
      <c r="N268" s="896"/>
      <c r="O268" s="896"/>
      <c r="P268" s="896"/>
      <c r="Q268" s="896"/>
      <c r="R268" s="896"/>
      <c r="S268" s="896"/>
    </row>
    <row r="269" spans="1:19" ht="12.6" customHeight="1">
      <c r="A269" s="286"/>
      <c r="B269" s="1288" t="s">
        <v>38</v>
      </c>
      <c r="C269" s="1391" t="s">
        <v>4992</v>
      </c>
      <c r="D269" s="1291">
        <v>3401</v>
      </c>
      <c r="E269" s="1291">
        <v>1703</v>
      </c>
      <c r="F269" s="1292">
        <v>889</v>
      </c>
      <c r="G269" s="938">
        <v>117</v>
      </c>
      <c r="H269" s="938">
        <v>176</v>
      </c>
      <c r="I269" s="1289">
        <v>10</v>
      </c>
      <c r="J269" s="920"/>
      <c r="K269" s="1427"/>
      <c r="L269" s="920"/>
      <c r="M269" s="896"/>
      <c r="N269" s="896"/>
      <c r="O269" s="896"/>
      <c r="P269" s="896"/>
      <c r="Q269" s="896"/>
      <c r="R269" s="896"/>
      <c r="S269" s="896"/>
    </row>
    <row r="270" spans="1:19" ht="12.6" customHeight="1">
      <c r="A270" s="286"/>
      <c r="B270" s="1288" t="s">
        <v>361</v>
      </c>
      <c r="C270" s="1391" t="s">
        <v>4993</v>
      </c>
      <c r="D270" s="1291">
        <v>2988</v>
      </c>
      <c r="E270" s="1291">
        <v>1451</v>
      </c>
      <c r="F270" s="1292">
        <v>1179</v>
      </c>
      <c r="G270" s="938">
        <v>110</v>
      </c>
      <c r="H270" s="938">
        <v>156</v>
      </c>
      <c r="I270" s="1289">
        <v>10</v>
      </c>
      <c r="J270" s="920"/>
      <c r="K270" s="1427"/>
      <c r="L270" s="920"/>
      <c r="M270" s="896"/>
      <c r="N270" s="896"/>
      <c r="O270" s="896"/>
      <c r="P270" s="896"/>
      <c r="Q270" s="896"/>
      <c r="R270" s="896"/>
      <c r="S270" s="896"/>
    </row>
    <row r="271" spans="1:19" ht="12.6" customHeight="1">
      <c r="A271" s="286"/>
      <c r="B271" s="1288" t="s">
        <v>362</v>
      </c>
      <c r="C271" s="1391" t="s">
        <v>4994</v>
      </c>
      <c r="D271" s="1291">
        <v>2581</v>
      </c>
      <c r="E271" s="1291">
        <v>1317</v>
      </c>
      <c r="F271" s="1292">
        <v>845</v>
      </c>
      <c r="G271" s="938">
        <v>81</v>
      </c>
      <c r="H271" s="938">
        <v>108</v>
      </c>
      <c r="I271" s="1289">
        <v>10</v>
      </c>
      <c r="J271" s="920"/>
      <c r="K271" s="1427"/>
      <c r="L271" s="920"/>
      <c r="M271" s="896"/>
      <c r="N271" s="896"/>
      <c r="O271" s="896"/>
      <c r="P271" s="896"/>
      <c r="Q271" s="896"/>
      <c r="R271" s="896"/>
      <c r="S271" s="896"/>
    </row>
    <row r="272" spans="1:19" ht="12.6" customHeight="1">
      <c r="A272" s="286"/>
      <c r="B272" s="1288" t="s">
        <v>4776</v>
      </c>
      <c r="C272" s="1391" t="s">
        <v>4793</v>
      </c>
      <c r="D272" s="1291">
        <v>2504</v>
      </c>
      <c r="E272" s="1291">
        <v>1210</v>
      </c>
      <c r="F272" s="1292">
        <v>743</v>
      </c>
      <c r="G272" s="938">
        <v>72</v>
      </c>
      <c r="H272" s="938">
        <v>115</v>
      </c>
      <c r="I272" s="1289">
        <v>5</v>
      </c>
      <c r="J272" s="920"/>
      <c r="K272" s="1427"/>
      <c r="L272" s="920"/>
      <c r="M272" s="896"/>
      <c r="N272" s="896"/>
      <c r="O272" s="896"/>
      <c r="P272" s="896"/>
      <c r="Q272" s="896"/>
      <c r="R272" s="896"/>
      <c r="S272" s="896"/>
    </row>
    <row r="273" spans="1:19" ht="12.6" customHeight="1">
      <c r="A273" s="284" t="s">
        <v>145</v>
      </c>
      <c r="B273" s="1287" t="s">
        <v>37</v>
      </c>
      <c r="C273" s="1473" t="s">
        <v>4995</v>
      </c>
      <c r="D273" s="1481">
        <v>654</v>
      </c>
      <c r="E273" s="1481">
        <v>365</v>
      </c>
      <c r="F273" s="1482">
        <v>237</v>
      </c>
      <c r="G273" s="1475">
        <v>67</v>
      </c>
      <c r="H273" s="1475">
        <v>25</v>
      </c>
      <c r="I273" s="1476">
        <v>1</v>
      </c>
      <c r="J273" s="920"/>
      <c r="K273" s="1427"/>
      <c r="L273" s="920"/>
      <c r="M273" s="896"/>
      <c r="N273" s="896"/>
      <c r="O273" s="896"/>
      <c r="P273" s="896"/>
      <c r="Q273" s="896"/>
      <c r="R273" s="896"/>
      <c r="S273" s="896"/>
    </row>
    <row r="274" spans="1:19" ht="12.6" customHeight="1">
      <c r="A274" s="286"/>
      <c r="B274" s="1288" t="s">
        <v>38</v>
      </c>
      <c r="C274" s="1391" t="s">
        <v>4996</v>
      </c>
      <c r="D274" s="1291">
        <v>811</v>
      </c>
      <c r="E274" s="1291">
        <v>421</v>
      </c>
      <c r="F274" s="1292">
        <v>272</v>
      </c>
      <c r="G274" s="938">
        <v>76</v>
      </c>
      <c r="H274" s="938">
        <v>40</v>
      </c>
      <c r="I274" s="1289" t="s">
        <v>47</v>
      </c>
      <c r="J274" s="920"/>
      <c r="K274" s="1427"/>
      <c r="L274" s="920"/>
      <c r="M274" s="896"/>
      <c r="N274" s="896"/>
      <c r="O274" s="896"/>
      <c r="P274" s="896"/>
      <c r="Q274" s="896"/>
      <c r="R274" s="896"/>
      <c r="S274" s="896"/>
    </row>
    <row r="275" spans="1:19" ht="12.6" customHeight="1">
      <c r="A275" s="286"/>
      <c r="B275" s="1288" t="s">
        <v>361</v>
      </c>
      <c r="C275" s="1391" t="s">
        <v>4732</v>
      </c>
      <c r="D275" s="1291">
        <v>684</v>
      </c>
      <c r="E275" s="1291">
        <v>353</v>
      </c>
      <c r="F275" s="1292">
        <v>287</v>
      </c>
      <c r="G275" s="938">
        <v>77</v>
      </c>
      <c r="H275" s="938">
        <v>42</v>
      </c>
      <c r="I275" s="1289">
        <v>1</v>
      </c>
      <c r="J275" s="920"/>
      <c r="K275" s="1427"/>
      <c r="L275" s="920"/>
      <c r="M275" s="896"/>
      <c r="N275" s="896"/>
      <c r="O275" s="896"/>
      <c r="P275" s="896"/>
      <c r="Q275" s="896"/>
      <c r="R275" s="896"/>
      <c r="S275" s="896"/>
    </row>
    <row r="276" spans="1:19" ht="12.6" customHeight="1">
      <c r="A276" s="286"/>
      <c r="B276" s="1288" t="s">
        <v>362</v>
      </c>
      <c r="C276" s="1391" t="s">
        <v>4997</v>
      </c>
      <c r="D276" s="1291">
        <v>623</v>
      </c>
      <c r="E276" s="1291">
        <v>321</v>
      </c>
      <c r="F276" s="1292">
        <v>238</v>
      </c>
      <c r="G276" s="938">
        <v>58</v>
      </c>
      <c r="H276" s="938">
        <v>35</v>
      </c>
      <c r="I276" s="1289" t="s">
        <v>47</v>
      </c>
      <c r="J276" s="920"/>
      <c r="K276" s="1427"/>
      <c r="L276" s="920"/>
      <c r="M276" s="896"/>
      <c r="N276" s="896"/>
      <c r="O276" s="896"/>
      <c r="P276" s="896"/>
      <c r="Q276" s="896"/>
      <c r="R276" s="896"/>
      <c r="S276" s="896"/>
    </row>
    <row r="277" spans="1:19" ht="12.6" customHeight="1">
      <c r="A277" s="286"/>
      <c r="B277" s="1288" t="s">
        <v>4776</v>
      </c>
      <c r="C277" s="1477" t="s">
        <v>4793</v>
      </c>
      <c r="D277" s="1483">
        <v>581</v>
      </c>
      <c r="E277" s="1483">
        <v>285</v>
      </c>
      <c r="F277" s="1484">
        <v>233</v>
      </c>
      <c r="G277" s="1479">
        <v>38</v>
      </c>
      <c r="H277" s="1479">
        <v>27</v>
      </c>
      <c r="I277" s="1480" t="s">
        <v>47</v>
      </c>
      <c r="J277" s="920"/>
      <c r="K277" s="1427"/>
      <c r="L277" s="920"/>
      <c r="M277" s="896"/>
      <c r="N277" s="896"/>
      <c r="O277" s="896"/>
      <c r="P277" s="896"/>
      <c r="Q277" s="896"/>
      <c r="R277" s="896"/>
      <c r="S277" s="896"/>
    </row>
    <row r="278" spans="1:19" ht="12.6" customHeight="1">
      <c r="A278" s="284" t="s">
        <v>146</v>
      </c>
      <c r="B278" s="1287" t="s">
        <v>37</v>
      </c>
      <c r="C278" s="1391" t="s">
        <v>4998</v>
      </c>
      <c r="D278" s="1291">
        <v>2269</v>
      </c>
      <c r="E278" s="1291">
        <v>1324</v>
      </c>
      <c r="F278" s="1292">
        <v>761</v>
      </c>
      <c r="G278" s="938">
        <v>62</v>
      </c>
      <c r="H278" s="938">
        <v>84</v>
      </c>
      <c r="I278" s="1289">
        <v>21</v>
      </c>
      <c r="J278" s="920"/>
      <c r="K278" s="1427"/>
      <c r="L278" s="920"/>
      <c r="M278" s="896"/>
      <c r="N278" s="896"/>
      <c r="O278" s="896"/>
      <c r="P278" s="896"/>
      <c r="Q278" s="896"/>
      <c r="R278" s="896"/>
      <c r="S278" s="896"/>
    </row>
    <row r="279" spans="1:19" ht="12.6" customHeight="1">
      <c r="A279" s="286"/>
      <c r="B279" s="1288" t="s">
        <v>38</v>
      </c>
      <c r="C279" s="1391" t="s">
        <v>4999</v>
      </c>
      <c r="D279" s="1291">
        <v>3234</v>
      </c>
      <c r="E279" s="1291">
        <v>1791</v>
      </c>
      <c r="F279" s="1292">
        <v>1228</v>
      </c>
      <c r="G279" s="938">
        <v>98</v>
      </c>
      <c r="H279" s="938">
        <v>143</v>
      </c>
      <c r="I279" s="1289">
        <v>24</v>
      </c>
      <c r="J279" s="920"/>
      <c r="K279" s="1427"/>
      <c r="L279" s="920"/>
      <c r="M279" s="896"/>
      <c r="N279" s="896"/>
      <c r="O279" s="896"/>
      <c r="P279" s="896"/>
      <c r="Q279" s="896"/>
      <c r="R279" s="896"/>
      <c r="S279" s="896"/>
    </row>
    <row r="280" spans="1:19" ht="12.6" customHeight="1">
      <c r="A280" s="286"/>
      <c r="B280" s="1288" t="s">
        <v>361</v>
      </c>
      <c r="C280" s="1391" t="s">
        <v>5000</v>
      </c>
      <c r="D280" s="1291">
        <v>2511</v>
      </c>
      <c r="E280" s="1291">
        <v>1429</v>
      </c>
      <c r="F280" s="1292">
        <v>1240</v>
      </c>
      <c r="G280" s="938">
        <v>73</v>
      </c>
      <c r="H280" s="938">
        <v>98</v>
      </c>
      <c r="I280" s="1289">
        <v>22</v>
      </c>
      <c r="J280" s="920"/>
      <c r="K280" s="1427"/>
      <c r="L280" s="920"/>
      <c r="M280" s="896"/>
      <c r="N280" s="896"/>
      <c r="O280" s="896"/>
      <c r="P280" s="896"/>
      <c r="Q280" s="896"/>
      <c r="R280" s="896"/>
      <c r="S280" s="896"/>
    </row>
    <row r="281" spans="1:19" ht="12.6" customHeight="1">
      <c r="A281" s="286"/>
      <c r="B281" s="1288" t="s">
        <v>362</v>
      </c>
      <c r="C281" s="1391" t="s">
        <v>5001</v>
      </c>
      <c r="D281" s="1291">
        <v>2352</v>
      </c>
      <c r="E281" s="1291">
        <v>1348</v>
      </c>
      <c r="F281" s="1292">
        <v>1080</v>
      </c>
      <c r="G281" s="938">
        <v>72</v>
      </c>
      <c r="H281" s="938">
        <v>70</v>
      </c>
      <c r="I281" s="1289">
        <v>23</v>
      </c>
      <c r="J281" s="920"/>
      <c r="K281" s="1427"/>
      <c r="L281" s="920"/>
      <c r="M281" s="896"/>
      <c r="N281" s="896"/>
      <c r="O281" s="896"/>
      <c r="P281" s="896"/>
      <c r="Q281" s="896"/>
      <c r="R281" s="896"/>
      <c r="S281" s="896"/>
    </row>
    <row r="282" spans="1:19" ht="12.6" customHeight="1">
      <c r="A282" s="286"/>
      <c r="B282" s="1288" t="s">
        <v>4776</v>
      </c>
      <c r="C282" s="1391" t="s">
        <v>4793</v>
      </c>
      <c r="D282" s="1291">
        <v>2231</v>
      </c>
      <c r="E282" s="1291">
        <v>1242</v>
      </c>
      <c r="F282" s="1292">
        <v>1042</v>
      </c>
      <c r="G282" s="938">
        <v>63</v>
      </c>
      <c r="H282" s="938">
        <v>73</v>
      </c>
      <c r="I282" s="1289">
        <v>19</v>
      </c>
      <c r="J282" s="920"/>
      <c r="K282" s="1427"/>
      <c r="L282" s="920"/>
      <c r="M282" s="896"/>
      <c r="N282" s="896"/>
      <c r="O282" s="896"/>
      <c r="P282" s="896"/>
      <c r="Q282" s="896"/>
      <c r="R282" s="896"/>
      <c r="S282" s="896"/>
    </row>
    <row r="283" spans="1:19" ht="12.6" customHeight="1">
      <c r="A283" s="284" t="s">
        <v>147</v>
      </c>
      <c r="B283" s="1287" t="s">
        <v>37</v>
      </c>
      <c r="C283" s="1473" t="s">
        <v>5002</v>
      </c>
      <c r="D283" s="1481">
        <v>1013</v>
      </c>
      <c r="E283" s="1481">
        <v>594</v>
      </c>
      <c r="F283" s="1482">
        <v>399</v>
      </c>
      <c r="G283" s="1475">
        <v>50</v>
      </c>
      <c r="H283" s="1475">
        <v>51</v>
      </c>
      <c r="I283" s="1476">
        <v>3</v>
      </c>
      <c r="J283" s="920"/>
      <c r="K283" s="1427"/>
      <c r="L283" s="920"/>
      <c r="M283" s="896"/>
      <c r="N283" s="896"/>
      <c r="O283" s="896"/>
      <c r="P283" s="896"/>
      <c r="Q283" s="896"/>
      <c r="R283" s="896"/>
      <c r="S283" s="896"/>
    </row>
    <row r="284" spans="1:19" ht="12.6" customHeight="1">
      <c r="A284" s="286"/>
      <c r="B284" s="1288" t="s">
        <v>38</v>
      </c>
      <c r="C284" s="1391" t="s">
        <v>5003</v>
      </c>
      <c r="D284" s="1291">
        <v>1382</v>
      </c>
      <c r="E284" s="1291">
        <v>725</v>
      </c>
      <c r="F284" s="1292">
        <v>485</v>
      </c>
      <c r="G284" s="938">
        <v>65</v>
      </c>
      <c r="H284" s="938">
        <v>66</v>
      </c>
      <c r="I284" s="1289">
        <v>1</v>
      </c>
      <c r="J284" s="920"/>
      <c r="K284" s="1427"/>
      <c r="L284" s="920"/>
      <c r="M284" s="896"/>
      <c r="N284" s="896"/>
      <c r="O284" s="896"/>
      <c r="P284" s="896"/>
      <c r="Q284" s="896"/>
      <c r="R284" s="896"/>
      <c r="S284" s="896"/>
    </row>
    <row r="285" spans="1:19" ht="12.6" customHeight="1">
      <c r="A285" s="286"/>
      <c r="B285" s="1288" t="s">
        <v>361</v>
      </c>
      <c r="C285" s="1391" t="s">
        <v>5004</v>
      </c>
      <c r="D285" s="1291">
        <v>1109</v>
      </c>
      <c r="E285" s="1291">
        <v>591</v>
      </c>
      <c r="F285" s="1292">
        <v>550</v>
      </c>
      <c r="G285" s="938">
        <v>55</v>
      </c>
      <c r="H285" s="938">
        <v>61</v>
      </c>
      <c r="I285" s="1289">
        <v>1</v>
      </c>
      <c r="J285" s="920"/>
      <c r="K285" s="1427"/>
      <c r="L285" s="920"/>
      <c r="M285" s="896"/>
      <c r="N285" s="896"/>
      <c r="O285" s="896"/>
      <c r="P285" s="896"/>
      <c r="Q285" s="896"/>
      <c r="R285" s="896"/>
      <c r="S285" s="896"/>
    </row>
    <row r="286" spans="1:19" ht="12.6" customHeight="1">
      <c r="A286" s="286"/>
      <c r="B286" s="1288" t="s">
        <v>362</v>
      </c>
      <c r="C286" s="1391" t="s">
        <v>5005</v>
      </c>
      <c r="D286" s="1291">
        <v>974</v>
      </c>
      <c r="E286" s="1291">
        <v>541</v>
      </c>
      <c r="F286" s="1292">
        <v>416</v>
      </c>
      <c r="G286" s="938">
        <v>51</v>
      </c>
      <c r="H286" s="938">
        <v>43</v>
      </c>
      <c r="I286" s="1289">
        <v>2</v>
      </c>
      <c r="J286" s="920"/>
      <c r="K286" s="1427"/>
      <c r="L286" s="920"/>
      <c r="M286" s="896"/>
      <c r="N286" s="896"/>
      <c r="O286" s="896"/>
      <c r="P286" s="896"/>
      <c r="Q286" s="896"/>
      <c r="R286" s="896"/>
      <c r="S286" s="896"/>
    </row>
    <row r="287" spans="1:19" ht="12.6" customHeight="1">
      <c r="A287" s="286"/>
      <c r="B287" s="1288" t="s">
        <v>4776</v>
      </c>
      <c r="C287" s="1477" t="s">
        <v>4793</v>
      </c>
      <c r="D287" s="1483">
        <v>885</v>
      </c>
      <c r="E287" s="1483">
        <v>450</v>
      </c>
      <c r="F287" s="1484">
        <v>365</v>
      </c>
      <c r="G287" s="1479">
        <v>39</v>
      </c>
      <c r="H287" s="1479">
        <v>49</v>
      </c>
      <c r="I287" s="1480">
        <v>1</v>
      </c>
      <c r="J287" s="920"/>
      <c r="K287" s="1427"/>
      <c r="L287" s="920"/>
      <c r="M287" s="896"/>
      <c r="N287" s="896"/>
      <c r="O287" s="896"/>
      <c r="P287" s="896"/>
      <c r="Q287" s="896"/>
      <c r="R287" s="896"/>
      <c r="S287" s="896"/>
    </row>
    <row r="288" spans="1:19" ht="12.6" customHeight="1">
      <c r="A288" s="284" t="s">
        <v>148</v>
      </c>
      <c r="B288" s="1287" t="s">
        <v>37</v>
      </c>
      <c r="C288" s="1391" t="s">
        <v>5006</v>
      </c>
      <c r="D288" s="1291">
        <v>765</v>
      </c>
      <c r="E288" s="1291">
        <v>425</v>
      </c>
      <c r="F288" s="1292">
        <v>275</v>
      </c>
      <c r="G288" s="938">
        <v>23</v>
      </c>
      <c r="H288" s="938">
        <v>29</v>
      </c>
      <c r="I288" s="1289">
        <v>5</v>
      </c>
      <c r="J288" s="920"/>
      <c r="K288" s="1427"/>
      <c r="L288" s="920"/>
      <c r="M288" s="896"/>
      <c r="N288" s="896"/>
      <c r="O288" s="896"/>
      <c r="P288" s="896"/>
      <c r="Q288" s="896"/>
      <c r="R288" s="896"/>
      <c r="S288" s="896"/>
    </row>
    <row r="289" spans="1:19" ht="12.6" customHeight="1">
      <c r="A289" s="286"/>
      <c r="B289" s="1288" t="s">
        <v>38</v>
      </c>
      <c r="C289" s="1391" t="s">
        <v>5007</v>
      </c>
      <c r="D289" s="1291">
        <v>974</v>
      </c>
      <c r="E289" s="1291">
        <v>487</v>
      </c>
      <c r="F289" s="1292">
        <v>365</v>
      </c>
      <c r="G289" s="938">
        <v>26</v>
      </c>
      <c r="H289" s="938">
        <v>52</v>
      </c>
      <c r="I289" s="1289">
        <v>5</v>
      </c>
      <c r="J289" s="920"/>
      <c r="K289" s="1427"/>
      <c r="L289" s="920"/>
      <c r="M289" s="896"/>
      <c r="N289" s="896"/>
      <c r="O289" s="896"/>
      <c r="P289" s="896"/>
      <c r="Q289" s="896"/>
      <c r="R289" s="896"/>
      <c r="S289" s="896"/>
    </row>
    <row r="290" spans="1:19" ht="12.6" customHeight="1">
      <c r="A290" s="286"/>
      <c r="B290" s="1288" t="s">
        <v>361</v>
      </c>
      <c r="C290" s="1391" t="s">
        <v>2677</v>
      </c>
      <c r="D290" s="1291">
        <v>896</v>
      </c>
      <c r="E290" s="1291">
        <v>449</v>
      </c>
      <c r="F290" s="1292">
        <v>412</v>
      </c>
      <c r="G290" s="938">
        <v>29</v>
      </c>
      <c r="H290" s="938">
        <v>43</v>
      </c>
      <c r="I290" s="1289">
        <v>3</v>
      </c>
      <c r="J290" s="920"/>
      <c r="K290" s="1427"/>
      <c r="L290" s="920"/>
      <c r="M290" s="896"/>
      <c r="N290" s="896"/>
      <c r="O290" s="896"/>
      <c r="P290" s="896"/>
      <c r="Q290" s="896"/>
      <c r="R290" s="896"/>
      <c r="S290" s="896"/>
    </row>
    <row r="291" spans="1:19" ht="12.6" customHeight="1">
      <c r="A291" s="286"/>
      <c r="B291" s="1288" t="s">
        <v>362</v>
      </c>
      <c r="C291" s="1391" t="s">
        <v>5008</v>
      </c>
      <c r="D291" s="1291">
        <v>867</v>
      </c>
      <c r="E291" s="1291">
        <v>458</v>
      </c>
      <c r="F291" s="1292">
        <v>376</v>
      </c>
      <c r="G291" s="938">
        <v>32</v>
      </c>
      <c r="H291" s="938">
        <v>34</v>
      </c>
      <c r="I291" s="1289">
        <v>5</v>
      </c>
      <c r="J291" s="920"/>
      <c r="K291" s="1427"/>
      <c r="L291" s="920"/>
      <c r="M291" s="896"/>
      <c r="N291" s="896"/>
      <c r="O291" s="896"/>
      <c r="P291" s="896"/>
      <c r="Q291" s="896"/>
      <c r="R291" s="896"/>
      <c r="S291" s="896"/>
    </row>
    <row r="292" spans="1:19" ht="12.6" customHeight="1">
      <c r="A292" s="286"/>
      <c r="B292" s="1288" t="s">
        <v>4776</v>
      </c>
      <c r="C292" s="1391" t="s">
        <v>4793</v>
      </c>
      <c r="D292" s="1291">
        <v>837</v>
      </c>
      <c r="E292" s="1291">
        <v>424</v>
      </c>
      <c r="F292" s="1292">
        <v>352</v>
      </c>
      <c r="G292" s="938">
        <v>23</v>
      </c>
      <c r="H292" s="938">
        <v>34</v>
      </c>
      <c r="I292" s="1289">
        <v>8</v>
      </c>
      <c r="J292" s="920"/>
      <c r="K292" s="1427"/>
      <c r="L292" s="920"/>
      <c r="M292" s="896"/>
      <c r="N292" s="896"/>
      <c r="O292" s="896"/>
      <c r="P292" s="896"/>
      <c r="Q292" s="896"/>
      <c r="R292" s="896"/>
      <c r="S292" s="896"/>
    </row>
    <row r="293" spans="1:19" ht="12.6" customHeight="1">
      <c r="A293" s="284" t="s">
        <v>149</v>
      </c>
      <c r="B293" s="1287" t="s">
        <v>37</v>
      </c>
      <c r="C293" s="1473" t="s">
        <v>5009</v>
      </c>
      <c r="D293" s="1481">
        <v>3645</v>
      </c>
      <c r="E293" s="1481">
        <v>2120</v>
      </c>
      <c r="F293" s="1482">
        <v>1629</v>
      </c>
      <c r="G293" s="1475">
        <v>60</v>
      </c>
      <c r="H293" s="1475">
        <v>101</v>
      </c>
      <c r="I293" s="1476">
        <v>18</v>
      </c>
      <c r="J293" s="920"/>
      <c r="K293" s="1427"/>
      <c r="L293" s="920"/>
      <c r="M293" s="896"/>
      <c r="N293" s="896"/>
      <c r="O293" s="896"/>
      <c r="P293" s="896"/>
      <c r="Q293" s="896"/>
      <c r="R293" s="896"/>
      <c r="S293" s="896"/>
    </row>
    <row r="294" spans="1:19" ht="12.6" customHeight="1">
      <c r="A294" s="286"/>
      <c r="B294" s="1288" t="s">
        <v>38</v>
      </c>
      <c r="C294" s="1391" t="s">
        <v>5010</v>
      </c>
      <c r="D294" s="1291">
        <v>4718</v>
      </c>
      <c r="E294" s="1291">
        <v>2513</v>
      </c>
      <c r="F294" s="1292">
        <v>2064</v>
      </c>
      <c r="G294" s="938">
        <v>87</v>
      </c>
      <c r="H294" s="938">
        <v>180</v>
      </c>
      <c r="I294" s="1289">
        <v>25</v>
      </c>
      <c r="J294" s="920"/>
      <c r="K294" s="1427"/>
      <c r="L294" s="920"/>
      <c r="M294" s="896"/>
      <c r="N294" s="896"/>
      <c r="O294" s="896"/>
      <c r="P294" s="896"/>
      <c r="Q294" s="896"/>
      <c r="R294" s="896"/>
      <c r="S294" s="896"/>
    </row>
    <row r="295" spans="1:19" ht="12.6" customHeight="1">
      <c r="A295" s="286"/>
      <c r="B295" s="1288" t="s">
        <v>361</v>
      </c>
      <c r="C295" s="1391" t="s">
        <v>5011</v>
      </c>
      <c r="D295" s="1291">
        <v>4170</v>
      </c>
      <c r="E295" s="1291">
        <v>2217</v>
      </c>
      <c r="F295" s="1292">
        <v>2201</v>
      </c>
      <c r="G295" s="938">
        <v>70</v>
      </c>
      <c r="H295" s="938">
        <v>158</v>
      </c>
      <c r="I295" s="1289">
        <v>46</v>
      </c>
      <c r="J295" s="920"/>
      <c r="K295" s="1427"/>
      <c r="L295" s="920"/>
      <c r="M295" s="896"/>
      <c r="N295" s="896"/>
      <c r="O295" s="896"/>
      <c r="P295" s="896"/>
      <c r="Q295" s="896"/>
      <c r="R295" s="896"/>
      <c r="S295" s="896"/>
    </row>
    <row r="296" spans="1:19" ht="12.6" customHeight="1">
      <c r="A296" s="286"/>
      <c r="B296" s="1288" t="s">
        <v>362</v>
      </c>
      <c r="C296" s="1391" t="s">
        <v>5012</v>
      </c>
      <c r="D296" s="1291">
        <v>3914</v>
      </c>
      <c r="E296" s="1291">
        <v>2185</v>
      </c>
      <c r="F296" s="1292">
        <v>1870</v>
      </c>
      <c r="G296" s="938">
        <v>68</v>
      </c>
      <c r="H296" s="938">
        <v>123</v>
      </c>
      <c r="I296" s="1289">
        <v>39</v>
      </c>
      <c r="J296" s="920"/>
      <c r="K296" s="1427"/>
      <c r="L296" s="920"/>
      <c r="M296" s="896"/>
      <c r="N296" s="896"/>
      <c r="O296" s="896"/>
      <c r="P296" s="896"/>
      <c r="Q296" s="896"/>
      <c r="R296" s="896"/>
      <c r="S296" s="896"/>
    </row>
    <row r="297" spans="1:19" ht="12.6" customHeight="1">
      <c r="A297" s="286"/>
      <c r="B297" s="1288" t="s">
        <v>4776</v>
      </c>
      <c r="C297" s="1477" t="s">
        <v>4793</v>
      </c>
      <c r="D297" s="1483">
        <v>3850</v>
      </c>
      <c r="E297" s="1483">
        <v>2104</v>
      </c>
      <c r="F297" s="1484">
        <v>1958</v>
      </c>
      <c r="G297" s="1479">
        <v>63</v>
      </c>
      <c r="H297" s="1479">
        <v>124</v>
      </c>
      <c r="I297" s="1480">
        <v>37</v>
      </c>
      <c r="J297" s="920"/>
      <c r="K297" s="1427"/>
      <c r="L297" s="920"/>
      <c r="M297" s="896"/>
      <c r="N297" s="896"/>
      <c r="O297" s="896"/>
      <c r="P297" s="896"/>
      <c r="Q297" s="896"/>
      <c r="R297" s="896"/>
      <c r="S297" s="896"/>
    </row>
    <row r="298" spans="1:19" ht="12.6" customHeight="1">
      <c r="A298" s="284" t="s">
        <v>150</v>
      </c>
      <c r="B298" s="1287" t="s">
        <v>37</v>
      </c>
      <c r="C298" s="1391" t="s">
        <v>5013</v>
      </c>
      <c r="D298" s="1291">
        <v>1292</v>
      </c>
      <c r="E298" s="1291">
        <v>685</v>
      </c>
      <c r="F298" s="1292">
        <v>638</v>
      </c>
      <c r="G298" s="938">
        <v>19</v>
      </c>
      <c r="H298" s="938">
        <v>32</v>
      </c>
      <c r="I298" s="1289" t="s">
        <v>47</v>
      </c>
      <c r="J298" s="920"/>
      <c r="K298" s="1427"/>
      <c r="L298" s="920"/>
      <c r="M298" s="896"/>
      <c r="N298" s="896"/>
      <c r="O298" s="896"/>
      <c r="P298" s="896"/>
      <c r="Q298" s="896"/>
      <c r="R298" s="896"/>
      <c r="S298" s="896"/>
    </row>
    <row r="299" spans="1:19" ht="12.6" customHeight="1">
      <c r="A299" s="286"/>
      <c r="B299" s="1288" t="s">
        <v>38</v>
      </c>
      <c r="C299" s="1391" t="s">
        <v>4256</v>
      </c>
      <c r="D299" s="1291">
        <v>1657</v>
      </c>
      <c r="E299" s="1291">
        <v>786</v>
      </c>
      <c r="F299" s="1292">
        <v>735</v>
      </c>
      <c r="G299" s="938">
        <v>29</v>
      </c>
      <c r="H299" s="938">
        <v>62</v>
      </c>
      <c r="I299" s="1289">
        <v>1</v>
      </c>
      <c r="J299" s="920"/>
      <c r="K299" s="1427"/>
      <c r="L299" s="920"/>
      <c r="M299" s="896"/>
      <c r="N299" s="896"/>
      <c r="O299" s="896"/>
      <c r="P299" s="896"/>
      <c r="Q299" s="896"/>
      <c r="R299" s="896"/>
      <c r="S299" s="896"/>
    </row>
    <row r="300" spans="1:19" ht="12.6" customHeight="1">
      <c r="A300" s="286"/>
      <c r="B300" s="1288" t="s">
        <v>361</v>
      </c>
      <c r="C300" s="1391" t="s">
        <v>2852</v>
      </c>
      <c r="D300" s="1291">
        <v>1353</v>
      </c>
      <c r="E300" s="1291">
        <v>638</v>
      </c>
      <c r="F300" s="1292">
        <v>736</v>
      </c>
      <c r="G300" s="938">
        <v>30</v>
      </c>
      <c r="H300" s="938">
        <v>48</v>
      </c>
      <c r="I300" s="1289">
        <v>2</v>
      </c>
      <c r="J300" s="939"/>
      <c r="K300" s="1427"/>
      <c r="L300" s="920"/>
      <c r="M300" s="896"/>
      <c r="N300" s="896"/>
      <c r="O300" s="896"/>
      <c r="P300" s="896"/>
      <c r="Q300" s="896"/>
      <c r="R300" s="896"/>
      <c r="S300" s="896"/>
    </row>
    <row r="301" spans="1:19" ht="12.6" customHeight="1">
      <c r="A301" s="286"/>
      <c r="B301" s="1288" t="s">
        <v>362</v>
      </c>
      <c r="C301" s="1391" t="s">
        <v>5014</v>
      </c>
      <c r="D301" s="1291">
        <v>1268</v>
      </c>
      <c r="E301" s="1291">
        <v>608</v>
      </c>
      <c r="F301" s="1292">
        <v>621</v>
      </c>
      <c r="G301" s="938">
        <v>22</v>
      </c>
      <c r="H301" s="938">
        <v>47</v>
      </c>
      <c r="I301" s="1289">
        <v>2</v>
      </c>
      <c r="J301" s="920"/>
      <c r="K301" s="1427"/>
      <c r="L301" s="920"/>
      <c r="M301" s="896"/>
      <c r="N301" s="896"/>
      <c r="O301" s="896"/>
      <c r="P301" s="896"/>
      <c r="Q301" s="896"/>
      <c r="R301" s="896"/>
      <c r="S301" s="896"/>
    </row>
    <row r="302" spans="1:19" ht="12.6" customHeight="1">
      <c r="A302" s="286"/>
      <c r="B302" s="1288" t="s">
        <v>4776</v>
      </c>
      <c r="C302" s="1391" t="s">
        <v>4793</v>
      </c>
      <c r="D302" s="1291">
        <v>1326</v>
      </c>
      <c r="E302" s="1291">
        <v>630</v>
      </c>
      <c r="F302" s="1292">
        <v>625</v>
      </c>
      <c r="G302" s="938">
        <v>15</v>
      </c>
      <c r="H302" s="938">
        <v>46</v>
      </c>
      <c r="I302" s="1289">
        <v>5</v>
      </c>
      <c r="J302" s="920"/>
      <c r="K302" s="1427"/>
      <c r="L302" s="920"/>
      <c r="M302" s="896"/>
      <c r="N302" s="896"/>
      <c r="O302" s="896"/>
      <c r="P302" s="896"/>
      <c r="Q302" s="896"/>
      <c r="R302" s="896"/>
      <c r="S302" s="896"/>
    </row>
    <row r="303" spans="1:19" ht="12.6" customHeight="1">
      <c r="A303" s="284" t="s">
        <v>151</v>
      </c>
      <c r="B303" s="1287" t="s">
        <v>37</v>
      </c>
      <c r="C303" s="1473" t="s">
        <v>5015</v>
      </c>
      <c r="D303" s="1481">
        <v>3254</v>
      </c>
      <c r="E303" s="1481">
        <v>1987</v>
      </c>
      <c r="F303" s="1482">
        <v>1671</v>
      </c>
      <c r="G303" s="1475">
        <v>150</v>
      </c>
      <c r="H303" s="1475">
        <v>81</v>
      </c>
      <c r="I303" s="1476">
        <v>8</v>
      </c>
      <c r="J303" s="920"/>
      <c r="K303" s="1427"/>
      <c r="L303" s="920"/>
      <c r="M303" s="896"/>
      <c r="N303" s="896"/>
      <c r="O303" s="896"/>
      <c r="P303" s="896"/>
      <c r="Q303" s="896"/>
      <c r="R303" s="896"/>
      <c r="S303" s="896"/>
    </row>
    <row r="304" spans="1:19" ht="12.6" customHeight="1">
      <c r="A304" s="286"/>
      <c r="B304" s="1288" t="s">
        <v>38</v>
      </c>
      <c r="C304" s="1391" t="s">
        <v>965</v>
      </c>
      <c r="D304" s="1291">
        <v>3903</v>
      </c>
      <c r="E304" s="1291">
        <v>2168</v>
      </c>
      <c r="F304" s="1292">
        <v>2079</v>
      </c>
      <c r="G304" s="938">
        <v>163</v>
      </c>
      <c r="H304" s="938">
        <v>76</v>
      </c>
      <c r="I304" s="1289">
        <v>10</v>
      </c>
      <c r="J304" s="920"/>
      <c r="K304" s="1427"/>
      <c r="L304" s="920"/>
      <c r="M304" s="896"/>
      <c r="N304" s="896"/>
      <c r="O304" s="896"/>
      <c r="P304" s="896"/>
      <c r="Q304" s="896"/>
      <c r="R304" s="896"/>
      <c r="S304" s="896"/>
    </row>
    <row r="305" spans="1:19" ht="12.6" customHeight="1">
      <c r="A305" s="286"/>
      <c r="B305" s="1288" t="s">
        <v>361</v>
      </c>
      <c r="C305" s="1391" t="s">
        <v>5016</v>
      </c>
      <c r="D305" s="1291">
        <v>3692</v>
      </c>
      <c r="E305" s="1291">
        <v>2040</v>
      </c>
      <c r="F305" s="1292">
        <v>2420</v>
      </c>
      <c r="G305" s="938">
        <v>136</v>
      </c>
      <c r="H305" s="938">
        <v>98</v>
      </c>
      <c r="I305" s="1289">
        <v>12</v>
      </c>
      <c r="J305" s="920"/>
      <c r="K305" s="1427"/>
      <c r="L305" s="920"/>
      <c r="M305" s="896"/>
      <c r="N305" s="896"/>
      <c r="O305" s="896"/>
      <c r="P305" s="896"/>
      <c r="Q305" s="896"/>
      <c r="R305" s="896"/>
      <c r="S305" s="896"/>
    </row>
    <row r="306" spans="1:19" ht="12.6" customHeight="1">
      <c r="A306" s="286"/>
      <c r="B306" s="1288" t="s">
        <v>362</v>
      </c>
      <c r="C306" s="1391" t="s">
        <v>5017</v>
      </c>
      <c r="D306" s="1291">
        <v>3512</v>
      </c>
      <c r="E306" s="1291">
        <v>2041</v>
      </c>
      <c r="F306" s="1292">
        <v>2157</v>
      </c>
      <c r="G306" s="938">
        <v>101</v>
      </c>
      <c r="H306" s="938">
        <v>93</v>
      </c>
      <c r="I306" s="1289">
        <v>15</v>
      </c>
      <c r="J306" s="920"/>
      <c r="K306" s="1427"/>
      <c r="L306" s="920"/>
      <c r="M306" s="896"/>
      <c r="N306" s="896"/>
      <c r="O306" s="896"/>
      <c r="P306" s="896"/>
      <c r="Q306" s="896"/>
      <c r="R306" s="896"/>
      <c r="S306" s="896"/>
    </row>
    <row r="307" spans="1:19" ht="12.6" customHeight="1">
      <c r="A307" s="286"/>
      <c r="B307" s="1288" t="s">
        <v>4776</v>
      </c>
      <c r="C307" s="1477" t="s">
        <v>4793</v>
      </c>
      <c r="D307" s="1483">
        <v>3560</v>
      </c>
      <c r="E307" s="1483">
        <v>2016</v>
      </c>
      <c r="F307" s="1484">
        <v>2192</v>
      </c>
      <c r="G307" s="1479">
        <v>95</v>
      </c>
      <c r="H307" s="1479">
        <v>69</v>
      </c>
      <c r="I307" s="1480">
        <v>16</v>
      </c>
      <c r="J307" s="920"/>
      <c r="K307" s="1427"/>
      <c r="L307" s="920"/>
      <c r="M307" s="896"/>
      <c r="N307" s="896"/>
      <c r="O307" s="896"/>
      <c r="P307" s="896"/>
      <c r="Q307" s="896"/>
      <c r="R307" s="896"/>
      <c r="S307" s="896"/>
    </row>
    <row r="308" spans="1:19" ht="12.6" customHeight="1">
      <c r="A308" s="284" t="s">
        <v>152</v>
      </c>
      <c r="B308" s="1287" t="s">
        <v>37</v>
      </c>
      <c r="C308" s="1391" t="s">
        <v>5018</v>
      </c>
      <c r="D308" s="1291">
        <v>7280</v>
      </c>
      <c r="E308" s="1291">
        <v>4200</v>
      </c>
      <c r="F308" s="1292">
        <v>4295</v>
      </c>
      <c r="G308" s="938">
        <v>210</v>
      </c>
      <c r="H308" s="938">
        <v>130</v>
      </c>
      <c r="I308" s="1289">
        <v>63</v>
      </c>
      <c r="J308" s="920"/>
      <c r="K308" s="1427"/>
      <c r="L308" s="920"/>
      <c r="M308" s="896"/>
      <c r="N308" s="896"/>
      <c r="O308" s="896"/>
      <c r="P308" s="896"/>
      <c r="Q308" s="896"/>
      <c r="R308" s="896"/>
      <c r="S308" s="896"/>
    </row>
    <row r="309" spans="1:19" ht="12.6" customHeight="1">
      <c r="A309" s="286"/>
      <c r="B309" s="1288" t="s">
        <v>38</v>
      </c>
      <c r="C309" s="1391" t="s">
        <v>5019</v>
      </c>
      <c r="D309" s="1291">
        <v>8435</v>
      </c>
      <c r="E309" s="1291">
        <v>4434</v>
      </c>
      <c r="F309" s="1292">
        <v>4835</v>
      </c>
      <c r="G309" s="938">
        <v>229</v>
      </c>
      <c r="H309" s="938">
        <v>203</v>
      </c>
      <c r="I309" s="1289">
        <v>69</v>
      </c>
      <c r="J309" s="920"/>
      <c r="K309" s="1427"/>
      <c r="L309" s="920"/>
      <c r="M309" s="896"/>
      <c r="N309" s="896"/>
      <c r="O309" s="896"/>
      <c r="P309" s="896"/>
      <c r="Q309" s="896"/>
      <c r="R309" s="896"/>
      <c r="S309" s="896"/>
    </row>
    <row r="310" spans="1:19" ht="12.6" customHeight="1">
      <c r="A310" s="286"/>
      <c r="B310" s="1288" t="s">
        <v>361</v>
      </c>
      <c r="C310" s="1391" t="s">
        <v>5020</v>
      </c>
      <c r="D310" s="1291">
        <v>8219</v>
      </c>
      <c r="E310" s="1291">
        <v>4233</v>
      </c>
      <c r="F310" s="1292">
        <v>5270</v>
      </c>
      <c r="G310" s="938">
        <v>227</v>
      </c>
      <c r="H310" s="938">
        <v>201</v>
      </c>
      <c r="I310" s="1289">
        <v>65</v>
      </c>
      <c r="J310" s="920"/>
      <c r="K310" s="1427"/>
      <c r="L310" s="920"/>
      <c r="M310" s="896"/>
      <c r="N310" s="896"/>
      <c r="O310" s="896"/>
      <c r="P310" s="896"/>
      <c r="Q310" s="896"/>
      <c r="R310" s="896"/>
      <c r="S310" s="896"/>
    </row>
    <row r="311" spans="1:19" ht="12.6" customHeight="1">
      <c r="A311" s="286"/>
      <c r="B311" s="1288" t="s">
        <v>362</v>
      </c>
      <c r="C311" s="1391" t="s">
        <v>5021</v>
      </c>
      <c r="D311" s="1291">
        <v>7746</v>
      </c>
      <c r="E311" s="1291">
        <v>4137</v>
      </c>
      <c r="F311" s="1292">
        <v>4847</v>
      </c>
      <c r="G311" s="938">
        <v>198</v>
      </c>
      <c r="H311" s="938">
        <v>200</v>
      </c>
      <c r="I311" s="1289">
        <v>58</v>
      </c>
      <c r="J311" s="920"/>
      <c r="K311" s="1427"/>
      <c r="L311" s="920"/>
      <c r="M311" s="896"/>
      <c r="N311" s="896"/>
      <c r="O311" s="896"/>
      <c r="P311" s="896"/>
      <c r="Q311" s="896"/>
      <c r="R311" s="896"/>
      <c r="S311" s="896"/>
    </row>
    <row r="312" spans="1:19" ht="12.6" customHeight="1">
      <c r="A312" s="286"/>
      <c r="B312" s="1288" t="s">
        <v>4776</v>
      </c>
      <c r="C312" s="1391" t="s">
        <v>4793</v>
      </c>
      <c r="D312" s="1291">
        <v>7698</v>
      </c>
      <c r="E312" s="1291">
        <v>4003</v>
      </c>
      <c r="F312" s="1292">
        <v>4781</v>
      </c>
      <c r="G312" s="938">
        <v>204</v>
      </c>
      <c r="H312" s="938">
        <v>158</v>
      </c>
      <c r="I312" s="1289">
        <v>50</v>
      </c>
      <c r="J312" s="920"/>
      <c r="K312" s="1427"/>
      <c r="L312" s="920"/>
      <c r="M312" s="896"/>
      <c r="N312" s="896"/>
      <c r="O312" s="896"/>
      <c r="P312" s="896"/>
      <c r="Q312" s="896"/>
      <c r="R312" s="896"/>
      <c r="S312" s="896"/>
    </row>
    <row r="313" spans="1:19" ht="12.6" customHeight="1">
      <c r="A313" s="284" t="s">
        <v>153</v>
      </c>
      <c r="B313" s="1287" t="s">
        <v>37</v>
      </c>
      <c r="C313" s="1473" t="s">
        <v>5022</v>
      </c>
      <c r="D313" s="1481">
        <v>1735</v>
      </c>
      <c r="E313" s="1481">
        <v>977</v>
      </c>
      <c r="F313" s="1482">
        <v>642</v>
      </c>
      <c r="G313" s="1475">
        <v>70</v>
      </c>
      <c r="H313" s="1475">
        <v>92</v>
      </c>
      <c r="I313" s="1476">
        <v>7</v>
      </c>
      <c r="J313" s="920"/>
      <c r="K313" s="1427"/>
      <c r="L313" s="920"/>
      <c r="M313" s="896"/>
      <c r="N313" s="896"/>
      <c r="O313" s="896"/>
      <c r="P313" s="896"/>
      <c r="Q313" s="896"/>
      <c r="R313" s="896"/>
      <c r="S313" s="896"/>
    </row>
    <row r="314" spans="1:19" ht="12.6" customHeight="1">
      <c r="A314" s="286"/>
      <c r="B314" s="1288" t="s">
        <v>38</v>
      </c>
      <c r="C314" s="1391" t="s">
        <v>5023</v>
      </c>
      <c r="D314" s="1291">
        <v>2518</v>
      </c>
      <c r="E314" s="1291">
        <v>1278</v>
      </c>
      <c r="F314" s="1292">
        <v>921</v>
      </c>
      <c r="G314" s="938">
        <v>114</v>
      </c>
      <c r="H314" s="938">
        <v>139</v>
      </c>
      <c r="I314" s="1289">
        <v>8</v>
      </c>
      <c r="J314" s="920"/>
      <c r="K314" s="1427"/>
      <c r="L314" s="920"/>
      <c r="M314" s="896"/>
      <c r="N314" s="896"/>
      <c r="O314" s="896"/>
      <c r="P314" s="896"/>
      <c r="Q314" s="896"/>
      <c r="R314" s="896"/>
      <c r="S314" s="896"/>
    </row>
    <row r="315" spans="1:19" ht="12.6" customHeight="1">
      <c r="A315" s="286"/>
      <c r="B315" s="1288" t="s">
        <v>361</v>
      </c>
      <c r="C315" s="1391" t="s">
        <v>5024</v>
      </c>
      <c r="D315" s="1291">
        <v>2089</v>
      </c>
      <c r="E315" s="1291">
        <v>1132</v>
      </c>
      <c r="F315" s="1292">
        <v>1005</v>
      </c>
      <c r="G315" s="938">
        <v>77</v>
      </c>
      <c r="H315" s="938">
        <v>100</v>
      </c>
      <c r="I315" s="1289">
        <v>6</v>
      </c>
      <c r="J315" s="920"/>
      <c r="K315" s="1427"/>
      <c r="L315" s="920"/>
      <c r="M315" s="896"/>
      <c r="N315" s="896"/>
      <c r="O315" s="896"/>
      <c r="P315" s="896"/>
      <c r="Q315" s="896"/>
      <c r="R315" s="896"/>
      <c r="S315" s="896"/>
    </row>
    <row r="316" spans="1:19" ht="12.6" customHeight="1">
      <c r="A316" s="286"/>
      <c r="B316" s="1288" t="s">
        <v>362</v>
      </c>
      <c r="C316" s="1391" t="s">
        <v>5025</v>
      </c>
      <c r="D316" s="1291">
        <v>1865</v>
      </c>
      <c r="E316" s="1291">
        <v>1023</v>
      </c>
      <c r="F316" s="1292">
        <v>778</v>
      </c>
      <c r="G316" s="938">
        <v>61</v>
      </c>
      <c r="H316" s="938">
        <v>77</v>
      </c>
      <c r="I316" s="1289">
        <v>10</v>
      </c>
      <c r="J316" s="920"/>
      <c r="K316" s="1427"/>
      <c r="L316" s="920"/>
      <c r="M316" s="896"/>
      <c r="N316" s="896"/>
      <c r="O316" s="896"/>
      <c r="P316" s="896"/>
      <c r="Q316" s="896"/>
      <c r="R316" s="896"/>
      <c r="S316" s="896"/>
    </row>
    <row r="317" spans="1:19" ht="12.6" customHeight="1">
      <c r="A317" s="286"/>
      <c r="B317" s="1288" t="s">
        <v>4776</v>
      </c>
      <c r="C317" s="1477" t="s">
        <v>4793</v>
      </c>
      <c r="D317" s="1483">
        <v>1693</v>
      </c>
      <c r="E317" s="1483">
        <v>908</v>
      </c>
      <c r="F317" s="1484">
        <v>690</v>
      </c>
      <c r="G317" s="1479">
        <v>73</v>
      </c>
      <c r="H317" s="1479">
        <v>86</v>
      </c>
      <c r="I317" s="1480">
        <v>6</v>
      </c>
      <c r="J317" s="920"/>
      <c r="K317" s="1427"/>
      <c r="L317" s="920"/>
      <c r="M317" s="896"/>
      <c r="N317" s="896"/>
      <c r="O317" s="896"/>
      <c r="P317" s="896"/>
      <c r="Q317" s="896"/>
      <c r="R317" s="896"/>
      <c r="S317" s="896"/>
    </row>
    <row r="318" spans="1:19" ht="12.6" customHeight="1">
      <c r="A318" s="284" t="s">
        <v>154</v>
      </c>
      <c r="B318" s="1287" t="s">
        <v>37</v>
      </c>
      <c r="C318" s="1391" t="s">
        <v>4929</v>
      </c>
      <c r="D318" s="1291">
        <v>1560</v>
      </c>
      <c r="E318" s="1291">
        <v>854</v>
      </c>
      <c r="F318" s="1292">
        <v>456</v>
      </c>
      <c r="G318" s="938">
        <v>64</v>
      </c>
      <c r="H318" s="938">
        <v>82</v>
      </c>
      <c r="I318" s="1289">
        <v>8</v>
      </c>
      <c r="J318" s="920"/>
      <c r="K318" s="1427"/>
      <c r="L318" s="920"/>
      <c r="M318" s="896"/>
      <c r="N318" s="896"/>
      <c r="O318" s="896"/>
      <c r="P318" s="896"/>
      <c r="Q318" s="896"/>
      <c r="R318" s="896"/>
      <c r="S318" s="896"/>
    </row>
    <row r="319" spans="1:19" ht="12.6" customHeight="1">
      <c r="A319" s="286"/>
      <c r="B319" s="1288" t="s">
        <v>38</v>
      </c>
      <c r="C319" s="1391" t="s">
        <v>5026</v>
      </c>
      <c r="D319" s="1291">
        <v>2205</v>
      </c>
      <c r="E319" s="1291">
        <v>1178</v>
      </c>
      <c r="F319" s="1292">
        <v>676</v>
      </c>
      <c r="G319" s="938">
        <v>84</v>
      </c>
      <c r="H319" s="938">
        <v>105</v>
      </c>
      <c r="I319" s="1289">
        <v>7</v>
      </c>
      <c r="J319" s="920"/>
      <c r="K319" s="1427"/>
      <c r="L319" s="920"/>
      <c r="M319" s="896"/>
      <c r="N319" s="896"/>
      <c r="O319" s="896"/>
      <c r="P319" s="896"/>
      <c r="Q319" s="896"/>
      <c r="R319" s="896"/>
      <c r="S319" s="896"/>
    </row>
    <row r="320" spans="1:19" ht="12.6" customHeight="1">
      <c r="A320" s="286"/>
      <c r="B320" s="1288" t="s">
        <v>361</v>
      </c>
      <c r="C320" s="1391" t="s">
        <v>5027</v>
      </c>
      <c r="D320" s="1291">
        <v>1863</v>
      </c>
      <c r="E320" s="1291">
        <v>958</v>
      </c>
      <c r="F320" s="1292">
        <v>820</v>
      </c>
      <c r="G320" s="938">
        <v>97</v>
      </c>
      <c r="H320" s="938">
        <v>80</v>
      </c>
      <c r="I320" s="1289">
        <v>6</v>
      </c>
      <c r="J320" s="920"/>
      <c r="K320" s="1427"/>
      <c r="L320" s="920"/>
      <c r="M320" s="896"/>
      <c r="N320" s="896"/>
      <c r="O320" s="896"/>
      <c r="P320" s="896"/>
      <c r="Q320" s="896"/>
      <c r="R320" s="896"/>
      <c r="S320" s="896"/>
    </row>
    <row r="321" spans="1:19" ht="12.6" customHeight="1">
      <c r="A321" s="286"/>
      <c r="B321" s="1288" t="s">
        <v>362</v>
      </c>
      <c r="C321" s="1391" t="s">
        <v>5028</v>
      </c>
      <c r="D321" s="1291">
        <v>1617</v>
      </c>
      <c r="E321" s="1291">
        <v>869</v>
      </c>
      <c r="F321" s="1292">
        <v>607</v>
      </c>
      <c r="G321" s="938">
        <v>87</v>
      </c>
      <c r="H321" s="938">
        <v>90</v>
      </c>
      <c r="I321" s="1289">
        <v>5</v>
      </c>
      <c r="J321" s="920"/>
      <c r="K321" s="1427"/>
      <c r="L321" s="920"/>
      <c r="M321" s="896"/>
      <c r="N321" s="896"/>
      <c r="O321" s="896"/>
      <c r="P321" s="896"/>
      <c r="Q321" s="896"/>
      <c r="R321" s="896"/>
      <c r="S321" s="896"/>
    </row>
    <row r="322" spans="1:19" ht="12.6" customHeight="1">
      <c r="A322" s="286"/>
      <c r="B322" s="1288" t="s">
        <v>4776</v>
      </c>
      <c r="C322" s="1391" t="s">
        <v>4793</v>
      </c>
      <c r="D322" s="1291">
        <v>1529</v>
      </c>
      <c r="E322" s="1291">
        <v>812</v>
      </c>
      <c r="F322" s="1292">
        <v>549</v>
      </c>
      <c r="G322" s="938">
        <v>55</v>
      </c>
      <c r="H322" s="938">
        <v>109</v>
      </c>
      <c r="I322" s="1289">
        <v>3</v>
      </c>
      <c r="J322" s="920"/>
      <c r="K322" s="1427"/>
      <c r="L322" s="920"/>
      <c r="M322" s="896"/>
      <c r="N322" s="896"/>
      <c r="O322" s="896"/>
      <c r="P322" s="896"/>
      <c r="Q322" s="896"/>
      <c r="R322" s="896"/>
      <c r="S322" s="896"/>
    </row>
    <row r="323" spans="1:19" ht="12.6" customHeight="1">
      <c r="A323" s="284" t="s">
        <v>155</v>
      </c>
      <c r="B323" s="1287" t="s">
        <v>37</v>
      </c>
      <c r="C323" s="1473" t="s">
        <v>5029</v>
      </c>
      <c r="D323" s="1481">
        <v>1027</v>
      </c>
      <c r="E323" s="1481">
        <v>555</v>
      </c>
      <c r="F323" s="1482">
        <v>390</v>
      </c>
      <c r="G323" s="1475">
        <v>52</v>
      </c>
      <c r="H323" s="1475">
        <v>44</v>
      </c>
      <c r="I323" s="1476">
        <v>8</v>
      </c>
      <c r="J323" s="920"/>
      <c r="K323" s="1427"/>
      <c r="L323" s="920"/>
      <c r="M323" s="896"/>
      <c r="N323" s="896"/>
      <c r="O323" s="896"/>
      <c r="P323" s="896"/>
      <c r="Q323" s="896"/>
      <c r="R323" s="896"/>
      <c r="S323" s="896"/>
    </row>
    <row r="324" spans="1:19" ht="12.6" customHeight="1">
      <c r="A324" s="286"/>
      <c r="B324" s="1288" t="s">
        <v>38</v>
      </c>
      <c r="C324" s="1391" t="s">
        <v>4735</v>
      </c>
      <c r="D324" s="1291">
        <v>1332</v>
      </c>
      <c r="E324" s="1291">
        <v>720</v>
      </c>
      <c r="F324" s="1292">
        <v>545</v>
      </c>
      <c r="G324" s="938">
        <v>90</v>
      </c>
      <c r="H324" s="938">
        <v>61</v>
      </c>
      <c r="I324" s="1289">
        <v>10</v>
      </c>
      <c r="J324" s="920"/>
      <c r="K324" s="1427"/>
      <c r="L324" s="920"/>
      <c r="M324" s="896"/>
      <c r="N324" s="896"/>
      <c r="O324" s="896"/>
      <c r="P324" s="896"/>
      <c r="Q324" s="896"/>
      <c r="R324" s="896"/>
      <c r="S324" s="896"/>
    </row>
    <row r="325" spans="1:19" ht="12.6" customHeight="1">
      <c r="A325" s="286"/>
      <c r="B325" s="1288" t="s">
        <v>361</v>
      </c>
      <c r="C325" s="1391" t="s">
        <v>2060</v>
      </c>
      <c r="D325" s="1291">
        <v>1128</v>
      </c>
      <c r="E325" s="1291">
        <v>591</v>
      </c>
      <c r="F325" s="1292">
        <v>563</v>
      </c>
      <c r="G325" s="938">
        <v>62</v>
      </c>
      <c r="H325" s="938">
        <v>60</v>
      </c>
      <c r="I325" s="1289">
        <v>9</v>
      </c>
      <c r="J325" s="920"/>
      <c r="K325" s="1427"/>
      <c r="L325" s="920"/>
      <c r="M325" s="896"/>
      <c r="N325" s="896"/>
      <c r="O325" s="896"/>
      <c r="P325" s="896"/>
      <c r="Q325" s="896"/>
      <c r="R325" s="896"/>
      <c r="S325" s="896"/>
    </row>
    <row r="326" spans="1:19" ht="12.6" customHeight="1">
      <c r="A326" s="286"/>
      <c r="B326" s="1288" t="s">
        <v>362</v>
      </c>
      <c r="C326" s="1391" t="s">
        <v>5030</v>
      </c>
      <c r="D326" s="1291">
        <v>1035</v>
      </c>
      <c r="E326" s="1291">
        <v>570</v>
      </c>
      <c r="F326" s="1292">
        <v>447</v>
      </c>
      <c r="G326" s="938">
        <v>43</v>
      </c>
      <c r="H326" s="938">
        <v>58</v>
      </c>
      <c r="I326" s="1289">
        <v>4</v>
      </c>
      <c r="J326" s="920"/>
      <c r="K326" s="1427"/>
      <c r="L326" s="920"/>
      <c r="M326" s="896"/>
      <c r="N326" s="896"/>
      <c r="O326" s="896"/>
      <c r="P326" s="896"/>
      <c r="Q326" s="896"/>
      <c r="R326" s="896"/>
      <c r="S326" s="896"/>
    </row>
    <row r="327" spans="1:19" ht="12.6" customHeight="1">
      <c r="A327" s="286"/>
      <c r="B327" s="1288" t="s">
        <v>4776</v>
      </c>
      <c r="C327" s="1477" t="s">
        <v>4793</v>
      </c>
      <c r="D327" s="1483">
        <v>959</v>
      </c>
      <c r="E327" s="1483">
        <v>537</v>
      </c>
      <c r="F327" s="1484">
        <v>435</v>
      </c>
      <c r="G327" s="1479">
        <v>49</v>
      </c>
      <c r="H327" s="1479">
        <v>40</v>
      </c>
      <c r="I327" s="1480">
        <v>2</v>
      </c>
      <c r="J327" s="920"/>
      <c r="K327" s="1427"/>
      <c r="L327" s="920"/>
      <c r="M327" s="896"/>
      <c r="N327" s="896"/>
      <c r="O327" s="896"/>
      <c r="P327" s="896"/>
      <c r="Q327" s="896"/>
      <c r="R327" s="896"/>
      <c r="S327" s="896"/>
    </row>
    <row r="328" spans="1:19" ht="12.6" customHeight="1">
      <c r="A328" s="284" t="s">
        <v>156</v>
      </c>
      <c r="B328" s="1287" t="s">
        <v>37</v>
      </c>
      <c r="C328" s="1391" t="s">
        <v>5031</v>
      </c>
      <c r="D328" s="1291">
        <v>1313</v>
      </c>
      <c r="E328" s="1291">
        <v>750</v>
      </c>
      <c r="F328" s="1292">
        <v>322</v>
      </c>
      <c r="G328" s="938">
        <v>100</v>
      </c>
      <c r="H328" s="938">
        <v>77</v>
      </c>
      <c r="I328" s="1289">
        <v>9</v>
      </c>
      <c r="J328" s="920"/>
      <c r="K328" s="1427"/>
      <c r="L328" s="920"/>
      <c r="M328" s="896"/>
      <c r="N328" s="896"/>
      <c r="O328" s="896"/>
      <c r="P328" s="896"/>
      <c r="Q328" s="896"/>
      <c r="R328" s="896"/>
      <c r="S328" s="896"/>
    </row>
    <row r="329" spans="1:19" ht="12.6" customHeight="1">
      <c r="A329" s="286"/>
      <c r="B329" s="1288" t="s">
        <v>38</v>
      </c>
      <c r="C329" s="1391" t="s">
        <v>5032</v>
      </c>
      <c r="D329" s="1291">
        <v>1755</v>
      </c>
      <c r="E329" s="1291">
        <v>975</v>
      </c>
      <c r="F329" s="1292">
        <v>467</v>
      </c>
      <c r="G329" s="938">
        <v>112</v>
      </c>
      <c r="H329" s="938">
        <v>85</v>
      </c>
      <c r="I329" s="1289">
        <v>6</v>
      </c>
      <c r="J329" s="920"/>
      <c r="K329" s="1427"/>
      <c r="L329" s="920"/>
      <c r="M329" s="896"/>
      <c r="N329" s="896"/>
      <c r="O329" s="896"/>
      <c r="P329" s="896"/>
      <c r="Q329" s="896"/>
      <c r="R329" s="896"/>
      <c r="S329" s="896"/>
    </row>
    <row r="330" spans="1:19" ht="12.6" customHeight="1">
      <c r="A330" s="286"/>
      <c r="B330" s="1288" t="s">
        <v>361</v>
      </c>
      <c r="C330" s="1391" t="s">
        <v>5033</v>
      </c>
      <c r="D330" s="1291">
        <v>1435</v>
      </c>
      <c r="E330" s="1291">
        <v>816</v>
      </c>
      <c r="F330" s="1292">
        <v>590</v>
      </c>
      <c r="G330" s="938">
        <v>98</v>
      </c>
      <c r="H330" s="938">
        <v>66</v>
      </c>
      <c r="I330" s="1289">
        <v>9</v>
      </c>
      <c r="J330" s="920"/>
      <c r="K330" s="1427"/>
      <c r="L330" s="920"/>
      <c r="M330" s="896"/>
      <c r="N330" s="896"/>
      <c r="O330" s="896"/>
      <c r="P330" s="896"/>
      <c r="Q330" s="896"/>
      <c r="R330" s="896"/>
      <c r="S330" s="896"/>
    </row>
    <row r="331" spans="1:19" ht="12.6" customHeight="1">
      <c r="A331" s="286"/>
      <c r="B331" s="1288" t="s">
        <v>362</v>
      </c>
      <c r="C331" s="1391" t="s">
        <v>5034</v>
      </c>
      <c r="D331" s="1291">
        <v>1361</v>
      </c>
      <c r="E331" s="1291">
        <v>749</v>
      </c>
      <c r="F331" s="1292">
        <v>468</v>
      </c>
      <c r="G331" s="938">
        <v>90</v>
      </c>
      <c r="H331" s="938">
        <v>55</v>
      </c>
      <c r="I331" s="1289">
        <v>6</v>
      </c>
      <c r="J331" s="920"/>
      <c r="K331" s="1427"/>
      <c r="L331" s="920"/>
      <c r="M331" s="896"/>
      <c r="N331" s="896"/>
      <c r="O331" s="896"/>
      <c r="P331" s="896"/>
      <c r="Q331" s="896"/>
      <c r="R331" s="896"/>
      <c r="S331" s="896"/>
    </row>
    <row r="332" spans="1:19" ht="12.6" customHeight="1">
      <c r="A332" s="286"/>
      <c r="B332" s="1288" t="s">
        <v>4776</v>
      </c>
      <c r="C332" s="1391" t="s">
        <v>4793</v>
      </c>
      <c r="D332" s="1291">
        <v>1246</v>
      </c>
      <c r="E332" s="1291">
        <v>702</v>
      </c>
      <c r="F332" s="1292">
        <v>427</v>
      </c>
      <c r="G332" s="938">
        <v>60</v>
      </c>
      <c r="H332" s="938">
        <v>59</v>
      </c>
      <c r="I332" s="1289">
        <v>13</v>
      </c>
      <c r="J332" s="920"/>
      <c r="K332" s="1427"/>
      <c r="L332" s="920"/>
      <c r="M332" s="896"/>
      <c r="N332" s="896"/>
      <c r="O332" s="896"/>
      <c r="P332" s="896"/>
      <c r="Q332" s="896"/>
      <c r="R332" s="896"/>
      <c r="S332" s="896"/>
    </row>
    <row r="333" spans="1:19" s="744" customFormat="1" ht="12.6" customHeight="1">
      <c r="A333" s="278" t="s">
        <v>28</v>
      </c>
      <c r="B333" s="1290" t="s">
        <v>37</v>
      </c>
      <c r="C333" s="1453" t="s">
        <v>5035</v>
      </c>
      <c r="D333" s="1491">
        <v>75096</v>
      </c>
      <c r="E333" s="1491">
        <v>41069</v>
      </c>
      <c r="F333" s="1492">
        <v>33300</v>
      </c>
      <c r="G333" s="1455">
        <v>2327</v>
      </c>
      <c r="H333" s="1455">
        <v>3206</v>
      </c>
      <c r="I333" s="1456">
        <v>818</v>
      </c>
      <c r="J333" s="913"/>
      <c r="K333" s="1427"/>
      <c r="L333" s="913"/>
      <c r="M333" s="896"/>
      <c r="N333" s="896"/>
      <c r="O333" s="896"/>
      <c r="P333" s="896"/>
      <c r="Q333" s="896"/>
      <c r="R333" s="896"/>
      <c r="S333" s="896"/>
    </row>
    <row r="334" spans="1:19" s="744" customFormat="1" ht="12.6" customHeight="1">
      <c r="A334" s="279"/>
      <c r="B334" s="1279" t="s">
        <v>38</v>
      </c>
      <c r="C334" s="1457" t="s">
        <v>5036</v>
      </c>
      <c r="D334" s="1485">
        <v>94266</v>
      </c>
      <c r="E334" s="1485">
        <v>48244</v>
      </c>
      <c r="F334" s="1486">
        <v>42554</v>
      </c>
      <c r="G334" s="1459">
        <v>3209</v>
      </c>
      <c r="H334" s="1459">
        <v>4214</v>
      </c>
      <c r="I334" s="1460">
        <v>680</v>
      </c>
      <c r="J334" s="913"/>
      <c r="K334" s="1427"/>
      <c r="L334" s="913"/>
      <c r="M334" s="896"/>
      <c r="N334" s="896"/>
      <c r="O334" s="896"/>
      <c r="P334" s="896"/>
      <c r="Q334" s="896"/>
      <c r="R334" s="896"/>
      <c r="S334" s="896"/>
    </row>
    <row r="335" spans="1:19" s="744" customFormat="1" ht="12.6" customHeight="1">
      <c r="A335" s="279"/>
      <c r="B335" s="1279" t="s">
        <v>361</v>
      </c>
      <c r="C335" s="1457" t="s">
        <v>5037</v>
      </c>
      <c r="D335" s="1485">
        <v>86362</v>
      </c>
      <c r="E335" s="1485">
        <v>44507</v>
      </c>
      <c r="F335" s="1486">
        <v>47368</v>
      </c>
      <c r="G335" s="1459">
        <v>3071</v>
      </c>
      <c r="H335" s="1459">
        <v>3698</v>
      </c>
      <c r="I335" s="1460">
        <v>626</v>
      </c>
      <c r="J335" s="913"/>
      <c r="K335" s="1427"/>
      <c r="L335" s="913"/>
      <c r="M335" s="896"/>
      <c r="N335" s="896"/>
      <c r="O335" s="896"/>
      <c r="P335" s="896"/>
      <c r="Q335" s="896"/>
      <c r="R335" s="896"/>
      <c r="S335" s="896"/>
    </row>
    <row r="336" spans="1:19" s="744" customFormat="1" ht="12.6" customHeight="1">
      <c r="A336" s="279"/>
      <c r="B336" s="1279" t="s">
        <v>362</v>
      </c>
      <c r="C336" s="1457" t="s">
        <v>5038</v>
      </c>
      <c r="D336" s="1485">
        <v>78516</v>
      </c>
      <c r="E336" s="1485">
        <v>42175</v>
      </c>
      <c r="F336" s="1486">
        <v>39083</v>
      </c>
      <c r="G336" s="1459">
        <v>2430</v>
      </c>
      <c r="H336" s="1459">
        <v>3177</v>
      </c>
      <c r="I336" s="1460">
        <v>655</v>
      </c>
      <c r="J336" s="913"/>
      <c r="K336" s="1427"/>
      <c r="L336" s="913"/>
      <c r="M336" s="896"/>
      <c r="N336" s="896"/>
      <c r="O336" s="896"/>
      <c r="P336" s="896"/>
      <c r="Q336" s="896"/>
      <c r="R336" s="896"/>
      <c r="S336" s="896"/>
    </row>
    <row r="337" spans="1:19" s="744" customFormat="1" ht="12.6" customHeight="1">
      <c r="A337" s="280"/>
      <c r="B337" s="1282" t="s">
        <v>4776</v>
      </c>
      <c r="C337" s="1461" t="s">
        <v>5039</v>
      </c>
      <c r="D337" s="1493">
        <v>74958</v>
      </c>
      <c r="E337" s="1493">
        <v>39865</v>
      </c>
      <c r="F337" s="1494">
        <v>37708</v>
      </c>
      <c r="G337" s="1463">
        <v>2204</v>
      </c>
      <c r="H337" s="1463">
        <v>2994</v>
      </c>
      <c r="I337" s="1464">
        <v>616</v>
      </c>
      <c r="J337" s="913"/>
      <c r="K337" s="1427"/>
      <c r="L337" s="913"/>
      <c r="M337" s="896"/>
      <c r="N337" s="896"/>
      <c r="O337" s="896"/>
      <c r="P337" s="896"/>
      <c r="Q337" s="896"/>
      <c r="R337" s="896"/>
      <c r="S337" s="896"/>
    </row>
    <row r="338" spans="1:19" ht="12.6" customHeight="1">
      <c r="A338" s="281" t="s">
        <v>29</v>
      </c>
      <c r="B338" s="1283" t="s">
        <v>37</v>
      </c>
      <c r="C338" s="1392" t="s">
        <v>5040</v>
      </c>
      <c r="D338" s="1295">
        <v>40211</v>
      </c>
      <c r="E338" s="1295">
        <v>21840</v>
      </c>
      <c r="F338" s="1296">
        <v>17082</v>
      </c>
      <c r="G338" s="1297">
        <v>1408</v>
      </c>
      <c r="H338" s="1297">
        <v>1841</v>
      </c>
      <c r="I338" s="1298">
        <v>541</v>
      </c>
      <c r="J338" s="920"/>
      <c r="K338" s="1427"/>
      <c r="L338" s="920"/>
      <c r="M338" s="896"/>
      <c r="N338" s="896"/>
      <c r="O338" s="896"/>
      <c r="P338" s="896"/>
      <c r="Q338" s="896"/>
      <c r="R338" s="896"/>
      <c r="S338" s="896"/>
    </row>
    <row r="339" spans="1:19" ht="12.6" customHeight="1">
      <c r="A339" s="283"/>
      <c r="B339" s="1284" t="s">
        <v>38</v>
      </c>
      <c r="C339" s="1392" t="s">
        <v>5041</v>
      </c>
      <c r="D339" s="1295">
        <v>49912</v>
      </c>
      <c r="E339" s="1295">
        <v>25300</v>
      </c>
      <c r="F339" s="1296">
        <v>22277</v>
      </c>
      <c r="G339" s="1297">
        <v>1920</v>
      </c>
      <c r="H339" s="1297">
        <v>2364</v>
      </c>
      <c r="I339" s="1298">
        <v>441</v>
      </c>
      <c r="J339" s="920"/>
      <c r="K339" s="1427"/>
      <c r="L339" s="920"/>
      <c r="M339" s="896"/>
      <c r="N339" s="896"/>
      <c r="O339" s="896"/>
      <c r="P339" s="896"/>
      <c r="Q339" s="896"/>
      <c r="R339" s="896"/>
      <c r="S339" s="896"/>
    </row>
    <row r="340" spans="1:19" ht="12.6" customHeight="1">
      <c r="A340" s="283"/>
      <c r="B340" s="1284" t="s">
        <v>361</v>
      </c>
      <c r="C340" s="1392" t="s">
        <v>5042</v>
      </c>
      <c r="D340" s="1295">
        <v>45574</v>
      </c>
      <c r="E340" s="1295">
        <v>23225</v>
      </c>
      <c r="F340" s="1296">
        <v>24573</v>
      </c>
      <c r="G340" s="1297">
        <v>1841</v>
      </c>
      <c r="H340" s="1297">
        <v>2051</v>
      </c>
      <c r="I340" s="1298">
        <v>396</v>
      </c>
      <c r="J340" s="920"/>
      <c r="K340" s="1427"/>
      <c r="L340" s="920"/>
      <c r="M340" s="896"/>
      <c r="N340" s="896"/>
      <c r="O340" s="896"/>
      <c r="P340" s="896"/>
      <c r="Q340" s="896"/>
      <c r="R340" s="896"/>
      <c r="S340" s="896"/>
    </row>
    <row r="341" spans="1:19" ht="12.6" customHeight="1">
      <c r="A341" s="283"/>
      <c r="B341" s="1284" t="s">
        <v>362</v>
      </c>
      <c r="C341" s="1392" t="s">
        <v>5043</v>
      </c>
      <c r="D341" s="1295">
        <v>42783</v>
      </c>
      <c r="E341" s="1295">
        <v>22749</v>
      </c>
      <c r="F341" s="1296">
        <v>20970</v>
      </c>
      <c r="G341" s="1297">
        <v>1485</v>
      </c>
      <c r="H341" s="1297">
        <v>1736</v>
      </c>
      <c r="I341" s="1298">
        <v>412</v>
      </c>
      <c r="J341" s="920"/>
      <c r="K341" s="1427"/>
      <c r="L341" s="920"/>
      <c r="M341" s="896"/>
      <c r="N341" s="896"/>
      <c r="O341" s="896"/>
      <c r="P341" s="896"/>
      <c r="Q341" s="896"/>
      <c r="R341" s="896"/>
      <c r="S341" s="896"/>
    </row>
    <row r="342" spans="1:19" ht="12.6" customHeight="1">
      <c r="A342" s="283"/>
      <c r="B342" s="1284" t="s">
        <v>4776</v>
      </c>
      <c r="C342" s="1392" t="s">
        <v>5044</v>
      </c>
      <c r="D342" s="1295">
        <v>41239</v>
      </c>
      <c r="E342" s="1295">
        <v>21807</v>
      </c>
      <c r="F342" s="1296">
        <v>20735</v>
      </c>
      <c r="G342" s="1297">
        <v>1367</v>
      </c>
      <c r="H342" s="1297">
        <v>1658</v>
      </c>
      <c r="I342" s="1298">
        <v>400</v>
      </c>
      <c r="J342" s="920"/>
      <c r="K342" s="1427"/>
      <c r="L342" s="920"/>
      <c r="M342" s="896"/>
      <c r="N342" s="896"/>
      <c r="O342" s="896"/>
      <c r="P342" s="896"/>
      <c r="Q342" s="896"/>
      <c r="R342" s="896"/>
      <c r="S342" s="896"/>
    </row>
    <row r="343" spans="1:19" ht="12.6" customHeight="1">
      <c r="A343" s="284" t="s">
        <v>157</v>
      </c>
      <c r="B343" s="1287" t="s">
        <v>37</v>
      </c>
      <c r="C343" s="1473" t="s">
        <v>5045</v>
      </c>
      <c r="D343" s="1481">
        <v>4458</v>
      </c>
      <c r="E343" s="1481">
        <v>2306</v>
      </c>
      <c r="F343" s="1482">
        <v>1704</v>
      </c>
      <c r="G343" s="1475">
        <v>177</v>
      </c>
      <c r="H343" s="1475">
        <v>230</v>
      </c>
      <c r="I343" s="1476">
        <v>53</v>
      </c>
      <c r="J343" s="920"/>
      <c r="K343" s="1427"/>
      <c r="L343" s="920"/>
      <c r="M343" s="896"/>
      <c r="N343" s="896"/>
      <c r="O343" s="896"/>
      <c r="P343" s="896"/>
      <c r="Q343" s="896"/>
      <c r="R343" s="896"/>
      <c r="S343" s="896"/>
    </row>
    <row r="344" spans="1:19" ht="12.6" customHeight="1">
      <c r="A344" s="286"/>
      <c r="B344" s="1288" t="s">
        <v>38</v>
      </c>
      <c r="C344" s="1391" t="s">
        <v>5046</v>
      </c>
      <c r="D344" s="1291">
        <v>5604</v>
      </c>
      <c r="E344" s="1291">
        <v>2746</v>
      </c>
      <c r="F344" s="1292">
        <v>2436</v>
      </c>
      <c r="G344" s="938">
        <v>262</v>
      </c>
      <c r="H344" s="938">
        <v>290</v>
      </c>
      <c r="I344" s="1289">
        <v>32</v>
      </c>
      <c r="J344" s="920"/>
      <c r="K344" s="1427"/>
      <c r="L344" s="920"/>
      <c r="M344" s="896"/>
      <c r="N344" s="896"/>
      <c r="O344" s="896"/>
      <c r="P344" s="896"/>
      <c r="Q344" s="896"/>
      <c r="R344" s="896"/>
      <c r="S344" s="896"/>
    </row>
    <row r="345" spans="1:19" ht="12.6" customHeight="1">
      <c r="A345" s="286"/>
      <c r="B345" s="1288" t="s">
        <v>361</v>
      </c>
      <c r="C345" s="1391" t="s">
        <v>5047</v>
      </c>
      <c r="D345" s="1291">
        <v>5142</v>
      </c>
      <c r="E345" s="1291">
        <v>2525</v>
      </c>
      <c r="F345" s="1292">
        <v>2666</v>
      </c>
      <c r="G345" s="938">
        <v>239</v>
      </c>
      <c r="H345" s="938">
        <v>252</v>
      </c>
      <c r="I345" s="1289">
        <v>35</v>
      </c>
      <c r="J345" s="920"/>
      <c r="K345" s="1427"/>
      <c r="L345" s="920"/>
      <c r="M345" s="896"/>
      <c r="N345" s="896"/>
      <c r="O345" s="896"/>
      <c r="P345" s="896"/>
      <c r="Q345" s="896"/>
      <c r="R345" s="896"/>
      <c r="S345" s="896"/>
    </row>
    <row r="346" spans="1:19" ht="12.6" customHeight="1">
      <c r="A346" s="286"/>
      <c r="B346" s="1288" t="s">
        <v>362</v>
      </c>
      <c r="C346" s="1391" t="s">
        <v>5048</v>
      </c>
      <c r="D346" s="1291">
        <v>4863</v>
      </c>
      <c r="E346" s="1291">
        <v>2487</v>
      </c>
      <c r="F346" s="1292">
        <v>2178</v>
      </c>
      <c r="G346" s="938">
        <v>201</v>
      </c>
      <c r="H346" s="938">
        <v>221</v>
      </c>
      <c r="I346" s="1289">
        <v>42</v>
      </c>
      <c r="J346" s="920"/>
      <c r="K346" s="1427"/>
      <c r="L346" s="920"/>
      <c r="M346" s="896"/>
      <c r="N346" s="896"/>
      <c r="O346" s="896"/>
      <c r="P346" s="896"/>
      <c r="Q346" s="896"/>
      <c r="R346" s="896"/>
      <c r="S346" s="896"/>
    </row>
    <row r="347" spans="1:19" ht="12.6" customHeight="1">
      <c r="A347" s="286"/>
      <c r="B347" s="1288" t="s">
        <v>4776</v>
      </c>
      <c r="C347" s="1477" t="s">
        <v>4793</v>
      </c>
      <c r="D347" s="1483">
        <v>4554</v>
      </c>
      <c r="E347" s="1483">
        <v>2353</v>
      </c>
      <c r="F347" s="1484">
        <v>2205</v>
      </c>
      <c r="G347" s="1479">
        <v>172</v>
      </c>
      <c r="H347" s="1479">
        <v>207</v>
      </c>
      <c r="I347" s="1480">
        <v>51</v>
      </c>
      <c r="J347" s="920"/>
      <c r="K347" s="1427"/>
      <c r="L347" s="920"/>
      <c r="M347" s="896"/>
      <c r="N347" s="896"/>
      <c r="O347" s="896"/>
      <c r="P347" s="896"/>
      <c r="Q347" s="896"/>
      <c r="R347" s="896"/>
      <c r="S347" s="896"/>
    </row>
    <row r="348" spans="1:19" ht="12.6" customHeight="1">
      <c r="A348" s="284" t="s">
        <v>158</v>
      </c>
      <c r="B348" s="1287" t="s">
        <v>37</v>
      </c>
      <c r="C348" s="1391" t="s">
        <v>5049</v>
      </c>
      <c r="D348" s="1291">
        <v>2479</v>
      </c>
      <c r="E348" s="1291">
        <v>1316</v>
      </c>
      <c r="F348" s="1292">
        <v>944</v>
      </c>
      <c r="G348" s="938">
        <v>129</v>
      </c>
      <c r="H348" s="938">
        <v>153</v>
      </c>
      <c r="I348" s="1289">
        <v>16</v>
      </c>
      <c r="J348" s="920"/>
      <c r="K348" s="1427"/>
      <c r="L348" s="920"/>
      <c r="M348" s="896"/>
      <c r="N348" s="896"/>
      <c r="O348" s="896"/>
      <c r="P348" s="896"/>
      <c r="Q348" s="896"/>
      <c r="R348" s="896"/>
      <c r="S348" s="896"/>
    </row>
    <row r="349" spans="1:19" ht="12.6" customHeight="1">
      <c r="A349" s="286"/>
      <c r="B349" s="1288" t="s">
        <v>38</v>
      </c>
      <c r="C349" s="1391" t="s">
        <v>5050</v>
      </c>
      <c r="D349" s="1291">
        <v>2987</v>
      </c>
      <c r="E349" s="1291">
        <v>1524</v>
      </c>
      <c r="F349" s="1292">
        <v>1230</v>
      </c>
      <c r="G349" s="938">
        <v>183</v>
      </c>
      <c r="H349" s="938">
        <v>169</v>
      </c>
      <c r="I349" s="1289">
        <v>12</v>
      </c>
      <c r="J349" s="920"/>
      <c r="K349" s="1427"/>
      <c r="L349" s="920"/>
      <c r="M349" s="896"/>
      <c r="N349" s="896"/>
      <c r="O349" s="896"/>
      <c r="P349" s="896"/>
      <c r="Q349" s="896"/>
      <c r="R349" s="896"/>
      <c r="S349" s="896"/>
    </row>
    <row r="350" spans="1:19" ht="12.6" customHeight="1">
      <c r="A350" s="286"/>
      <c r="B350" s="1288" t="s">
        <v>361</v>
      </c>
      <c r="C350" s="1391" t="s">
        <v>5051</v>
      </c>
      <c r="D350" s="1291">
        <v>2715</v>
      </c>
      <c r="E350" s="1291">
        <v>1405</v>
      </c>
      <c r="F350" s="1292">
        <v>1344</v>
      </c>
      <c r="G350" s="938">
        <v>150</v>
      </c>
      <c r="H350" s="938">
        <v>165</v>
      </c>
      <c r="I350" s="1289">
        <v>5</v>
      </c>
      <c r="J350" s="920"/>
      <c r="K350" s="1427"/>
      <c r="L350" s="920"/>
      <c r="M350" s="896"/>
      <c r="N350" s="896"/>
      <c r="O350" s="896"/>
      <c r="P350" s="896"/>
      <c r="Q350" s="896"/>
      <c r="R350" s="896"/>
      <c r="S350" s="896"/>
    </row>
    <row r="351" spans="1:19" ht="12.6" customHeight="1">
      <c r="A351" s="286"/>
      <c r="B351" s="1288" t="s">
        <v>362</v>
      </c>
      <c r="C351" s="1391" t="s">
        <v>5052</v>
      </c>
      <c r="D351" s="1291">
        <v>2420</v>
      </c>
      <c r="E351" s="1291">
        <v>1280</v>
      </c>
      <c r="F351" s="1292">
        <v>1114</v>
      </c>
      <c r="G351" s="938">
        <v>124</v>
      </c>
      <c r="H351" s="938">
        <v>125</v>
      </c>
      <c r="I351" s="1289">
        <v>3</v>
      </c>
      <c r="J351" s="920"/>
      <c r="K351" s="1427"/>
      <c r="L351" s="920"/>
      <c r="M351" s="896"/>
      <c r="N351" s="896"/>
      <c r="O351" s="896"/>
      <c r="P351" s="896"/>
      <c r="Q351" s="896"/>
      <c r="R351" s="896"/>
      <c r="S351" s="896"/>
    </row>
    <row r="352" spans="1:19" ht="12.6" customHeight="1">
      <c r="A352" s="286"/>
      <c r="B352" s="1288" t="s">
        <v>4776</v>
      </c>
      <c r="C352" s="1391" t="s">
        <v>4793</v>
      </c>
      <c r="D352" s="1291">
        <v>2376</v>
      </c>
      <c r="E352" s="1291">
        <v>1222</v>
      </c>
      <c r="F352" s="1292">
        <v>1109</v>
      </c>
      <c r="G352" s="938">
        <v>105</v>
      </c>
      <c r="H352" s="938">
        <v>139</v>
      </c>
      <c r="I352" s="1289">
        <v>5</v>
      </c>
      <c r="J352" s="920"/>
      <c r="K352" s="1427"/>
      <c r="L352" s="920"/>
      <c r="M352" s="896"/>
      <c r="N352" s="896"/>
      <c r="O352" s="896"/>
      <c r="P352" s="896"/>
      <c r="Q352" s="896"/>
      <c r="R352" s="896"/>
      <c r="S352" s="896"/>
    </row>
    <row r="353" spans="1:19" ht="12.6" customHeight="1">
      <c r="A353" s="284" t="s">
        <v>159</v>
      </c>
      <c r="B353" s="1287" t="s">
        <v>37</v>
      </c>
      <c r="C353" s="1473" t="s">
        <v>5053</v>
      </c>
      <c r="D353" s="1481">
        <v>5481</v>
      </c>
      <c r="E353" s="1481">
        <v>2849</v>
      </c>
      <c r="F353" s="1482">
        <v>2502</v>
      </c>
      <c r="G353" s="1475">
        <v>91</v>
      </c>
      <c r="H353" s="1475">
        <v>215</v>
      </c>
      <c r="I353" s="1476">
        <v>100</v>
      </c>
      <c r="J353" s="920"/>
      <c r="K353" s="1427"/>
      <c r="L353" s="920"/>
      <c r="M353" s="896"/>
      <c r="N353" s="896"/>
      <c r="O353" s="896"/>
      <c r="P353" s="896"/>
      <c r="Q353" s="896"/>
      <c r="R353" s="896"/>
      <c r="S353" s="896"/>
    </row>
    <row r="354" spans="1:19" ht="12.6" customHeight="1">
      <c r="A354" s="286"/>
      <c r="B354" s="1288" t="s">
        <v>38</v>
      </c>
      <c r="C354" s="1391" t="s">
        <v>5054</v>
      </c>
      <c r="D354" s="1291">
        <v>6365</v>
      </c>
      <c r="E354" s="1291">
        <v>3161</v>
      </c>
      <c r="F354" s="1292">
        <v>3156</v>
      </c>
      <c r="G354" s="938">
        <v>152</v>
      </c>
      <c r="H354" s="938">
        <v>273</v>
      </c>
      <c r="I354" s="1289">
        <v>64</v>
      </c>
      <c r="J354" s="920"/>
      <c r="K354" s="1427"/>
      <c r="L354" s="920"/>
      <c r="M354" s="896"/>
      <c r="N354" s="896"/>
      <c r="O354" s="896"/>
      <c r="P354" s="896"/>
      <c r="Q354" s="896"/>
      <c r="R354" s="896"/>
      <c r="S354" s="896"/>
    </row>
    <row r="355" spans="1:19" ht="12.6" customHeight="1">
      <c r="A355" s="286"/>
      <c r="B355" s="1288" t="s">
        <v>361</v>
      </c>
      <c r="C355" s="1391" t="s">
        <v>5055</v>
      </c>
      <c r="D355" s="1291">
        <v>5814</v>
      </c>
      <c r="E355" s="1291">
        <v>2892</v>
      </c>
      <c r="F355" s="1292">
        <v>3266</v>
      </c>
      <c r="G355" s="938">
        <v>149</v>
      </c>
      <c r="H355" s="938">
        <v>191</v>
      </c>
      <c r="I355" s="1289">
        <v>61</v>
      </c>
      <c r="J355" s="920"/>
      <c r="K355" s="1427"/>
      <c r="L355" s="920"/>
      <c r="M355" s="896"/>
      <c r="N355" s="896"/>
      <c r="O355" s="896"/>
      <c r="P355" s="896"/>
      <c r="Q355" s="896"/>
      <c r="R355" s="896"/>
      <c r="S355" s="896"/>
    </row>
    <row r="356" spans="1:19" ht="12.6" customHeight="1">
      <c r="A356" s="286"/>
      <c r="B356" s="1288" t="s">
        <v>362</v>
      </c>
      <c r="C356" s="1391" t="s">
        <v>5056</v>
      </c>
      <c r="D356" s="1291">
        <v>5894</v>
      </c>
      <c r="E356" s="1291">
        <v>3031</v>
      </c>
      <c r="F356" s="1292">
        <v>2909</v>
      </c>
      <c r="G356" s="938">
        <v>119</v>
      </c>
      <c r="H356" s="938">
        <v>163</v>
      </c>
      <c r="I356" s="1289">
        <v>62</v>
      </c>
      <c r="J356" s="920"/>
      <c r="K356" s="1427"/>
      <c r="L356" s="920"/>
      <c r="M356" s="896"/>
      <c r="N356" s="896"/>
      <c r="O356" s="896"/>
      <c r="P356" s="896"/>
      <c r="Q356" s="896"/>
      <c r="R356" s="896"/>
      <c r="S356" s="896"/>
    </row>
    <row r="357" spans="1:19" ht="12.6" customHeight="1">
      <c r="A357" s="286"/>
      <c r="B357" s="1288" t="s">
        <v>4776</v>
      </c>
      <c r="C357" s="1477" t="s">
        <v>4793</v>
      </c>
      <c r="D357" s="1483">
        <v>5788</v>
      </c>
      <c r="E357" s="1483">
        <v>3002</v>
      </c>
      <c r="F357" s="1484">
        <v>3208</v>
      </c>
      <c r="G357" s="1479">
        <v>95</v>
      </c>
      <c r="H357" s="1479">
        <v>185</v>
      </c>
      <c r="I357" s="1480">
        <v>63</v>
      </c>
      <c r="J357" s="920"/>
      <c r="K357" s="1427"/>
      <c r="L357" s="920"/>
      <c r="M357" s="896"/>
      <c r="N357" s="896"/>
      <c r="O357" s="896"/>
      <c r="P357" s="896"/>
      <c r="Q357" s="896"/>
      <c r="R357" s="896"/>
      <c r="S357" s="896"/>
    </row>
    <row r="358" spans="1:19" ht="12.6" customHeight="1">
      <c r="A358" s="284" t="s">
        <v>160</v>
      </c>
      <c r="B358" s="1287" t="s">
        <v>37</v>
      </c>
      <c r="C358" s="1391" t="s">
        <v>5057</v>
      </c>
      <c r="D358" s="1291">
        <v>1546</v>
      </c>
      <c r="E358" s="1291">
        <v>868</v>
      </c>
      <c r="F358" s="1292">
        <v>653</v>
      </c>
      <c r="G358" s="938">
        <v>85</v>
      </c>
      <c r="H358" s="938">
        <v>81</v>
      </c>
      <c r="I358" s="1289">
        <v>13</v>
      </c>
      <c r="J358" s="920"/>
      <c r="K358" s="1427"/>
      <c r="L358" s="920"/>
      <c r="M358" s="896"/>
      <c r="N358" s="896"/>
      <c r="O358" s="896"/>
      <c r="P358" s="896"/>
      <c r="Q358" s="896"/>
      <c r="R358" s="896"/>
      <c r="S358" s="896"/>
    </row>
    <row r="359" spans="1:19" ht="12.6" customHeight="1">
      <c r="A359" s="286"/>
      <c r="B359" s="1288" t="s">
        <v>38</v>
      </c>
      <c r="C359" s="1391" t="s">
        <v>5058</v>
      </c>
      <c r="D359" s="1291">
        <v>1809</v>
      </c>
      <c r="E359" s="1291">
        <v>918</v>
      </c>
      <c r="F359" s="1292">
        <v>793</v>
      </c>
      <c r="G359" s="938">
        <v>111</v>
      </c>
      <c r="H359" s="938">
        <v>100</v>
      </c>
      <c r="I359" s="1289">
        <v>8</v>
      </c>
      <c r="J359" s="920"/>
      <c r="K359" s="1427"/>
      <c r="L359" s="920"/>
      <c r="M359" s="896"/>
      <c r="N359" s="896"/>
      <c r="O359" s="896"/>
      <c r="P359" s="896"/>
      <c r="Q359" s="896"/>
      <c r="R359" s="896"/>
      <c r="S359" s="896"/>
    </row>
    <row r="360" spans="1:19" ht="12.6" customHeight="1">
      <c r="A360" s="286"/>
      <c r="B360" s="1288" t="s">
        <v>361</v>
      </c>
      <c r="C360" s="1391" t="s">
        <v>5059</v>
      </c>
      <c r="D360" s="1291">
        <v>1705</v>
      </c>
      <c r="E360" s="1291">
        <v>865</v>
      </c>
      <c r="F360" s="1292">
        <v>860</v>
      </c>
      <c r="G360" s="938">
        <v>103</v>
      </c>
      <c r="H360" s="938">
        <v>85</v>
      </c>
      <c r="I360" s="1289">
        <v>12</v>
      </c>
      <c r="J360" s="920"/>
      <c r="K360" s="1427"/>
      <c r="L360" s="920"/>
      <c r="M360" s="896"/>
      <c r="N360" s="896"/>
      <c r="O360" s="896"/>
      <c r="P360" s="896"/>
      <c r="Q360" s="896"/>
      <c r="R360" s="896"/>
      <c r="S360" s="896"/>
    </row>
    <row r="361" spans="1:19" ht="12.6" customHeight="1">
      <c r="A361" s="286"/>
      <c r="B361" s="1288" t="s">
        <v>362</v>
      </c>
      <c r="C361" s="1391" t="s">
        <v>5060</v>
      </c>
      <c r="D361" s="1291">
        <v>1605</v>
      </c>
      <c r="E361" s="1291">
        <v>853</v>
      </c>
      <c r="F361" s="1292">
        <v>777</v>
      </c>
      <c r="G361" s="938">
        <v>92</v>
      </c>
      <c r="H361" s="938">
        <v>72</v>
      </c>
      <c r="I361" s="1289">
        <v>12</v>
      </c>
      <c r="J361" s="920"/>
      <c r="K361" s="1427"/>
      <c r="L361" s="920"/>
      <c r="M361" s="896"/>
      <c r="N361" s="896"/>
      <c r="O361" s="896"/>
      <c r="P361" s="896"/>
      <c r="Q361" s="896"/>
      <c r="R361" s="896"/>
      <c r="S361" s="896"/>
    </row>
    <row r="362" spans="1:19" ht="12.6" customHeight="1">
      <c r="A362" s="286"/>
      <c r="B362" s="1288" t="s">
        <v>4776</v>
      </c>
      <c r="C362" s="1391" t="s">
        <v>4793</v>
      </c>
      <c r="D362" s="1291">
        <v>1574</v>
      </c>
      <c r="E362" s="1291">
        <v>804</v>
      </c>
      <c r="F362" s="1292">
        <v>768</v>
      </c>
      <c r="G362" s="938">
        <v>82</v>
      </c>
      <c r="H362" s="938">
        <v>55</v>
      </c>
      <c r="I362" s="1289">
        <v>4</v>
      </c>
      <c r="J362" s="920"/>
      <c r="K362" s="1427"/>
      <c r="L362" s="920"/>
      <c r="M362" s="896"/>
      <c r="N362" s="896"/>
      <c r="O362" s="896"/>
      <c r="P362" s="896"/>
      <c r="Q362" s="896"/>
      <c r="R362" s="896"/>
      <c r="S362" s="896"/>
    </row>
    <row r="363" spans="1:19" ht="12.6" customHeight="1">
      <c r="A363" s="284" t="s">
        <v>161</v>
      </c>
      <c r="B363" s="1287" t="s">
        <v>37</v>
      </c>
      <c r="C363" s="1473" t="s">
        <v>4257</v>
      </c>
      <c r="D363" s="1481">
        <v>727</v>
      </c>
      <c r="E363" s="1481">
        <v>346</v>
      </c>
      <c r="F363" s="1482">
        <v>353</v>
      </c>
      <c r="G363" s="1475">
        <v>64</v>
      </c>
      <c r="H363" s="1475">
        <v>30</v>
      </c>
      <c r="I363" s="1476">
        <v>7</v>
      </c>
      <c r="J363" s="920"/>
      <c r="K363" s="1427"/>
      <c r="L363" s="920"/>
      <c r="M363" s="896"/>
      <c r="N363" s="896"/>
      <c r="O363" s="896"/>
      <c r="P363" s="896"/>
      <c r="Q363" s="896"/>
      <c r="R363" s="896"/>
      <c r="S363" s="896"/>
    </row>
    <row r="364" spans="1:19" ht="12.6" customHeight="1">
      <c r="A364" s="286"/>
      <c r="B364" s="1288" t="s">
        <v>38</v>
      </c>
      <c r="C364" s="1391" t="s">
        <v>5061</v>
      </c>
      <c r="D364" s="1291">
        <v>915</v>
      </c>
      <c r="E364" s="1291">
        <v>416</v>
      </c>
      <c r="F364" s="1292">
        <v>464</v>
      </c>
      <c r="G364" s="938">
        <v>84</v>
      </c>
      <c r="H364" s="938">
        <v>38</v>
      </c>
      <c r="I364" s="1289">
        <v>9</v>
      </c>
      <c r="J364" s="920"/>
      <c r="K364" s="1427"/>
      <c r="L364" s="920"/>
      <c r="M364" s="896"/>
      <c r="N364" s="896"/>
      <c r="O364" s="896"/>
      <c r="P364" s="896"/>
      <c r="Q364" s="896"/>
      <c r="R364" s="896"/>
      <c r="S364" s="896"/>
    </row>
    <row r="365" spans="1:19" ht="12.6" customHeight="1">
      <c r="A365" s="286"/>
      <c r="B365" s="1288" t="s">
        <v>361</v>
      </c>
      <c r="C365" s="1391" t="s">
        <v>5062</v>
      </c>
      <c r="D365" s="1291">
        <v>797</v>
      </c>
      <c r="E365" s="1291">
        <v>362</v>
      </c>
      <c r="F365" s="1292">
        <v>478</v>
      </c>
      <c r="G365" s="938">
        <v>68</v>
      </c>
      <c r="H365" s="938">
        <v>30</v>
      </c>
      <c r="I365" s="1289">
        <v>8</v>
      </c>
      <c r="J365" s="920"/>
      <c r="K365" s="1427"/>
      <c r="L365" s="920"/>
      <c r="M365" s="896"/>
      <c r="N365" s="896"/>
      <c r="O365" s="896"/>
      <c r="P365" s="896"/>
      <c r="Q365" s="896"/>
      <c r="R365" s="896"/>
      <c r="S365" s="896"/>
    </row>
    <row r="366" spans="1:19" ht="12.6" customHeight="1">
      <c r="A366" s="286"/>
      <c r="B366" s="1288" t="s">
        <v>362</v>
      </c>
      <c r="C366" s="1391" t="s">
        <v>5063</v>
      </c>
      <c r="D366" s="1291">
        <v>828</v>
      </c>
      <c r="E366" s="1291">
        <v>404</v>
      </c>
      <c r="F366" s="1292">
        <v>427</v>
      </c>
      <c r="G366" s="938">
        <v>53</v>
      </c>
      <c r="H366" s="938">
        <v>31</v>
      </c>
      <c r="I366" s="1289">
        <v>5</v>
      </c>
      <c r="J366" s="920"/>
      <c r="K366" s="1427"/>
      <c r="L366" s="920"/>
      <c r="M366" s="896"/>
      <c r="N366" s="896"/>
      <c r="O366" s="896"/>
      <c r="P366" s="896"/>
      <c r="Q366" s="896"/>
      <c r="R366" s="896"/>
      <c r="S366" s="896"/>
    </row>
    <row r="367" spans="1:19" ht="12.6" customHeight="1">
      <c r="A367" s="286"/>
      <c r="B367" s="1288" t="s">
        <v>4776</v>
      </c>
      <c r="C367" s="1477" t="s">
        <v>4793</v>
      </c>
      <c r="D367" s="1483">
        <v>754</v>
      </c>
      <c r="E367" s="1483">
        <v>370</v>
      </c>
      <c r="F367" s="1484">
        <v>438</v>
      </c>
      <c r="G367" s="1479">
        <v>58</v>
      </c>
      <c r="H367" s="1479">
        <v>20</v>
      </c>
      <c r="I367" s="1480">
        <v>1</v>
      </c>
      <c r="J367" s="920"/>
      <c r="K367" s="1427"/>
      <c r="L367" s="920"/>
      <c r="M367" s="896"/>
      <c r="N367" s="896"/>
      <c r="O367" s="896"/>
      <c r="P367" s="896"/>
      <c r="Q367" s="896"/>
      <c r="R367" s="896"/>
      <c r="S367" s="896"/>
    </row>
    <row r="368" spans="1:19" ht="12.6" customHeight="1">
      <c r="A368" s="284" t="s">
        <v>162</v>
      </c>
      <c r="B368" s="1287" t="s">
        <v>37</v>
      </c>
      <c r="C368" s="1391" t="s">
        <v>5064</v>
      </c>
      <c r="D368" s="1291">
        <v>3334</v>
      </c>
      <c r="E368" s="1291">
        <v>1780</v>
      </c>
      <c r="F368" s="1292">
        <v>1126</v>
      </c>
      <c r="G368" s="938">
        <v>67</v>
      </c>
      <c r="H368" s="938">
        <v>150</v>
      </c>
      <c r="I368" s="1289">
        <v>72</v>
      </c>
      <c r="J368" s="920"/>
      <c r="K368" s="1427"/>
      <c r="L368" s="920"/>
      <c r="M368" s="896"/>
      <c r="N368" s="896"/>
      <c r="O368" s="896"/>
      <c r="P368" s="896"/>
      <c r="Q368" s="896"/>
      <c r="R368" s="896"/>
      <c r="S368" s="896"/>
    </row>
    <row r="369" spans="1:19" ht="12.6" customHeight="1">
      <c r="A369" s="286"/>
      <c r="B369" s="1288" t="s">
        <v>38</v>
      </c>
      <c r="C369" s="1391" t="s">
        <v>5065</v>
      </c>
      <c r="D369" s="1291">
        <v>4386</v>
      </c>
      <c r="E369" s="1291">
        <v>2199</v>
      </c>
      <c r="F369" s="1292">
        <v>1520</v>
      </c>
      <c r="G369" s="938">
        <v>110</v>
      </c>
      <c r="H369" s="938">
        <v>226</v>
      </c>
      <c r="I369" s="1289">
        <v>64</v>
      </c>
      <c r="J369" s="920"/>
      <c r="K369" s="1427"/>
      <c r="L369" s="920"/>
      <c r="M369" s="896"/>
      <c r="N369" s="896"/>
      <c r="O369" s="896"/>
      <c r="P369" s="896"/>
      <c r="Q369" s="896"/>
      <c r="R369" s="896"/>
      <c r="S369" s="896"/>
    </row>
    <row r="370" spans="1:19" ht="12.6" customHeight="1">
      <c r="A370" s="286"/>
      <c r="B370" s="1288" t="s">
        <v>361</v>
      </c>
      <c r="C370" s="1391" t="s">
        <v>5066</v>
      </c>
      <c r="D370" s="1291">
        <v>3841</v>
      </c>
      <c r="E370" s="1291">
        <v>1930</v>
      </c>
      <c r="F370" s="1292">
        <v>1749</v>
      </c>
      <c r="G370" s="938">
        <v>101</v>
      </c>
      <c r="H370" s="938">
        <v>159</v>
      </c>
      <c r="I370" s="1289">
        <v>54</v>
      </c>
      <c r="J370" s="920"/>
      <c r="K370" s="1427"/>
      <c r="L370" s="920"/>
      <c r="M370" s="896"/>
      <c r="N370" s="896"/>
      <c r="O370" s="896"/>
      <c r="P370" s="896"/>
      <c r="Q370" s="896"/>
      <c r="R370" s="896"/>
      <c r="S370" s="896"/>
    </row>
    <row r="371" spans="1:19" ht="12.6" customHeight="1">
      <c r="A371" s="286"/>
      <c r="B371" s="1288" t="s">
        <v>362</v>
      </c>
      <c r="C371" s="1391" t="s">
        <v>5067</v>
      </c>
      <c r="D371" s="1291">
        <v>3366</v>
      </c>
      <c r="E371" s="1291">
        <v>1756</v>
      </c>
      <c r="F371" s="1292">
        <v>1410</v>
      </c>
      <c r="G371" s="938">
        <v>77</v>
      </c>
      <c r="H371" s="938">
        <v>129</v>
      </c>
      <c r="I371" s="1289">
        <v>52</v>
      </c>
      <c r="J371" s="920"/>
      <c r="K371" s="1427"/>
      <c r="L371" s="920"/>
      <c r="M371" s="896"/>
      <c r="N371" s="896"/>
      <c r="O371" s="896"/>
      <c r="P371" s="896"/>
      <c r="Q371" s="896"/>
      <c r="R371" s="896"/>
      <c r="S371" s="896"/>
    </row>
    <row r="372" spans="1:19" ht="12.6" customHeight="1">
      <c r="A372" s="286"/>
      <c r="B372" s="1288" t="s">
        <v>4776</v>
      </c>
      <c r="C372" s="1391" t="s">
        <v>4793</v>
      </c>
      <c r="D372" s="1291">
        <v>3141</v>
      </c>
      <c r="E372" s="1291">
        <v>1608</v>
      </c>
      <c r="F372" s="1292">
        <v>1287</v>
      </c>
      <c r="G372" s="938">
        <v>92</v>
      </c>
      <c r="H372" s="938">
        <v>126</v>
      </c>
      <c r="I372" s="1289">
        <v>48</v>
      </c>
      <c r="J372" s="920"/>
      <c r="K372" s="1427"/>
      <c r="L372" s="920"/>
      <c r="M372" s="896"/>
      <c r="N372" s="896"/>
      <c r="O372" s="896"/>
      <c r="P372" s="896"/>
      <c r="Q372" s="896"/>
      <c r="R372" s="896"/>
      <c r="S372" s="896"/>
    </row>
    <row r="373" spans="1:19" ht="12.6" customHeight="1">
      <c r="A373" s="284" t="s">
        <v>163</v>
      </c>
      <c r="B373" s="1287" t="s">
        <v>37</v>
      </c>
      <c r="C373" s="1473" t="s">
        <v>5068</v>
      </c>
      <c r="D373" s="1481">
        <v>5803</v>
      </c>
      <c r="E373" s="1481">
        <v>3154</v>
      </c>
      <c r="F373" s="1482">
        <v>2365</v>
      </c>
      <c r="G373" s="1475">
        <v>160</v>
      </c>
      <c r="H373" s="1475">
        <v>255</v>
      </c>
      <c r="I373" s="1476">
        <v>36</v>
      </c>
      <c r="J373" s="920"/>
      <c r="K373" s="1427"/>
      <c r="L373" s="920"/>
      <c r="M373" s="896"/>
      <c r="N373" s="896"/>
      <c r="O373" s="896"/>
      <c r="P373" s="896"/>
      <c r="Q373" s="896"/>
      <c r="R373" s="896"/>
      <c r="S373" s="896"/>
    </row>
    <row r="374" spans="1:19" ht="12.6" customHeight="1">
      <c r="A374" s="286"/>
      <c r="B374" s="1288" t="s">
        <v>38</v>
      </c>
      <c r="C374" s="1391" t="s">
        <v>5069</v>
      </c>
      <c r="D374" s="1291">
        <v>7934</v>
      </c>
      <c r="E374" s="1291">
        <v>3957</v>
      </c>
      <c r="F374" s="1292">
        <v>3262</v>
      </c>
      <c r="G374" s="938">
        <v>228</v>
      </c>
      <c r="H374" s="938">
        <v>372</v>
      </c>
      <c r="I374" s="1289">
        <v>39</v>
      </c>
      <c r="J374" s="920"/>
      <c r="K374" s="1427"/>
      <c r="L374" s="920"/>
      <c r="M374" s="896"/>
      <c r="N374" s="896"/>
      <c r="O374" s="896"/>
      <c r="P374" s="896"/>
      <c r="Q374" s="896"/>
      <c r="R374" s="896"/>
      <c r="S374" s="896"/>
    </row>
    <row r="375" spans="1:19" ht="12.6" customHeight="1">
      <c r="A375" s="286"/>
      <c r="B375" s="1288" t="s">
        <v>361</v>
      </c>
      <c r="C375" s="1391" t="s">
        <v>5070</v>
      </c>
      <c r="D375" s="1291">
        <v>7408</v>
      </c>
      <c r="E375" s="1291">
        <v>3745</v>
      </c>
      <c r="F375" s="1292">
        <v>3987</v>
      </c>
      <c r="G375" s="938">
        <v>276</v>
      </c>
      <c r="H375" s="938">
        <v>326</v>
      </c>
      <c r="I375" s="1289">
        <v>37</v>
      </c>
      <c r="J375" s="920"/>
      <c r="K375" s="1427"/>
      <c r="L375" s="920"/>
      <c r="M375" s="896"/>
      <c r="N375" s="896"/>
      <c r="O375" s="896"/>
      <c r="P375" s="896"/>
      <c r="Q375" s="896"/>
      <c r="R375" s="896"/>
      <c r="S375" s="896"/>
    </row>
    <row r="376" spans="1:19" ht="12.6" customHeight="1">
      <c r="A376" s="286"/>
      <c r="B376" s="1288" t="s">
        <v>362</v>
      </c>
      <c r="C376" s="1391" t="s">
        <v>5071</v>
      </c>
      <c r="D376" s="1291">
        <v>6920</v>
      </c>
      <c r="E376" s="1291">
        <v>3612</v>
      </c>
      <c r="F376" s="1292">
        <v>3321</v>
      </c>
      <c r="G376" s="938">
        <v>191</v>
      </c>
      <c r="H376" s="938">
        <v>271</v>
      </c>
      <c r="I376" s="1289">
        <v>35</v>
      </c>
      <c r="J376" s="920"/>
      <c r="K376" s="1427"/>
      <c r="L376" s="920"/>
      <c r="M376" s="896"/>
      <c r="N376" s="896"/>
      <c r="O376" s="896"/>
      <c r="P376" s="896"/>
      <c r="Q376" s="896"/>
      <c r="R376" s="896"/>
      <c r="S376" s="896"/>
    </row>
    <row r="377" spans="1:19" ht="12.6" customHeight="1">
      <c r="A377" s="286"/>
      <c r="B377" s="1288" t="s">
        <v>4776</v>
      </c>
      <c r="C377" s="1477" t="s">
        <v>4793</v>
      </c>
      <c r="D377" s="1483">
        <v>6483</v>
      </c>
      <c r="E377" s="1483">
        <v>3330</v>
      </c>
      <c r="F377" s="1484">
        <v>3134</v>
      </c>
      <c r="G377" s="1479">
        <v>154</v>
      </c>
      <c r="H377" s="1479">
        <v>252</v>
      </c>
      <c r="I377" s="1480">
        <v>48</v>
      </c>
      <c r="J377" s="920"/>
      <c r="K377" s="1427"/>
      <c r="L377" s="920"/>
      <c r="M377" s="896"/>
      <c r="N377" s="896"/>
      <c r="O377" s="896"/>
      <c r="P377" s="896"/>
      <c r="Q377" s="896"/>
      <c r="R377" s="896"/>
      <c r="S377" s="896"/>
    </row>
    <row r="378" spans="1:19" ht="12.6" customHeight="1">
      <c r="A378" s="284" t="s">
        <v>164</v>
      </c>
      <c r="B378" s="1287" t="s">
        <v>37</v>
      </c>
      <c r="C378" s="1391" t="s">
        <v>5072</v>
      </c>
      <c r="D378" s="1291">
        <v>3524</v>
      </c>
      <c r="E378" s="1291">
        <v>2013</v>
      </c>
      <c r="F378" s="1292">
        <v>1772</v>
      </c>
      <c r="G378" s="938">
        <v>64</v>
      </c>
      <c r="H378" s="938">
        <v>153</v>
      </c>
      <c r="I378" s="1289">
        <v>55</v>
      </c>
      <c r="J378" s="920"/>
      <c r="K378" s="1427"/>
      <c r="L378" s="920"/>
      <c r="M378" s="896"/>
      <c r="N378" s="896"/>
      <c r="O378" s="896"/>
      <c r="P378" s="896"/>
      <c r="Q378" s="896"/>
      <c r="R378" s="896"/>
      <c r="S378" s="896"/>
    </row>
    <row r="379" spans="1:19" ht="12.6" customHeight="1">
      <c r="A379" s="286"/>
      <c r="B379" s="1288" t="s">
        <v>38</v>
      </c>
      <c r="C379" s="1391" t="s">
        <v>5073</v>
      </c>
      <c r="D379" s="1291">
        <v>4585</v>
      </c>
      <c r="E379" s="1291">
        <v>2352</v>
      </c>
      <c r="F379" s="1292">
        <v>2320</v>
      </c>
      <c r="G379" s="938">
        <v>91</v>
      </c>
      <c r="H379" s="938">
        <v>191</v>
      </c>
      <c r="I379" s="1289">
        <v>58</v>
      </c>
      <c r="J379" s="920"/>
      <c r="K379" s="1427"/>
      <c r="L379" s="920"/>
      <c r="M379" s="896"/>
      <c r="N379" s="896"/>
      <c r="O379" s="896"/>
      <c r="P379" s="896"/>
      <c r="Q379" s="896"/>
      <c r="R379" s="896"/>
      <c r="S379" s="896"/>
    </row>
    <row r="380" spans="1:19" ht="12.6" customHeight="1">
      <c r="A380" s="286"/>
      <c r="B380" s="1288" t="s">
        <v>361</v>
      </c>
      <c r="C380" s="1391" t="s">
        <v>5074</v>
      </c>
      <c r="D380" s="1291">
        <v>4223</v>
      </c>
      <c r="E380" s="1291">
        <v>2148</v>
      </c>
      <c r="F380" s="1292">
        <v>2723</v>
      </c>
      <c r="G380" s="938">
        <v>108</v>
      </c>
      <c r="H380" s="938">
        <v>176</v>
      </c>
      <c r="I380" s="1289">
        <v>56</v>
      </c>
      <c r="J380" s="920"/>
      <c r="K380" s="1427"/>
      <c r="L380" s="920"/>
      <c r="M380" s="896"/>
      <c r="N380" s="896"/>
      <c r="O380" s="896"/>
      <c r="P380" s="896"/>
      <c r="Q380" s="896"/>
      <c r="R380" s="896"/>
      <c r="S380" s="896"/>
    </row>
    <row r="381" spans="1:19" ht="12.6" customHeight="1">
      <c r="A381" s="286"/>
      <c r="B381" s="1288" t="s">
        <v>362</v>
      </c>
      <c r="C381" s="1391" t="s">
        <v>5075</v>
      </c>
      <c r="D381" s="1291">
        <v>4127</v>
      </c>
      <c r="E381" s="1291">
        <v>2204</v>
      </c>
      <c r="F381" s="1292">
        <v>2417</v>
      </c>
      <c r="G381" s="938">
        <v>89</v>
      </c>
      <c r="H381" s="938">
        <v>163</v>
      </c>
      <c r="I381" s="1289">
        <v>68</v>
      </c>
      <c r="J381" s="920"/>
      <c r="K381" s="1427"/>
      <c r="L381" s="920"/>
      <c r="M381" s="896"/>
      <c r="N381" s="896"/>
      <c r="O381" s="896"/>
      <c r="P381" s="896"/>
      <c r="Q381" s="896"/>
      <c r="R381" s="896"/>
      <c r="S381" s="896"/>
    </row>
    <row r="382" spans="1:19" ht="12.6" customHeight="1">
      <c r="A382" s="286"/>
      <c r="B382" s="1288" t="s">
        <v>4776</v>
      </c>
      <c r="C382" s="1391" t="s">
        <v>4793</v>
      </c>
      <c r="D382" s="1291">
        <v>3940</v>
      </c>
      <c r="E382" s="1291">
        <v>2083</v>
      </c>
      <c r="F382" s="1292">
        <v>2224</v>
      </c>
      <c r="G382" s="938">
        <v>87</v>
      </c>
      <c r="H382" s="938">
        <v>143</v>
      </c>
      <c r="I382" s="1289">
        <v>80</v>
      </c>
      <c r="J382" s="920"/>
      <c r="K382" s="1427"/>
      <c r="L382" s="920"/>
      <c r="M382" s="896"/>
      <c r="N382" s="896"/>
      <c r="O382" s="896"/>
      <c r="P382" s="896"/>
      <c r="Q382" s="896"/>
      <c r="R382" s="896"/>
      <c r="S382" s="896"/>
    </row>
    <row r="383" spans="1:19" ht="12.6" customHeight="1">
      <c r="A383" s="284" t="s">
        <v>165</v>
      </c>
      <c r="B383" s="1287" t="s">
        <v>37</v>
      </c>
      <c r="C383" s="1473" t="s">
        <v>5076</v>
      </c>
      <c r="D383" s="1481">
        <v>1664</v>
      </c>
      <c r="E383" s="1481">
        <v>943</v>
      </c>
      <c r="F383" s="1482">
        <v>654</v>
      </c>
      <c r="G383" s="1475">
        <v>60</v>
      </c>
      <c r="H383" s="1475">
        <v>109</v>
      </c>
      <c r="I383" s="1476">
        <v>12</v>
      </c>
      <c r="J383" s="920"/>
      <c r="K383" s="1427"/>
      <c r="L383" s="920"/>
      <c r="M383" s="896"/>
      <c r="N383" s="896"/>
      <c r="O383" s="896"/>
      <c r="P383" s="896"/>
      <c r="Q383" s="896"/>
      <c r="R383" s="896"/>
      <c r="S383" s="896"/>
    </row>
    <row r="384" spans="1:19" ht="12.6" customHeight="1">
      <c r="A384" s="286"/>
      <c r="B384" s="1288" t="s">
        <v>38</v>
      </c>
      <c r="C384" s="1391" t="s">
        <v>5077</v>
      </c>
      <c r="D384" s="1291">
        <v>2169</v>
      </c>
      <c r="E384" s="1291">
        <v>1105</v>
      </c>
      <c r="F384" s="1292">
        <v>825</v>
      </c>
      <c r="G384" s="938">
        <v>100</v>
      </c>
      <c r="H384" s="938">
        <v>124</v>
      </c>
      <c r="I384" s="1289">
        <v>6</v>
      </c>
      <c r="J384" s="920"/>
      <c r="K384" s="1427"/>
      <c r="L384" s="920"/>
      <c r="M384" s="896"/>
      <c r="N384" s="896"/>
      <c r="O384" s="896"/>
      <c r="P384" s="896"/>
      <c r="Q384" s="896"/>
      <c r="R384" s="896"/>
      <c r="S384" s="896"/>
    </row>
    <row r="385" spans="1:19" ht="12.6" customHeight="1">
      <c r="A385" s="286"/>
      <c r="B385" s="1288" t="s">
        <v>361</v>
      </c>
      <c r="C385" s="1391" t="s">
        <v>5078</v>
      </c>
      <c r="D385" s="1291">
        <v>1801</v>
      </c>
      <c r="E385" s="1291">
        <v>978</v>
      </c>
      <c r="F385" s="1292">
        <v>907</v>
      </c>
      <c r="G385" s="938">
        <v>71</v>
      </c>
      <c r="H385" s="938">
        <v>97</v>
      </c>
      <c r="I385" s="1289">
        <v>4</v>
      </c>
      <c r="J385" s="920"/>
      <c r="K385" s="1427"/>
      <c r="L385" s="920"/>
      <c r="M385" s="896"/>
      <c r="N385" s="896"/>
      <c r="O385" s="896"/>
      <c r="P385" s="896"/>
      <c r="Q385" s="896"/>
      <c r="R385" s="896"/>
      <c r="S385" s="896"/>
    </row>
    <row r="386" spans="1:19" ht="12.6" customHeight="1">
      <c r="A386" s="286"/>
      <c r="B386" s="1288" t="s">
        <v>362</v>
      </c>
      <c r="C386" s="1391" t="s">
        <v>5079</v>
      </c>
      <c r="D386" s="1291">
        <v>1682</v>
      </c>
      <c r="E386" s="1291">
        <v>934</v>
      </c>
      <c r="F386" s="1292">
        <v>791</v>
      </c>
      <c r="G386" s="938">
        <v>65</v>
      </c>
      <c r="H386" s="938">
        <v>90</v>
      </c>
      <c r="I386" s="1289">
        <v>8</v>
      </c>
      <c r="J386" s="920"/>
      <c r="K386" s="1427"/>
      <c r="L386" s="920"/>
      <c r="M386" s="896"/>
      <c r="N386" s="896"/>
      <c r="O386" s="896"/>
      <c r="P386" s="896"/>
      <c r="Q386" s="896"/>
      <c r="R386" s="896"/>
      <c r="S386" s="896"/>
    </row>
    <row r="387" spans="1:19" ht="12.6" customHeight="1">
      <c r="A387" s="286"/>
      <c r="B387" s="1288" t="s">
        <v>4776</v>
      </c>
      <c r="C387" s="1477" t="s">
        <v>4793</v>
      </c>
      <c r="D387" s="1483">
        <v>1633</v>
      </c>
      <c r="E387" s="1483">
        <v>914</v>
      </c>
      <c r="F387" s="1484">
        <v>784</v>
      </c>
      <c r="G387" s="1479">
        <v>68</v>
      </c>
      <c r="H387" s="1479">
        <v>81</v>
      </c>
      <c r="I387" s="1480">
        <v>8</v>
      </c>
      <c r="J387" s="920"/>
      <c r="K387" s="1427"/>
      <c r="L387" s="920"/>
      <c r="M387" s="896"/>
      <c r="N387" s="896"/>
      <c r="O387" s="896"/>
      <c r="P387" s="896"/>
      <c r="Q387" s="896"/>
      <c r="R387" s="896"/>
      <c r="S387" s="896"/>
    </row>
    <row r="388" spans="1:19" ht="12.6" customHeight="1">
      <c r="A388" s="284" t="s">
        <v>166</v>
      </c>
      <c r="B388" s="1287" t="s">
        <v>37</v>
      </c>
      <c r="C388" s="1391" t="s">
        <v>5080</v>
      </c>
      <c r="D388" s="1291">
        <v>2021</v>
      </c>
      <c r="E388" s="1291">
        <v>1183</v>
      </c>
      <c r="F388" s="1292">
        <v>730</v>
      </c>
      <c r="G388" s="938">
        <v>94</v>
      </c>
      <c r="H388" s="938">
        <v>103</v>
      </c>
      <c r="I388" s="1289">
        <v>54</v>
      </c>
      <c r="J388" s="920"/>
      <c r="K388" s="1427"/>
      <c r="L388" s="920"/>
      <c r="M388" s="896"/>
      <c r="N388" s="896"/>
      <c r="O388" s="896"/>
      <c r="P388" s="896"/>
      <c r="Q388" s="896"/>
      <c r="R388" s="896"/>
      <c r="S388" s="896"/>
    </row>
    <row r="389" spans="1:19" ht="12.6" customHeight="1">
      <c r="A389" s="286"/>
      <c r="B389" s="1288" t="s">
        <v>38</v>
      </c>
      <c r="C389" s="1391" t="s">
        <v>5081</v>
      </c>
      <c r="D389" s="1291">
        <v>2606</v>
      </c>
      <c r="E389" s="1291">
        <v>1390</v>
      </c>
      <c r="F389" s="1292">
        <v>1034</v>
      </c>
      <c r="G389" s="938">
        <v>121</v>
      </c>
      <c r="H389" s="938">
        <v>131</v>
      </c>
      <c r="I389" s="1289">
        <v>41</v>
      </c>
      <c r="J389" s="920"/>
      <c r="K389" s="1427"/>
      <c r="L389" s="920"/>
      <c r="M389" s="896"/>
      <c r="N389" s="896"/>
      <c r="O389" s="896"/>
      <c r="P389" s="896"/>
      <c r="Q389" s="896"/>
      <c r="R389" s="896"/>
      <c r="S389" s="896"/>
    </row>
    <row r="390" spans="1:19" ht="12.6" customHeight="1">
      <c r="A390" s="286"/>
      <c r="B390" s="1288" t="s">
        <v>361</v>
      </c>
      <c r="C390" s="1391" t="s">
        <v>5082</v>
      </c>
      <c r="D390" s="1291">
        <v>2235</v>
      </c>
      <c r="E390" s="1291">
        <v>1189</v>
      </c>
      <c r="F390" s="1292">
        <v>979</v>
      </c>
      <c r="G390" s="938">
        <v>107</v>
      </c>
      <c r="H390" s="938">
        <v>109</v>
      </c>
      <c r="I390" s="1289">
        <v>33</v>
      </c>
      <c r="J390" s="920"/>
      <c r="K390" s="1427"/>
      <c r="L390" s="920"/>
      <c r="M390" s="896"/>
      <c r="N390" s="896"/>
      <c r="O390" s="896"/>
      <c r="P390" s="896"/>
      <c r="Q390" s="896"/>
      <c r="R390" s="896"/>
      <c r="S390" s="896"/>
    </row>
    <row r="391" spans="1:19" ht="12.6" customHeight="1">
      <c r="A391" s="286"/>
      <c r="B391" s="1288" t="s">
        <v>362</v>
      </c>
      <c r="C391" s="1391" t="s">
        <v>5083</v>
      </c>
      <c r="D391" s="1291">
        <v>1907</v>
      </c>
      <c r="E391" s="1291">
        <v>1123</v>
      </c>
      <c r="F391" s="1292">
        <v>785</v>
      </c>
      <c r="G391" s="938">
        <v>82</v>
      </c>
      <c r="H391" s="938">
        <v>116</v>
      </c>
      <c r="I391" s="1289">
        <v>29</v>
      </c>
      <c r="J391" s="920"/>
      <c r="K391" s="1427"/>
      <c r="L391" s="920"/>
      <c r="M391" s="896"/>
      <c r="N391" s="896"/>
      <c r="O391" s="896"/>
      <c r="P391" s="896"/>
      <c r="Q391" s="896"/>
      <c r="R391" s="896"/>
      <c r="S391" s="896"/>
    </row>
    <row r="392" spans="1:19" ht="12.6" customHeight="1">
      <c r="A392" s="286"/>
      <c r="B392" s="1288" t="s">
        <v>4776</v>
      </c>
      <c r="C392" s="1391" t="s">
        <v>4793</v>
      </c>
      <c r="D392" s="1291">
        <v>2038</v>
      </c>
      <c r="E392" s="1291">
        <v>1144</v>
      </c>
      <c r="F392" s="1292">
        <v>782</v>
      </c>
      <c r="G392" s="938">
        <v>100</v>
      </c>
      <c r="H392" s="938">
        <v>104</v>
      </c>
      <c r="I392" s="1289">
        <v>23</v>
      </c>
      <c r="J392" s="920"/>
      <c r="K392" s="1427"/>
      <c r="L392" s="920"/>
      <c r="M392" s="896"/>
      <c r="N392" s="896"/>
      <c r="O392" s="896"/>
      <c r="P392" s="896"/>
      <c r="Q392" s="896"/>
      <c r="R392" s="896"/>
      <c r="S392" s="896"/>
    </row>
    <row r="393" spans="1:19" ht="12.6" customHeight="1">
      <c r="A393" s="284" t="s">
        <v>167</v>
      </c>
      <c r="B393" s="1287" t="s">
        <v>37</v>
      </c>
      <c r="C393" s="1473" t="s">
        <v>5084</v>
      </c>
      <c r="D393" s="1481">
        <v>1265</v>
      </c>
      <c r="E393" s="1481">
        <v>708</v>
      </c>
      <c r="F393" s="1482">
        <v>582</v>
      </c>
      <c r="G393" s="1475">
        <v>93</v>
      </c>
      <c r="H393" s="1475">
        <v>69</v>
      </c>
      <c r="I393" s="1476">
        <v>3</v>
      </c>
      <c r="J393" s="920"/>
      <c r="K393" s="1427"/>
      <c r="L393" s="920"/>
      <c r="M393" s="896"/>
      <c r="N393" s="896"/>
      <c r="O393" s="896"/>
      <c r="P393" s="896"/>
      <c r="Q393" s="896"/>
      <c r="R393" s="896"/>
      <c r="S393" s="896"/>
    </row>
    <row r="394" spans="1:19" ht="12.6" customHeight="1">
      <c r="A394" s="286"/>
      <c r="B394" s="1288" t="s">
        <v>38</v>
      </c>
      <c r="C394" s="1391" t="s">
        <v>5085</v>
      </c>
      <c r="D394" s="1291">
        <v>1510</v>
      </c>
      <c r="E394" s="1291">
        <v>770</v>
      </c>
      <c r="F394" s="1292">
        <v>740</v>
      </c>
      <c r="G394" s="938">
        <v>111</v>
      </c>
      <c r="H394" s="938">
        <v>69</v>
      </c>
      <c r="I394" s="1289">
        <v>3</v>
      </c>
      <c r="J394" s="920"/>
      <c r="K394" s="1427"/>
      <c r="L394" s="920"/>
      <c r="M394" s="896"/>
      <c r="N394" s="896"/>
      <c r="O394" s="896"/>
      <c r="P394" s="896"/>
      <c r="Q394" s="896"/>
      <c r="R394" s="896"/>
      <c r="S394" s="896"/>
    </row>
    <row r="395" spans="1:19" ht="12.6" customHeight="1">
      <c r="A395" s="286"/>
      <c r="B395" s="1288" t="s">
        <v>361</v>
      </c>
      <c r="C395" s="1391" t="s">
        <v>3941</v>
      </c>
      <c r="D395" s="1291">
        <v>1374</v>
      </c>
      <c r="E395" s="1291">
        <v>713</v>
      </c>
      <c r="F395" s="1292">
        <v>795</v>
      </c>
      <c r="G395" s="938">
        <v>117</v>
      </c>
      <c r="H395" s="938">
        <v>77</v>
      </c>
      <c r="I395" s="1289">
        <v>5</v>
      </c>
      <c r="J395" s="920"/>
      <c r="K395" s="1427"/>
      <c r="L395" s="920"/>
      <c r="M395" s="896"/>
      <c r="N395" s="896"/>
      <c r="O395" s="896"/>
      <c r="P395" s="896"/>
      <c r="Q395" s="896"/>
      <c r="R395" s="896"/>
      <c r="S395" s="896"/>
    </row>
    <row r="396" spans="1:19" ht="12.6" customHeight="1">
      <c r="A396" s="286"/>
      <c r="B396" s="1288" t="s">
        <v>362</v>
      </c>
      <c r="C396" s="1391" t="s">
        <v>5086</v>
      </c>
      <c r="D396" s="1291">
        <v>1282</v>
      </c>
      <c r="E396" s="1291">
        <v>698</v>
      </c>
      <c r="F396" s="1292">
        <v>709</v>
      </c>
      <c r="G396" s="938">
        <v>107</v>
      </c>
      <c r="H396" s="938">
        <v>57</v>
      </c>
      <c r="I396" s="1289">
        <v>5</v>
      </c>
      <c r="J396" s="920"/>
      <c r="K396" s="1427"/>
      <c r="L396" s="920"/>
      <c r="M396" s="896"/>
      <c r="N396" s="896"/>
      <c r="O396" s="896"/>
      <c r="P396" s="896"/>
      <c r="Q396" s="896"/>
      <c r="R396" s="896"/>
      <c r="S396" s="896"/>
    </row>
    <row r="397" spans="1:19" ht="12.6" customHeight="1">
      <c r="A397" s="286"/>
      <c r="B397" s="1288" t="s">
        <v>4776</v>
      </c>
      <c r="C397" s="1477" t="s">
        <v>4793</v>
      </c>
      <c r="D397" s="1483">
        <v>1249</v>
      </c>
      <c r="E397" s="1483">
        <v>682</v>
      </c>
      <c r="F397" s="1484">
        <v>707</v>
      </c>
      <c r="G397" s="1479">
        <v>95</v>
      </c>
      <c r="H397" s="1479">
        <v>42</v>
      </c>
      <c r="I397" s="1480">
        <v>3</v>
      </c>
      <c r="J397" s="920"/>
      <c r="K397" s="1427"/>
      <c r="L397" s="920"/>
      <c r="M397" s="896"/>
      <c r="N397" s="896"/>
      <c r="O397" s="896"/>
      <c r="P397" s="896"/>
      <c r="Q397" s="896"/>
      <c r="R397" s="896"/>
      <c r="S397" s="896"/>
    </row>
    <row r="398" spans="1:19" ht="12.6" customHeight="1">
      <c r="A398" s="284" t="s">
        <v>168</v>
      </c>
      <c r="B398" s="1287" t="s">
        <v>37</v>
      </c>
      <c r="C398" s="1391" t="s">
        <v>5087</v>
      </c>
      <c r="D398" s="1291">
        <v>2197</v>
      </c>
      <c r="E398" s="1291">
        <v>1213</v>
      </c>
      <c r="F398" s="1292">
        <v>947</v>
      </c>
      <c r="G398" s="938">
        <v>158</v>
      </c>
      <c r="H398" s="938">
        <v>93</v>
      </c>
      <c r="I398" s="1289">
        <v>11</v>
      </c>
      <c r="J398" s="920"/>
      <c r="K398" s="1427"/>
      <c r="L398" s="920"/>
      <c r="M398" s="896"/>
      <c r="N398" s="896"/>
      <c r="O398" s="896"/>
      <c r="P398" s="896"/>
      <c r="Q398" s="896"/>
      <c r="R398" s="896"/>
      <c r="S398" s="896"/>
    </row>
    <row r="399" spans="1:19" ht="12.6" customHeight="1">
      <c r="A399" s="286"/>
      <c r="B399" s="1288" t="s">
        <v>38</v>
      </c>
      <c r="C399" s="1391" t="s">
        <v>4250</v>
      </c>
      <c r="D399" s="1291">
        <v>2602</v>
      </c>
      <c r="E399" s="1291">
        <v>1369</v>
      </c>
      <c r="F399" s="1292">
        <v>1244</v>
      </c>
      <c r="G399" s="938">
        <v>175</v>
      </c>
      <c r="H399" s="938">
        <v>119</v>
      </c>
      <c r="I399" s="1289">
        <v>8</v>
      </c>
      <c r="J399" s="920"/>
      <c r="K399" s="1427"/>
      <c r="L399" s="920"/>
      <c r="M399" s="896"/>
      <c r="N399" s="896"/>
      <c r="O399" s="896"/>
      <c r="P399" s="896"/>
      <c r="Q399" s="896"/>
      <c r="R399" s="896"/>
      <c r="S399" s="896"/>
    </row>
    <row r="400" spans="1:19" ht="12.6" customHeight="1">
      <c r="A400" s="286"/>
      <c r="B400" s="1288" t="s">
        <v>361</v>
      </c>
      <c r="C400" s="1391" t="s">
        <v>5088</v>
      </c>
      <c r="D400" s="1291">
        <v>2286</v>
      </c>
      <c r="E400" s="1291">
        <v>1254</v>
      </c>
      <c r="F400" s="1292">
        <v>1267</v>
      </c>
      <c r="G400" s="938">
        <v>150</v>
      </c>
      <c r="H400" s="938">
        <v>111</v>
      </c>
      <c r="I400" s="1289">
        <v>5</v>
      </c>
      <c r="J400" s="920"/>
      <c r="K400" s="1427"/>
      <c r="L400" s="920"/>
      <c r="M400" s="896"/>
      <c r="N400" s="896"/>
      <c r="O400" s="896"/>
      <c r="P400" s="896"/>
      <c r="Q400" s="896"/>
      <c r="R400" s="896"/>
      <c r="S400" s="896"/>
    </row>
    <row r="401" spans="1:19" ht="12.6" customHeight="1">
      <c r="A401" s="286"/>
      <c r="B401" s="1288" t="s">
        <v>362</v>
      </c>
      <c r="C401" s="1391" t="s">
        <v>5089</v>
      </c>
      <c r="D401" s="1291">
        <v>1995</v>
      </c>
      <c r="E401" s="1291">
        <v>1140</v>
      </c>
      <c r="F401" s="1292">
        <v>1073</v>
      </c>
      <c r="G401" s="938">
        <v>106</v>
      </c>
      <c r="H401" s="938">
        <v>77</v>
      </c>
      <c r="I401" s="1289">
        <v>11</v>
      </c>
      <c r="J401" s="920"/>
      <c r="K401" s="1427"/>
      <c r="L401" s="920"/>
      <c r="M401" s="896"/>
      <c r="N401" s="896"/>
      <c r="O401" s="896"/>
      <c r="P401" s="896"/>
      <c r="Q401" s="896"/>
      <c r="R401" s="896"/>
      <c r="S401" s="896"/>
    </row>
    <row r="402" spans="1:19" ht="12.6" customHeight="1">
      <c r="A402" s="286"/>
      <c r="B402" s="1288" t="s">
        <v>4776</v>
      </c>
      <c r="C402" s="1391" t="s">
        <v>4793</v>
      </c>
      <c r="D402" s="1291">
        <v>1990</v>
      </c>
      <c r="E402" s="1291">
        <v>1113</v>
      </c>
      <c r="F402" s="1292">
        <v>979</v>
      </c>
      <c r="G402" s="938">
        <v>88</v>
      </c>
      <c r="H402" s="938">
        <v>94</v>
      </c>
      <c r="I402" s="1289">
        <v>9</v>
      </c>
      <c r="J402" s="920"/>
      <c r="K402" s="1427"/>
      <c r="L402" s="920"/>
      <c r="M402" s="896"/>
      <c r="N402" s="896"/>
      <c r="O402" s="896"/>
      <c r="P402" s="896"/>
      <c r="Q402" s="896"/>
      <c r="R402" s="896"/>
      <c r="S402" s="896"/>
    </row>
    <row r="403" spans="1:19" ht="12.6" customHeight="1">
      <c r="A403" s="284" t="s">
        <v>169</v>
      </c>
      <c r="B403" s="1287" t="s">
        <v>37</v>
      </c>
      <c r="C403" s="1473" t="s">
        <v>5090</v>
      </c>
      <c r="D403" s="1481">
        <v>5712</v>
      </c>
      <c r="E403" s="1481">
        <v>3161</v>
      </c>
      <c r="F403" s="1482">
        <v>2750</v>
      </c>
      <c r="G403" s="1475">
        <v>166</v>
      </c>
      <c r="H403" s="1475">
        <v>200</v>
      </c>
      <c r="I403" s="1476">
        <v>109</v>
      </c>
      <c r="J403" s="920"/>
      <c r="K403" s="1427"/>
      <c r="L403" s="920"/>
      <c r="M403" s="896"/>
      <c r="N403" s="896"/>
      <c r="O403" s="896"/>
      <c r="P403" s="896"/>
      <c r="Q403" s="896"/>
      <c r="R403" s="896"/>
      <c r="S403" s="896"/>
    </row>
    <row r="404" spans="1:19" ht="12.6" customHeight="1">
      <c r="A404" s="286"/>
      <c r="B404" s="1288" t="s">
        <v>38</v>
      </c>
      <c r="C404" s="1391" t="s">
        <v>5091</v>
      </c>
      <c r="D404" s="1291">
        <v>6440</v>
      </c>
      <c r="E404" s="1291">
        <v>3393</v>
      </c>
      <c r="F404" s="1292">
        <v>3253</v>
      </c>
      <c r="G404" s="938">
        <v>192</v>
      </c>
      <c r="H404" s="938">
        <v>262</v>
      </c>
      <c r="I404" s="1289">
        <v>97</v>
      </c>
      <c r="J404" s="920"/>
      <c r="K404" s="1427"/>
      <c r="L404" s="920"/>
      <c r="M404" s="896"/>
      <c r="N404" s="896"/>
      <c r="O404" s="896"/>
      <c r="P404" s="896"/>
      <c r="Q404" s="896"/>
      <c r="R404" s="896"/>
      <c r="S404" s="896"/>
    </row>
    <row r="405" spans="1:19" ht="12.6" customHeight="1">
      <c r="A405" s="286"/>
      <c r="B405" s="1288" t="s">
        <v>361</v>
      </c>
      <c r="C405" s="1391" t="s">
        <v>5092</v>
      </c>
      <c r="D405" s="1291">
        <v>6233</v>
      </c>
      <c r="E405" s="1291">
        <v>3219</v>
      </c>
      <c r="F405" s="1292">
        <v>3552</v>
      </c>
      <c r="G405" s="938">
        <v>202</v>
      </c>
      <c r="H405" s="938">
        <v>273</v>
      </c>
      <c r="I405" s="1289">
        <v>81</v>
      </c>
      <c r="J405" s="920"/>
      <c r="K405" s="1427"/>
      <c r="L405" s="920"/>
      <c r="M405" s="896"/>
      <c r="N405" s="896"/>
      <c r="O405" s="896"/>
      <c r="P405" s="896"/>
      <c r="Q405" s="896"/>
      <c r="R405" s="896"/>
      <c r="S405" s="896"/>
    </row>
    <row r="406" spans="1:19" ht="12.6" customHeight="1">
      <c r="A406" s="286"/>
      <c r="B406" s="1288" t="s">
        <v>362</v>
      </c>
      <c r="C406" s="1391" t="s">
        <v>5093</v>
      </c>
      <c r="D406" s="1291">
        <v>5894</v>
      </c>
      <c r="E406" s="1291">
        <v>3227</v>
      </c>
      <c r="F406" s="1292">
        <v>3059</v>
      </c>
      <c r="G406" s="938">
        <v>179</v>
      </c>
      <c r="H406" s="938">
        <v>221</v>
      </c>
      <c r="I406" s="1289">
        <v>80</v>
      </c>
      <c r="J406" s="920"/>
      <c r="K406" s="1427"/>
      <c r="L406" s="920"/>
      <c r="M406" s="896"/>
      <c r="N406" s="896"/>
      <c r="O406" s="896"/>
      <c r="P406" s="896"/>
      <c r="Q406" s="896"/>
      <c r="R406" s="896"/>
      <c r="S406" s="896"/>
    </row>
    <row r="407" spans="1:19" ht="12.6" customHeight="1">
      <c r="A407" s="286"/>
      <c r="B407" s="1288" t="s">
        <v>4776</v>
      </c>
      <c r="C407" s="1477" t="s">
        <v>4793</v>
      </c>
      <c r="D407" s="1483">
        <v>5719</v>
      </c>
      <c r="E407" s="1483">
        <v>3182</v>
      </c>
      <c r="F407" s="1484">
        <v>3110</v>
      </c>
      <c r="G407" s="1479">
        <v>171</v>
      </c>
      <c r="H407" s="1479">
        <v>210</v>
      </c>
      <c r="I407" s="1480">
        <v>57</v>
      </c>
      <c r="J407" s="920"/>
      <c r="K407" s="1427"/>
      <c r="L407" s="920"/>
      <c r="M407" s="896"/>
      <c r="N407" s="896"/>
      <c r="O407" s="896"/>
      <c r="P407" s="896"/>
      <c r="Q407" s="896"/>
      <c r="R407" s="896"/>
      <c r="S407" s="896"/>
    </row>
    <row r="408" spans="1:19" ht="12.6" customHeight="1">
      <c r="A408" s="281" t="s">
        <v>30</v>
      </c>
      <c r="B408" s="1283" t="s">
        <v>37</v>
      </c>
      <c r="C408" s="1392" t="s">
        <v>5094</v>
      </c>
      <c r="D408" s="1295">
        <v>34885</v>
      </c>
      <c r="E408" s="1295">
        <v>19229</v>
      </c>
      <c r="F408" s="1296">
        <v>16218</v>
      </c>
      <c r="G408" s="1297">
        <v>919</v>
      </c>
      <c r="H408" s="1297">
        <v>1365</v>
      </c>
      <c r="I408" s="1298">
        <v>277</v>
      </c>
      <c r="J408" s="920"/>
      <c r="K408" s="1427"/>
      <c r="L408" s="920"/>
      <c r="M408" s="896"/>
      <c r="N408" s="896"/>
      <c r="O408" s="896"/>
      <c r="P408" s="896"/>
      <c r="Q408" s="896"/>
      <c r="R408" s="896"/>
      <c r="S408" s="896"/>
    </row>
    <row r="409" spans="1:19" ht="12.6" customHeight="1">
      <c r="A409" s="283"/>
      <c r="B409" s="1284" t="s">
        <v>38</v>
      </c>
      <c r="C409" s="1392" t="s">
        <v>5095</v>
      </c>
      <c r="D409" s="1295">
        <v>44354</v>
      </c>
      <c r="E409" s="1295">
        <v>22944</v>
      </c>
      <c r="F409" s="1296">
        <v>20277</v>
      </c>
      <c r="G409" s="1297">
        <v>1289</v>
      </c>
      <c r="H409" s="1297">
        <v>1850</v>
      </c>
      <c r="I409" s="1298">
        <v>239</v>
      </c>
      <c r="J409" s="920"/>
      <c r="K409" s="1427"/>
      <c r="L409" s="920"/>
      <c r="M409" s="896"/>
      <c r="N409" s="896"/>
      <c r="O409" s="896"/>
      <c r="P409" s="896"/>
      <c r="Q409" s="896"/>
      <c r="R409" s="896"/>
      <c r="S409" s="896"/>
    </row>
    <row r="410" spans="1:19" ht="12.6" customHeight="1">
      <c r="A410" s="283"/>
      <c r="B410" s="1284" t="s">
        <v>361</v>
      </c>
      <c r="C410" s="1392" t="s">
        <v>5096</v>
      </c>
      <c r="D410" s="1295">
        <v>40788</v>
      </c>
      <c r="E410" s="1295">
        <v>21282</v>
      </c>
      <c r="F410" s="1296">
        <v>22795</v>
      </c>
      <c r="G410" s="1297">
        <v>1230</v>
      </c>
      <c r="H410" s="1297">
        <v>1647</v>
      </c>
      <c r="I410" s="1298">
        <v>230</v>
      </c>
      <c r="J410" s="920"/>
      <c r="K410" s="1427"/>
      <c r="L410" s="920"/>
      <c r="M410" s="896"/>
      <c r="N410" s="896"/>
      <c r="O410" s="896"/>
      <c r="P410" s="896"/>
      <c r="Q410" s="896"/>
      <c r="R410" s="896"/>
      <c r="S410" s="896"/>
    </row>
    <row r="411" spans="1:19" ht="12.6" customHeight="1">
      <c r="A411" s="283"/>
      <c r="B411" s="1284" t="s">
        <v>362</v>
      </c>
      <c r="C411" s="1392" t="s">
        <v>5097</v>
      </c>
      <c r="D411" s="1295">
        <v>35733</v>
      </c>
      <c r="E411" s="1295">
        <v>19426</v>
      </c>
      <c r="F411" s="1296">
        <v>18113</v>
      </c>
      <c r="G411" s="1297">
        <v>945</v>
      </c>
      <c r="H411" s="1297">
        <v>1441</v>
      </c>
      <c r="I411" s="1298">
        <v>243</v>
      </c>
      <c r="J411" s="920"/>
      <c r="K411" s="1427"/>
      <c r="L411" s="920"/>
      <c r="M411" s="896"/>
      <c r="N411" s="896"/>
      <c r="O411" s="896"/>
      <c r="P411" s="896"/>
      <c r="Q411" s="896"/>
      <c r="R411" s="896"/>
      <c r="S411" s="896"/>
    </row>
    <row r="412" spans="1:19" ht="12.6" customHeight="1">
      <c r="A412" s="283"/>
      <c r="B412" s="1284" t="s">
        <v>4776</v>
      </c>
      <c r="C412" s="1392" t="s">
        <v>5098</v>
      </c>
      <c r="D412" s="1295">
        <v>33719</v>
      </c>
      <c r="E412" s="1295">
        <v>18058</v>
      </c>
      <c r="F412" s="1296">
        <v>16973</v>
      </c>
      <c r="G412" s="1297">
        <v>837</v>
      </c>
      <c r="H412" s="1297">
        <v>1336</v>
      </c>
      <c r="I412" s="1298">
        <v>216</v>
      </c>
      <c r="J412" s="920"/>
      <c r="K412" s="1427"/>
      <c r="L412" s="920"/>
      <c r="M412" s="896"/>
      <c r="N412" s="896"/>
      <c r="O412" s="896"/>
      <c r="P412" s="896"/>
      <c r="Q412" s="896"/>
      <c r="R412" s="896"/>
      <c r="S412" s="896"/>
    </row>
    <row r="413" spans="1:19" ht="12.6" customHeight="1">
      <c r="A413" s="284" t="s">
        <v>170</v>
      </c>
      <c r="B413" s="1226" t="s">
        <v>36</v>
      </c>
      <c r="C413" s="1473" t="s">
        <v>5099</v>
      </c>
      <c r="D413" s="1481">
        <v>1530</v>
      </c>
      <c r="E413" s="1481">
        <v>823</v>
      </c>
      <c r="F413" s="1482">
        <v>768</v>
      </c>
      <c r="G413" s="1475">
        <v>43</v>
      </c>
      <c r="H413" s="1475">
        <v>60</v>
      </c>
      <c r="I413" s="1476">
        <v>7</v>
      </c>
      <c r="J413" s="920"/>
      <c r="K413" s="1427"/>
      <c r="L413" s="920"/>
      <c r="M413" s="896"/>
      <c r="N413" s="896"/>
      <c r="O413" s="896"/>
      <c r="P413" s="896"/>
      <c r="Q413" s="896"/>
      <c r="R413" s="896"/>
      <c r="S413" s="896"/>
    </row>
    <row r="414" spans="1:19" ht="12.6" customHeight="1">
      <c r="A414" s="286"/>
      <c r="B414" s="183" t="s">
        <v>37</v>
      </c>
      <c r="C414" s="1391" t="s">
        <v>1821</v>
      </c>
      <c r="D414" s="1291">
        <v>1904</v>
      </c>
      <c r="E414" s="1291">
        <v>913</v>
      </c>
      <c r="F414" s="1292">
        <v>942</v>
      </c>
      <c r="G414" s="938">
        <v>63</v>
      </c>
      <c r="H414" s="938">
        <v>83</v>
      </c>
      <c r="I414" s="1289">
        <v>13</v>
      </c>
      <c r="J414" s="920"/>
      <c r="K414" s="1427"/>
      <c r="L414" s="920"/>
      <c r="M414" s="896"/>
      <c r="N414" s="896"/>
      <c r="O414" s="896"/>
      <c r="P414" s="896"/>
      <c r="Q414" s="896"/>
      <c r="R414" s="896"/>
      <c r="S414" s="896"/>
    </row>
    <row r="415" spans="1:19" ht="12.6" customHeight="1">
      <c r="A415" s="286"/>
      <c r="B415" s="1227" t="s">
        <v>38</v>
      </c>
      <c r="C415" s="1391" t="s">
        <v>5100</v>
      </c>
      <c r="D415" s="1291">
        <v>1696</v>
      </c>
      <c r="E415" s="1291">
        <v>833</v>
      </c>
      <c r="F415" s="1292">
        <v>975</v>
      </c>
      <c r="G415" s="938">
        <v>58</v>
      </c>
      <c r="H415" s="938">
        <v>69</v>
      </c>
      <c r="I415" s="1289">
        <v>9</v>
      </c>
      <c r="J415" s="920"/>
      <c r="K415" s="1427"/>
      <c r="L415" s="920"/>
      <c r="M415" s="896"/>
      <c r="N415" s="896"/>
      <c r="O415" s="896"/>
      <c r="P415" s="896"/>
      <c r="Q415" s="896"/>
      <c r="R415" s="896"/>
      <c r="S415" s="896"/>
    </row>
    <row r="416" spans="1:19" ht="12.6" customHeight="1">
      <c r="A416" s="286"/>
      <c r="B416" s="941" t="s">
        <v>361</v>
      </c>
      <c r="C416" s="1391" t="s">
        <v>5101</v>
      </c>
      <c r="D416" s="1291">
        <v>1687</v>
      </c>
      <c r="E416" s="1291">
        <v>893</v>
      </c>
      <c r="F416" s="1292">
        <v>885</v>
      </c>
      <c r="G416" s="938">
        <v>54</v>
      </c>
      <c r="H416" s="938">
        <v>64</v>
      </c>
      <c r="I416" s="1289">
        <v>13</v>
      </c>
      <c r="J416" s="920"/>
      <c r="K416" s="1427"/>
      <c r="L416" s="920"/>
      <c r="M416" s="896"/>
      <c r="N416" s="896"/>
      <c r="O416" s="896"/>
      <c r="P416" s="896"/>
      <c r="Q416" s="896"/>
      <c r="R416" s="896"/>
      <c r="S416" s="896"/>
    </row>
    <row r="417" spans="1:19" ht="12.6" customHeight="1">
      <c r="A417" s="286"/>
      <c r="B417" s="941" t="s">
        <v>362</v>
      </c>
      <c r="C417" s="1477" t="s">
        <v>4793</v>
      </c>
      <c r="D417" s="1483">
        <v>1553</v>
      </c>
      <c r="E417" s="1483">
        <v>799</v>
      </c>
      <c r="F417" s="1484">
        <v>854</v>
      </c>
      <c r="G417" s="1479">
        <v>30</v>
      </c>
      <c r="H417" s="1479">
        <v>51</v>
      </c>
      <c r="I417" s="1480">
        <v>14</v>
      </c>
      <c r="J417" s="920"/>
      <c r="K417" s="1427"/>
      <c r="L417" s="920"/>
      <c r="M417" s="896"/>
      <c r="N417" s="896"/>
      <c r="O417" s="896"/>
      <c r="P417" s="896"/>
      <c r="Q417" s="896"/>
      <c r="R417" s="896"/>
      <c r="S417" s="896"/>
    </row>
    <row r="418" spans="1:19" ht="12.6" customHeight="1">
      <c r="A418" s="284" t="s">
        <v>171</v>
      </c>
      <c r="B418" s="1226" t="s">
        <v>36</v>
      </c>
      <c r="C418" s="1391" t="s">
        <v>5102</v>
      </c>
      <c r="D418" s="1291">
        <v>1634</v>
      </c>
      <c r="E418" s="1291">
        <v>906</v>
      </c>
      <c r="F418" s="1292">
        <v>563</v>
      </c>
      <c r="G418" s="938">
        <v>48</v>
      </c>
      <c r="H418" s="938">
        <v>92</v>
      </c>
      <c r="I418" s="1289">
        <v>3</v>
      </c>
      <c r="J418" s="920"/>
      <c r="K418" s="1427"/>
      <c r="L418" s="920"/>
      <c r="M418" s="896"/>
      <c r="N418" s="896"/>
      <c r="O418" s="896"/>
      <c r="P418" s="896"/>
      <c r="Q418" s="896"/>
      <c r="R418" s="896"/>
      <c r="S418" s="896"/>
    </row>
    <row r="419" spans="1:19" ht="12.6" customHeight="1">
      <c r="A419" s="286"/>
      <c r="B419" s="183" t="s">
        <v>37</v>
      </c>
      <c r="C419" s="1391" t="s">
        <v>5103</v>
      </c>
      <c r="D419" s="1291">
        <v>2254</v>
      </c>
      <c r="E419" s="1291">
        <v>1136</v>
      </c>
      <c r="F419" s="1292">
        <v>745</v>
      </c>
      <c r="G419" s="938">
        <v>78</v>
      </c>
      <c r="H419" s="938">
        <v>94</v>
      </c>
      <c r="I419" s="1289">
        <v>3</v>
      </c>
      <c r="J419" s="920"/>
      <c r="K419" s="1427"/>
      <c r="L419" s="920"/>
      <c r="M419" s="896"/>
      <c r="N419" s="896"/>
      <c r="O419" s="896"/>
      <c r="P419" s="896"/>
      <c r="Q419" s="896"/>
      <c r="R419" s="896"/>
      <c r="S419" s="896"/>
    </row>
    <row r="420" spans="1:19" ht="12.6" customHeight="1">
      <c r="A420" s="286"/>
      <c r="B420" s="1227" t="s">
        <v>38</v>
      </c>
      <c r="C420" s="1391" t="s">
        <v>5104</v>
      </c>
      <c r="D420" s="1291">
        <v>2006</v>
      </c>
      <c r="E420" s="1291">
        <v>1049</v>
      </c>
      <c r="F420" s="1292">
        <v>942</v>
      </c>
      <c r="G420" s="938">
        <v>72</v>
      </c>
      <c r="H420" s="938">
        <v>84</v>
      </c>
      <c r="I420" s="1289">
        <v>4</v>
      </c>
      <c r="J420" s="920"/>
      <c r="K420" s="1427"/>
      <c r="L420" s="920"/>
      <c r="M420" s="896"/>
      <c r="N420" s="896"/>
      <c r="O420" s="896"/>
      <c r="P420" s="896"/>
      <c r="Q420" s="896"/>
      <c r="R420" s="896"/>
      <c r="S420" s="896"/>
    </row>
    <row r="421" spans="1:19" ht="12.6" customHeight="1">
      <c r="A421" s="286"/>
      <c r="B421" s="941" t="s">
        <v>361</v>
      </c>
      <c r="C421" s="1391" t="s">
        <v>5105</v>
      </c>
      <c r="D421" s="1291">
        <v>1598</v>
      </c>
      <c r="E421" s="1291">
        <v>865</v>
      </c>
      <c r="F421" s="1292">
        <v>673</v>
      </c>
      <c r="G421" s="938">
        <v>54</v>
      </c>
      <c r="H421" s="938">
        <v>65</v>
      </c>
      <c r="I421" s="1289">
        <v>4</v>
      </c>
      <c r="J421" s="920"/>
      <c r="K421" s="1427"/>
      <c r="L421" s="920"/>
      <c r="M421" s="896"/>
      <c r="N421" s="896"/>
      <c r="O421" s="896"/>
      <c r="P421" s="896"/>
      <c r="Q421" s="896"/>
      <c r="R421" s="896"/>
      <c r="S421" s="896"/>
    </row>
    <row r="422" spans="1:19" ht="12.6" customHeight="1">
      <c r="A422" s="286"/>
      <c r="B422" s="941" t="s">
        <v>362</v>
      </c>
      <c r="C422" s="1391" t="s">
        <v>4793</v>
      </c>
      <c r="D422" s="1291">
        <v>1554</v>
      </c>
      <c r="E422" s="1291">
        <v>832</v>
      </c>
      <c r="F422" s="1292">
        <v>548</v>
      </c>
      <c r="G422" s="938">
        <v>57</v>
      </c>
      <c r="H422" s="938">
        <v>60</v>
      </c>
      <c r="I422" s="1289">
        <v>1</v>
      </c>
      <c r="J422" s="920"/>
      <c r="K422" s="1427"/>
      <c r="L422" s="920"/>
      <c r="M422" s="896"/>
      <c r="N422" s="896"/>
      <c r="O422" s="896"/>
      <c r="P422" s="896"/>
      <c r="Q422" s="896"/>
      <c r="R422" s="896"/>
      <c r="S422" s="896"/>
    </row>
    <row r="423" spans="1:19" ht="12.6" customHeight="1">
      <c r="A423" s="284" t="s">
        <v>172</v>
      </c>
      <c r="B423" s="1226" t="s">
        <v>37</v>
      </c>
      <c r="C423" s="1473" t="s">
        <v>5106</v>
      </c>
      <c r="D423" s="1481">
        <v>2109</v>
      </c>
      <c r="E423" s="1481">
        <v>1133</v>
      </c>
      <c r="F423" s="1482">
        <v>687</v>
      </c>
      <c r="G423" s="1475">
        <v>57</v>
      </c>
      <c r="H423" s="1475">
        <v>88</v>
      </c>
      <c r="I423" s="1476">
        <v>7</v>
      </c>
      <c r="J423" s="920"/>
      <c r="K423" s="1427"/>
      <c r="L423" s="920"/>
      <c r="M423" s="896"/>
      <c r="N423" s="896"/>
      <c r="O423" s="896"/>
      <c r="P423" s="896"/>
      <c r="Q423" s="896"/>
      <c r="R423" s="896"/>
      <c r="S423" s="896"/>
    </row>
    <row r="424" spans="1:19" ht="12.6" customHeight="1">
      <c r="A424" s="286"/>
      <c r="B424" s="183" t="s">
        <v>38</v>
      </c>
      <c r="C424" s="1391" t="s">
        <v>5107</v>
      </c>
      <c r="D424" s="1291">
        <v>2947</v>
      </c>
      <c r="E424" s="1291">
        <v>1508</v>
      </c>
      <c r="F424" s="1292">
        <v>1005</v>
      </c>
      <c r="G424" s="938">
        <v>94</v>
      </c>
      <c r="H424" s="938">
        <v>126</v>
      </c>
      <c r="I424" s="1289">
        <v>4</v>
      </c>
      <c r="J424" s="920"/>
      <c r="K424" s="1427"/>
      <c r="L424" s="920"/>
      <c r="M424" s="896"/>
      <c r="N424" s="896"/>
      <c r="O424" s="896"/>
      <c r="P424" s="896"/>
      <c r="Q424" s="896"/>
      <c r="R424" s="896"/>
      <c r="S424" s="896"/>
    </row>
    <row r="425" spans="1:19" ht="12.6" customHeight="1">
      <c r="A425" s="286"/>
      <c r="B425" s="1227" t="s">
        <v>361</v>
      </c>
      <c r="C425" s="1391" t="s">
        <v>5108</v>
      </c>
      <c r="D425" s="1291">
        <v>2356</v>
      </c>
      <c r="E425" s="1291">
        <v>1247</v>
      </c>
      <c r="F425" s="1292">
        <v>1118</v>
      </c>
      <c r="G425" s="938">
        <v>70</v>
      </c>
      <c r="H425" s="938">
        <v>79</v>
      </c>
      <c r="I425" s="1289">
        <v>3</v>
      </c>
      <c r="J425" s="920"/>
      <c r="K425" s="1427"/>
      <c r="L425" s="920"/>
      <c r="M425" s="896"/>
      <c r="N425" s="896"/>
      <c r="O425" s="896"/>
      <c r="P425" s="896"/>
      <c r="Q425" s="896"/>
      <c r="R425" s="896"/>
      <c r="S425" s="896"/>
    </row>
    <row r="426" spans="1:19" ht="12.6" customHeight="1">
      <c r="A426" s="286"/>
      <c r="B426" s="941" t="s">
        <v>362</v>
      </c>
      <c r="C426" s="1391" t="s">
        <v>5109</v>
      </c>
      <c r="D426" s="1291">
        <v>1961</v>
      </c>
      <c r="E426" s="1291">
        <v>1071</v>
      </c>
      <c r="F426" s="1292">
        <v>783</v>
      </c>
      <c r="G426" s="938">
        <v>57</v>
      </c>
      <c r="H426" s="938">
        <v>66</v>
      </c>
      <c r="I426" s="1289">
        <v>5</v>
      </c>
      <c r="J426" s="920"/>
      <c r="K426" s="1427"/>
      <c r="L426" s="920"/>
      <c r="M426" s="896"/>
      <c r="N426" s="896"/>
      <c r="O426" s="896"/>
      <c r="P426" s="896"/>
      <c r="Q426" s="896"/>
      <c r="R426" s="896"/>
      <c r="S426" s="896"/>
    </row>
    <row r="427" spans="1:19" ht="12.6" customHeight="1">
      <c r="A427" s="286"/>
      <c r="B427" s="941" t="s">
        <v>4776</v>
      </c>
      <c r="C427" s="1477" t="s">
        <v>4793</v>
      </c>
      <c r="D427" s="1483">
        <v>1846</v>
      </c>
      <c r="E427" s="1483">
        <v>1018</v>
      </c>
      <c r="F427" s="1484">
        <v>687</v>
      </c>
      <c r="G427" s="1479">
        <v>67</v>
      </c>
      <c r="H427" s="1479">
        <v>68</v>
      </c>
      <c r="I427" s="1480">
        <v>5</v>
      </c>
      <c r="J427" s="920"/>
      <c r="K427" s="1427"/>
      <c r="L427" s="920"/>
      <c r="M427" s="896"/>
      <c r="N427" s="896"/>
      <c r="O427" s="896"/>
      <c r="P427" s="896"/>
      <c r="Q427" s="896"/>
      <c r="R427" s="896"/>
      <c r="S427" s="896"/>
    </row>
    <row r="428" spans="1:19" ht="12.6" customHeight="1">
      <c r="A428" s="284" t="s">
        <v>173</v>
      </c>
      <c r="B428" s="1226" t="s">
        <v>37</v>
      </c>
      <c r="C428" s="1391" t="s">
        <v>5110</v>
      </c>
      <c r="D428" s="1291">
        <v>573</v>
      </c>
      <c r="E428" s="1291">
        <v>323</v>
      </c>
      <c r="F428" s="1292">
        <v>144</v>
      </c>
      <c r="G428" s="938">
        <v>16</v>
      </c>
      <c r="H428" s="938">
        <v>22</v>
      </c>
      <c r="I428" s="1289">
        <v>1</v>
      </c>
      <c r="J428" s="920"/>
      <c r="K428" s="1427"/>
      <c r="L428" s="920"/>
      <c r="M428" s="896"/>
      <c r="N428" s="896"/>
      <c r="O428" s="896"/>
      <c r="P428" s="896"/>
      <c r="Q428" s="896"/>
      <c r="R428" s="896"/>
      <c r="S428" s="896"/>
    </row>
    <row r="429" spans="1:19" ht="12.6" customHeight="1">
      <c r="A429" s="286"/>
      <c r="B429" s="183" t="s">
        <v>38</v>
      </c>
      <c r="C429" s="1391" t="s">
        <v>5111</v>
      </c>
      <c r="D429" s="1291">
        <v>809</v>
      </c>
      <c r="E429" s="1291">
        <v>418</v>
      </c>
      <c r="F429" s="1292">
        <v>224</v>
      </c>
      <c r="G429" s="938">
        <v>26</v>
      </c>
      <c r="H429" s="938">
        <v>36</v>
      </c>
      <c r="I429" s="1289" t="s">
        <v>47</v>
      </c>
      <c r="J429" s="920"/>
      <c r="K429" s="1427"/>
      <c r="L429" s="920"/>
      <c r="M429" s="896"/>
      <c r="N429" s="896"/>
      <c r="O429" s="896"/>
      <c r="P429" s="896"/>
      <c r="Q429" s="896"/>
      <c r="R429" s="896"/>
      <c r="S429" s="896"/>
    </row>
    <row r="430" spans="1:19" ht="12.6" customHeight="1">
      <c r="A430" s="286"/>
      <c r="B430" s="1227" t="s">
        <v>361</v>
      </c>
      <c r="C430" s="1391" t="s">
        <v>5112</v>
      </c>
      <c r="D430" s="1291">
        <v>714</v>
      </c>
      <c r="E430" s="1291">
        <v>380</v>
      </c>
      <c r="F430" s="1292">
        <v>271</v>
      </c>
      <c r="G430" s="938">
        <v>16</v>
      </c>
      <c r="H430" s="938">
        <v>19</v>
      </c>
      <c r="I430" s="1289" t="s">
        <v>47</v>
      </c>
      <c r="J430" s="920"/>
      <c r="K430" s="1427"/>
      <c r="L430" s="920"/>
      <c r="M430" s="896"/>
      <c r="N430" s="896"/>
      <c r="O430" s="896"/>
      <c r="P430" s="896"/>
      <c r="Q430" s="896"/>
      <c r="R430" s="896"/>
      <c r="S430" s="896"/>
    </row>
    <row r="431" spans="1:19" ht="12.6" customHeight="1">
      <c r="A431" s="286"/>
      <c r="B431" s="941" t="s">
        <v>362</v>
      </c>
      <c r="C431" s="1391" t="s">
        <v>5113</v>
      </c>
      <c r="D431" s="1291">
        <v>524</v>
      </c>
      <c r="E431" s="1291">
        <v>274</v>
      </c>
      <c r="F431" s="1292">
        <v>187</v>
      </c>
      <c r="G431" s="938">
        <v>14</v>
      </c>
      <c r="H431" s="938">
        <v>18</v>
      </c>
      <c r="I431" s="1289" t="s">
        <v>47</v>
      </c>
      <c r="J431" s="920"/>
      <c r="K431" s="1427"/>
      <c r="L431" s="920"/>
      <c r="M431" s="896"/>
      <c r="N431" s="896"/>
      <c r="O431" s="896"/>
      <c r="P431" s="896"/>
      <c r="Q431" s="896"/>
      <c r="R431" s="896"/>
      <c r="S431" s="896"/>
    </row>
    <row r="432" spans="1:19" ht="12.6" customHeight="1">
      <c r="A432" s="286"/>
      <c r="B432" s="941" t="s">
        <v>4776</v>
      </c>
      <c r="C432" s="1391" t="s">
        <v>4793</v>
      </c>
      <c r="D432" s="1291">
        <v>464</v>
      </c>
      <c r="E432" s="1291">
        <v>240</v>
      </c>
      <c r="F432" s="1292">
        <v>128</v>
      </c>
      <c r="G432" s="938">
        <v>8</v>
      </c>
      <c r="H432" s="938">
        <v>24</v>
      </c>
      <c r="I432" s="1289">
        <v>1</v>
      </c>
      <c r="J432" s="920"/>
      <c r="K432" s="1427"/>
      <c r="L432" s="920"/>
      <c r="M432" s="896"/>
      <c r="N432" s="896"/>
      <c r="O432" s="896"/>
      <c r="P432" s="896"/>
      <c r="Q432" s="896"/>
      <c r="R432" s="896"/>
      <c r="S432" s="896"/>
    </row>
    <row r="433" spans="1:19" ht="12.6" customHeight="1">
      <c r="A433" s="284" t="s">
        <v>174</v>
      </c>
      <c r="B433" s="1226" t="s">
        <v>37</v>
      </c>
      <c r="C433" s="1473" t="s">
        <v>5114</v>
      </c>
      <c r="D433" s="1481">
        <v>1053</v>
      </c>
      <c r="E433" s="1481">
        <v>552</v>
      </c>
      <c r="F433" s="1482">
        <v>251</v>
      </c>
      <c r="G433" s="1475">
        <v>24</v>
      </c>
      <c r="H433" s="1475">
        <v>60</v>
      </c>
      <c r="I433" s="1476" t="s">
        <v>47</v>
      </c>
      <c r="J433" s="920"/>
      <c r="K433" s="1427"/>
      <c r="L433" s="920"/>
      <c r="M433" s="896"/>
      <c r="N433" s="896"/>
      <c r="O433" s="896"/>
      <c r="P433" s="896"/>
      <c r="Q433" s="896"/>
      <c r="R433" s="896"/>
      <c r="S433" s="896"/>
    </row>
    <row r="434" spans="1:19" ht="12.6" customHeight="1">
      <c r="A434" s="286"/>
      <c r="B434" s="183" t="s">
        <v>38</v>
      </c>
      <c r="C434" s="1391" t="s">
        <v>5115</v>
      </c>
      <c r="D434" s="1291">
        <v>1623</v>
      </c>
      <c r="E434" s="1291">
        <v>822</v>
      </c>
      <c r="F434" s="1292">
        <v>412</v>
      </c>
      <c r="G434" s="938">
        <v>49</v>
      </c>
      <c r="H434" s="938">
        <v>90</v>
      </c>
      <c r="I434" s="1289" t="s">
        <v>47</v>
      </c>
      <c r="J434" s="920"/>
      <c r="K434" s="1427"/>
      <c r="L434" s="920"/>
      <c r="M434" s="896"/>
      <c r="N434" s="896"/>
      <c r="O434" s="896"/>
      <c r="P434" s="896"/>
      <c r="Q434" s="896"/>
      <c r="R434" s="896"/>
      <c r="S434" s="896"/>
    </row>
    <row r="435" spans="1:19" ht="12.6" customHeight="1">
      <c r="A435" s="286"/>
      <c r="B435" s="1227" t="s">
        <v>361</v>
      </c>
      <c r="C435" s="1391" t="s">
        <v>5116</v>
      </c>
      <c r="D435" s="1291">
        <v>1470</v>
      </c>
      <c r="E435" s="1291">
        <v>755</v>
      </c>
      <c r="F435" s="1292">
        <v>573</v>
      </c>
      <c r="G435" s="938">
        <v>53</v>
      </c>
      <c r="H435" s="938">
        <v>61</v>
      </c>
      <c r="I435" s="1289" t="s">
        <v>47</v>
      </c>
      <c r="J435" s="920"/>
      <c r="K435" s="1427"/>
      <c r="L435" s="920"/>
      <c r="M435" s="896"/>
      <c r="N435" s="896"/>
      <c r="O435" s="896"/>
      <c r="P435" s="896"/>
      <c r="Q435" s="896"/>
      <c r="R435" s="896"/>
      <c r="S435" s="896"/>
    </row>
    <row r="436" spans="1:19" ht="12.6" customHeight="1">
      <c r="A436" s="286"/>
      <c r="B436" s="941" t="s">
        <v>362</v>
      </c>
      <c r="C436" s="1391" t="s">
        <v>5117</v>
      </c>
      <c r="D436" s="1291">
        <v>1197</v>
      </c>
      <c r="E436" s="1291">
        <v>597</v>
      </c>
      <c r="F436" s="1292">
        <v>436</v>
      </c>
      <c r="G436" s="938">
        <v>37</v>
      </c>
      <c r="H436" s="938">
        <v>70</v>
      </c>
      <c r="I436" s="1289" t="s">
        <v>47</v>
      </c>
      <c r="J436" s="920"/>
      <c r="K436" s="1427"/>
      <c r="L436" s="920"/>
      <c r="M436" s="896"/>
      <c r="N436" s="896"/>
      <c r="O436" s="896"/>
      <c r="P436" s="896"/>
      <c r="Q436" s="896"/>
      <c r="R436" s="896"/>
      <c r="S436" s="896"/>
    </row>
    <row r="437" spans="1:19" ht="12.6" customHeight="1">
      <c r="A437" s="286"/>
      <c r="B437" s="941" t="s">
        <v>4776</v>
      </c>
      <c r="C437" s="1477" t="s">
        <v>4793</v>
      </c>
      <c r="D437" s="1483">
        <v>1066</v>
      </c>
      <c r="E437" s="1483">
        <v>537</v>
      </c>
      <c r="F437" s="1484">
        <v>344</v>
      </c>
      <c r="G437" s="1479">
        <v>25</v>
      </c>
      <c r="H437" s="1479">
        <v>51</v>
      </c>
      <c r="I437" s="1480" t="s">
        <v>47</v>
      </c>
      <c r="J437" s="920"/>
      <c r="K437" s="1427"/>
      <c r="L437" s="920"/>
      <c r="M437" s="896"/>
      <c r="N437" s="896"/>
      <c r="O437" s="896"/>
      <c r="P437" s="896"/>
      <c r="Q437" s="896"/>
      <c r="R437" s="896"/>
      <c r="S437" s="896"/>
    </row>
    <row r="438" spans="1:19" ht="12.6" customHeight="1">
      <c r="A438" s="284" t="s">
        <v>175</v>
      </c>
      <c r="B438" s="1226" t="s">
        <v>37</v>
      </c>
      <c r="C438" s="1391" t="s">
        <v>5118</v>
      </c>
      <c r="D438" s="1291">
        <v>6195</v>
      </c>
      <c r="E438" s="1291">
        <v>3446</v>
      </c>
      <c r="F438" s="1292">
        <v>2768</v>
      </c>
      <c r="G438" s="938">
        <v>86</v>
      </c>
      <c r="H438" s="938">
        <v>244</v>
      </c>
      <c r="I438" s="1289">
        <v>118</v>
      </c>
      <c r="J438" s="920"/>
      <c r="K438" s="1427"/>
      <c r="L438" s="920"/>
      <c r="M438" s="896"/>
      <c r="N438" s="896"/>
      <c r="O438" s="896"/>
      <c r="P438" s="896"/>
      <c r="Q438" s="896"/>
      <c r="R438" s="896"/>
      <c r="S438" s="896"/>
    </row>
    <row r="439" spans="1:19" ht="12.6" customHeight="1">
      <c r="A439" s="286"/>
      <c r="B439" s="183" t="s">
        <v>38</v>
      </c>
      <c r="C439" s="1391" t="s">
        <v>5119</v>
      </c>
      <c r="D439" s="1291">
        <v>7555</v>
      </c>
      <c r="E439" s="1291">
        <v>3987</v>
      </c>
      <c r="F439" s="1292">
        <v>3477</v>
      </c>
      <c r="G439" s="938">
        <v>145</v>
      </c>
      <c r="H439" s="938">
        <v>272</v>
      </c>
      <c r="I439" s="1289">
        <v>85</v>
      </c>
      <c r="J439" s="920"/>
      <c r="K439" s="1427"/>
      <c r="L439" s="920"/>
      <c r="M439" s="896"/>
      <c r="N439" s="896"/>
      <c r="O439" s="896"/>
      <c r="P439" s="896"/>
      <c r="Q439" s="896"/>
      <c r="R439" s="896"/>
      <c r="S439" s="896"/>
    </row>
    <row r="440" spans="1:19" ht="12.6" customHeight="1">
      <c r="A440" s="286"/>
      <c r="B440" s="1227" t="s">
        <v>361</v>
      </c>
      <c r="C440" s="1391" t="s">
        <v>5120</v>
      </c>
      <c r="D440" s="1291">
        <v>6770</v>
      </c>
      <c r="E440" s="1291">
        <v>3680</v>
      </c>
      <c r="F440" s="1292">
        <v>3657</v>
      </c>
      <c r="G440" s="938">
        <v>125</v>
      </c>
      <c r="H440" s="938">
        <v>283</v>
      </c>
      <c r="I440" s="1289">
        <v>60</v>
      </c>
      <c r="J440" s="920"/>
      <c r="K440" s="1427"/>
      <c r="L440" s="920"/>
      <c r="M440" s="896"/>
      <c r="N440" s="896"/>
      <c r="O440" s="896"/>
      <c r="P440" s="896"/>
      <c r="Q440" s="896"/>
      <c r="R440" s="896"/>
      <c r="S440" s="896"/>
    </row>
    <row r="441" spans="1:19" ht="12.6" customHeight="1">
      <c r="A441" s="286"/>
      <c r="B441" s="941" t="s">
        <v>362</v>
      </c>
      <c r="C441" s="1391" t="s">
        <v>5121</v>
      </c>
      <c r="D441" s="1291">
        <v>6159</v>
      </c>
      <c r="E441" s="1291">
        <v>3493</v>
      </c>
      <c r="F441" s="1292">
        <v>3019</v>
      </c>
      <c r="G441" s="938">
        <v>98</v>
      </c>
      <c r="H441" s="938">
        <v>236</v>
      </c>
      <c r="I441" s="1289">
        <v>70</v>
      </c>
      <c r="J441" s="920"/>
      <c r="K441" s="1427"/>
      <c r="L441" s="920"/>
      <c r="M441" s="896"/>
      <c r="N441" s="896"/>
      <c r="O441" s="896"/>
      <c r="P441" s="896"/>
      <c r="Q441" s="896"/>
      <c r="R441" s="896"/>
      <c r="S441" s="896"/>
    </row>
    <row r="442" spans="1:19" ht="12.6" customHeight="1">
      <c r="A442" s="286"/>
      <c r="B442" s="941" t="s">
        <v>4776</v>
      </c>
      <c r="C442" s="1391" t="s">
        <v>4793</v>
      </c>
      <c r="D442" s="1291">
        <v>5547</v>
      </c>
      <c r="E442" s="1291">
        <v>3058</v>
      </c>
      <c r="F442" s="1292">
        <v>2791</v>
      </c>
      <c r="G442" s="938">
        <v>77</v>
      </c>
      <c r="H442" s="938">
        <v>204</v>
      </c>
      <c r="I442" s="1289">
        <v>64</v>
      </c>
      <c r="J442" s="920"/>
      <c r="K442" s="1427"/>
      <c r="L442" s="920"/>
      <c r="M442" s="896"/>
      <c r="N442" s="896"/>
      <c r="O442" s="896"/>
      <c r="P442" s="896"/>
      <c r="Q442" s="896"/>
      <c r="R442" s="896"/>
      <c r="S442" s="896"/>
    </row>
    <row r="443" spans="1:19" ht="12.6" customHeight="1">
      <c r="A443" s="284" t="s">
        <v>176</v>
      </c>
      <c r="B443" s="1226" t="s">
        <v>37</v>
      </c>
      <c r="C443" s="1473" t="s">
        <v>5122</v>
      </c>
      <c r="D443" s="1481">
        <v>5481</v>
      </c>
      <c r="E443" s="1481">
        <v>3006</v>
      </c>
      <c r="F443" s="1482">
        <v>2792</v>
      </c>
      <c r="G443" s="1475">
        <v>189</v>
      </c>
      <c r="H443" s="1475">
        <v>212</v>
      </c>
      <c r="I443" s="1476">
        <v>48</v>
      </c>
      <c r="J443" s="920"/>
      <c r="K443" s="1427"/>
      <c r="L443" s="920"/>
      <c r="M443" s="896"/>
      <c r="N443" s="896"/>
      <c r="O443" s="896"/>
      <c r="P443" s="896"/>
      <c r="Q443" s="896"/>
      <c r="R443" s="896"/>
      <c r="S443" s="896"/>
    </row>
    <row r="444" spans="1:19" ht="12.6" customHeight="1">
      <c r="A444" s="286"/>
      <c r="B444" s="183" t="s">
        <v>38</v>
      </c>
      <c r="C444" s="1391" t="s">
        <v>5123</v>
      </c>
      <c r="D444" s="1291">
        <v>7221</v>
      </c>
      <c r="E444" s="1291">
        <v>3739</v>
      </c>
      <c r="F444" s="1292">
        <v>3528</v>
      </c>
      <c r="G444" s="938">
        <v>250</v>
      </c>
      <c r="H444" s="938">
        <v>321</v>
      </c>
      <c r="I444" s="1289">
        <v>37</v>
      </c>
      <c r="J444" s="920"/>
      <c r="K444" s="1427"/>
      <c r="L444" s="920"/>
      <c r="M444" s="896"/>
      <c r="N444" s="896"/>
      <c r="O444" s="896"/>
      <c r="P444" s="896"/>
      <c r="Q444" s="896"/>
      <c r="R444" s="896"/>
      <c r="S444" s="896"/>
    </row>
    <row r="445" spans="1:19" ht="12.6" customHeight="1">
      <c r="A445" s="286"/>
      <c r="B445" s="1227" t="s">
        <v>361</v>
      </c>
      <c r="C445" s="1391" t="s">
        <v>5124</v>
      </c>
      <c r="D445" s="1291">
        <v>7775</v>
      </c>
      <c r="E445" s="1291">
        <v>3970</v>
      </c>
      <c r="F445" s="1292">
        <v>4469</v>
      </c>
      <c r="G445" s="938">
        <v>317</v>
      </c>
      <c r="H445" s="938">
        <v>340</v>
      </c>
      <c r="I445" s="1289">
        <v>46</v>
      </c>
      <c r="J445" s="920"/>
      <c r="K445" s="1427"/>
      <c r="L445" s="920"/>
      <c r="M445" s="896"/>
      <c r="N445" s="896"/>
      <c r="O445" s="896"/>
      <c r="P445" s="896"/>
      <c r="Q445" s="896"/>
      <c r="R445" s="896"/>
      <c r="S445" s="896"/>
    </row>
    <row r="446" spans="1:19" ht="12.6" customHeight="1">
      <c r="A446" s="286"/>
      <c r="B446" s="941" t="s">
        <v>362</v>
      </c>
      <c r="C446" s="1391" t="s">
        <v>5125</v>
      </c>
      <c r="D446" s="1291">
        <v>5960</v>
      </c>
      <c r="E446" s="1291">
        <v>3189</v>
      </c>
      <c r="F446" s="1292">
        <v>3314</v>
      </c>
      <c r="G446" s="938">
        <v>193</v>
      </c>
      <c r="H446" s="938">
        <v>247</v>
      </c>
      <c r="I446" s="1289">
        <v>40</v>
      </c>
      <c r="J446" s="920"/>
      <c r="K446" s="1427"/>
      <c r="L446" s="920"/>
      <c r="M446" s="896"/>
      <c r="N446" s="896"/>
      <c r="O446" s="896"/>
      <c r="P446" s="896"/>
      <c r="Q446" s="896"/>
      <c r="R446" s="896"/>
      <c r="S446" s="896"/>
    </row>
    <row r="447" spans="1:19" ht="12.6" customHeight="1">
      <c r="A447" s="286"/>
      <c r="B447" s="941" t="s">
        <v>4776</v>
      </c>
      <c r="C447" s="1477" t="s">
        <v>4793</v>
      </c>
      <c r="D447" s="1483">
        <v>5714</v>
      </c>
      <c r="E447" s="1483">
        <v>3048</v>
      </c>
      <c r="F447" s="1484">
        <v>3013</v>
      </c>
      <c r="G447" s="1479">
        <v>184</v>
      </c>
      <c r="H447" s="1479">
        <v>247</v>
      </c>
      <c r="I447" s="1480">
        <v>35</v>
      </c>
      <c r="J447" s="920"/>
      <c r="K447" s="1427"/>
      <c r="L447" s="920"/>
      <c r="M447" s="896"/>
      <c r="N447" s="896"/>
      <c r="O447" s="896"/>
      <c r="P447" s="896"/>
      <c r="Q447" s="896"/>
      <c r="R447" s="896"/>
      <c r="S447" s="896"/>
    </row>
    <row r="448" spans="1:19" ht="12.6" customHeight="1">
      <c r="A448" s="284" t="s">
        <v>177</v>
      </c>
      <c r="B448" s="1226" t="s">
        <v>37</v>
      </c>
      <c r="C448" s="1391" t="s">
        <v>2773</v>
      </c>
      <c r="D448" s="1021">
        <v>4408</v>
      </c>
      <c r="E448" s="1021">
        <v>2459</v>
      </c>
      <c r="F448" s="938">
        <v>2327</v>
      </c>
      <c r="G448" s="938">
        <v>90</v>
      </c>
      <c r="H448" s="938">
        <v>144</v>
      </c>
      <c r="I448" s="1289">
        <v>25</v>
      </c>
      <c r="J448" s="920"/>
      <c r="K448" s="1427"/>
      <c r="L448" s="920"/>
      <c r="M448" s="896"/>
      <c r="N448" s="896"/>
      <c r="O448" s="896"/>
      <c r="P448" s="896"/>
      <c r="Q448" s="896"/>
      <c r="R448" s="896"/>
      <c r="S448" s="896"/>
    </row>
    <row r="449" spans="1:19" ht="12.6" customHeight="1">
      <c r="A449" s="286"/>
      <c r="B449" s="183" t="s">
        <v>38</v>
      </c>
      <c r="C449" s="1391" t="s">
        <v>5126</v>
      </c>
      <c r="D449" s="1021">
        <v>5219</v>
      </c>
      <c r="E449" s="1021">
        <v>2692</v>
      </c>
      <c r="F449" s="938">
        <v>2756</v>
      </c>
      <c r="G449" s="938">
        <v>111</v>
      </c>
      <c r="H449" s="938">
        <v>195</v>
      </c>
      <c r="I449" s="1289">
        <v>30</v>
      </c>
      <c r="J449" s="920"/>
      <c r="K449" s="1427"/>
      <c r="L449" s="920"/>
      <c r="M449" s="896"/>
      <c r="N449" s="896"/>
      <c r="O449" s="896"/>
      <c r="P449" s="896"/>
      <c r="Q449" s="896"/>
      <c r="R449" s="896"/>
      <c r="S449" s="896"/>
    </row>
    <row r="450" spans="1:19" ht="12.6" customHeight="1">
      <c r="A450" s="286"/>
      <c r="B450" s="1227" t="s">
        <v>361</v>
      </c>
      <c r="C450" s="1391" t="s">
        <v>5127</v>
      </c>
      <c r="D450" s="1021">
        <v>4936</v>
      </c>
      <c r="E450" s="1021">
        <v>2525</v>
      </c>
      <c r="F450" s="938">
        <v>3076</v>
      </c>
      <c r="G450" s="938">
        <v>116</v>
      </c>
      <c r="H450" s="938">
        <v>175</v>
      </c>
      <c r="I450" s="1289">
        <v>19</v>
      </c>
      <c r="J450" s="920"/>
      <c r="K450" s="1427"/>
      <c r="L450" s="920"/>
      <c r="M450" s="896"/>
      <c r="N450" s="896"/>
      <c r="O450" s="896"/>
      <c r="P450" s="896"/>
      <c r="Q450" s="896"/>
      <c r="R450" s="896"/>
      <c r="S450" s="896"/>
    </row>
    <row r="451" spans="1:19" ht="12.6" customHeight="1">
      <c r="A451" s="286"/>
      <c r="B451" s="941" t="s">
        <v>362</v>
      </c>
      <c r="C451" s="1391" t="s">
        <v>5128</v>
      </c>
      <c r="D451" s="1021">
        <v>4511</v>
      </c>
      <c r="E451" s="1021">
        <v>2438</v>
      </c>
      <c r="F451" s="938">
        <v>2420</v>
      </c>
      <c r="G451" s="938">
        <v>99</v>
      </c>
      <c r="H451" s="938">
        <v>152</v>
      </c>
      <c r="I451" s="1289">
        <v>21</v>
      </c>
      <c r="J451" s="920"/>
      <c r="K451" s="1427"/>
      <c r="L451" s="920"/>
      <c r="M451" s="896"/>
      <c r="N451" s="896"/>
      <c r="O451" s="896"/>
      <c r="P451" s="896"/>
      <c r="Q451" s="896"/>
      <c r="R451" s="896"/>
      <c r="S451" s="896"/>
    </row>
    <row r="452" spans="1:19" ht="12.6" customHeight="1">
      <c r="A452" s="286"/>
      <c r="B452" s="941" t="s">
        <v>4776</v>
      </c>
      <c r="C452" s="1391" t="s">
        <v>4793</v>
      </c>
      <c r="D452" s="1022">
        <v>4364</v>
      </c>
      <c r="E452" s="1022">
        <v>2314</v>
      </c>
      <c r="F452" s="1293">
        <v>2382</v>
      </c>
      <c r="G452" s="938">
        <v>84</v>
      </c>
      <c r="H452" s="938">
        <v>156</v>
      </c>
      <c r="I452" s="1289">
        <v>31</v>
      </c>
      <c r="J452" s="920"/>
      <c r="K452" s="1427"/>
      <c r="L452" s="920"/>
      <c r="M452" s="896"/>
      <c r="N452" s="896"/>
      <c r="O452" s="896"/>
      <c r="P452" s="896"/>
      <c r="Q452" s="896"/>
      <c r="R452" s="896"/>
      <c r="S452" s="896"/>
    </row>
    <row r="453" spans="1:19" ht="12.6" customHeight="1">
      <c r="A453" s="284" t="s">
        <v>178</v>
      </c>
      <c r="B453" s="1226" t="s">
        <v>37</v>
      </c>
      <c r="C453" s="1473" t="s">
        <v>5129</v>
      </c>
      <c r="D453" s="1474">
        <v>1436</v>
      </c>
      <c r="E453" s="1474">
        <v>768</v>
      </c>
      <c r="F453" s="1475">
        <v>660</v>
      </c>
      <c r="G453" s="1475">
        <v>55</v>
      </c>
      <c r="H453" s="1475">
        <v>56</v>
      </c>
      <c r="I453" s="1476">
        <v>4</v>
      </c>
      <c r="J453" s="920"/>
      <c r="K453" s="1427"/>
      <c r="L453" s="920"/>
      <c r="M453" s="896"/>
      <c r="N453" s="896"/>
      <c r="O453" s="896"/>
      <c r="P453" s="896"/>
      <c r="Q453" s="896"/>
      <c r="R453" s="896"/>
      <c r="S453" s="896"/>
    </row>
    <row r="454" spans="1:19" ht="12.6" customHeight="1">
      <c r="A454" s="286"/>
      <c r="B454" s="183" t="s">
        <v>38</v>
      </c>
      <c r="C454" s="1391" t="s">
        <v>5130</v>
      </c>
      <c r="D454" s="1021">
        <v>1788</v>
      </c>
      <c r="E454" s="1021">
        <v>889</v>
      </c>
      <c r="F454" s="938">
        <v>901</v>
      </c>
      <c r="G454" s="938">
        <v>66</v>
      </c>
      <c r="H454" s="938">
        <v>93</v>
      </c>
      <c r="I454" s="1289">
        <v>6</v>
      </c>
      <c r="J454" s="920"/>
      <c r="K454" s="1427"/>
      <c r="L454" s="920"/>
      <c r="M454" s="896"/>
      <c r="N454" s="896"/>
      <c r="O454" s="896"/>
      <c r="P454" s="896"/>
      <c r="Q454" s="896"/>
      <c r="R454" s="896"/>
      <c r="S454" s="896"/>
    </row>
    <row r="455" spans="1:19" ht="12.6" customHeight="1">
      <c r="A455" s="286"/>
      <c r="B455" s="1227" t="s">
        <v>361</v>
      </c>
      <c r="C455" s="1391" t="s">
        <v>5131</v>
      </c>
      <c r="D455" s="1021">
        <v>1701</v>
      </c>
      <c r="E455" s="1021">
        <v>835</v>
      </c>
      <c r="F455" s="938">
        <v>1036</v>
      </c>
      <c r="G455" s="938">
        <v>70</v>
      </c>
      <c r="H455" s="938">
        <v>78</v>
      </c>
      <c r="I455" s="1289">
        <v>6</v>
      </c>
      <c r="J455" s="920"/>
      <c r="K455" s="1427"/>
      <c r="L455" s="920"/>
      <c r="M455" s="896"/>
      <c r="N455" s="896"/>
      <c r="O455" s="896"/>
      <c r="P455" s="896"/>
      <c r="Q455" s="896"/>
      <c r="R455" s="896"/>
      <c r="S455" s="896"/>
    </row>
    <row r="456" spans="1:19" ht="12.6" customHeight="1">
      <c r="A456" s="286"/>
      <c r="B456" s="941" t="s">
        <v>362</v>
      </c>
      <c r="C456" s="1391" t="s">
        <v>5132</v>
      </c>
      <c r="D456" s="1021">
        <v>1401</v>
      </c>
      <c r="E456" s="1021">
        <v>729</v>
      </c>
      <c r="F456" s="938">
        <v>778</v>
      </c>
      <c r="G456" s="938">
        <v>42</v>
      </c>
      <c r="H456" s="938">
        <v>75</v>
      </c>
      <c r="I456" s="1289">
        <v>12</v>
      </c>
      <c r="J456" s="920"/>
      <c r="K456" s="1427"/>
      <c r="L456" s="920"/>
      <c r="M456" s="896"/>
      <c r="N456" s="896"/>
      <c r="O456" s="896"/>
      <c r="P456" s="896"/>
      <c r="Q456" s="896"/>
      <c r="R456" s="896"/>
      <c r="S456" s="896"/>
    </row>
    <row r="457" spans="1:19" ht="12.6" customHeight="1">
      <c r="A457" s="286"/>
      <c r="B457" s="941" t="s">
        <v>4776</v>
      </c>
      <c r="C457" s="1477" t="s">
        <v>4793</v>
      </c>
      <c r="D457" s="1478">
        <v>1438</v>
      </c>
      <c r="E457" s="1478">
        <v>721</v>
      </c>
      <c r="F457" s="1479">
        <v>782</v>
      </c>
      <c r="G457" s="1479">
        <v>41</v>
      </c>
      <c r="H457" s="1479">
        <v>56</v>
      </c>
      <c r="I457" s="1480">
        <v>2</v>
      </c>
      <c r="J457" s="920"/>
      <c r="K457" s="1427"/>
      <c r="L457" s="920"/>
      <c r="M457" s="896"/>
      <c r="N457" s="896"/>
      <c r="O457" s="896"/>
      <c r="P457" s="896"/>
      <c r="Q457" s="896"/>
      <c r="R457" s="896"/>
      <c r="S457" s="896"/>
    </row>
    <row r="458" spans="1:19" ht="12.6" customHeight="1">
      <c r="A458" s="284" t="s">
        <v>179</v>
      </c>
      <c r="B458" s="1226" t="s">
        <v>37</v>
      </c>
      <c r="C458" s="1391" t="s">
        <v>5133</v>
      </c>
      <c r="D458" s="1021">
        <v>3767</v>
      </c>
      <c r="E458" s="1021">
        <v>2180</v>
      </c>
      <c r="F458" s="938">
        <v>1538</v>
      </c>
      <c r="G458" s="938">
        <v>135</v>
      </c>
      <c r="H458" s="938">
        <v>139</v>
      </c>
      <c r="I458" s="1476">
        <v>29</v>
      </c>
      <c r="J458" s="920"/>
      <c r="K458" s="1427"/>
      <c r="L458" s="920"/>
      <c r="M458" s="896"/>
      <c r="N458" s="896"/>
      <c r="O458" s="896"/>
      <c r="P458" s="896"/>
      <c r="Q458" s="896"/>
      <c r="R458" s="896"/>
      <c r="S458" s="896"/>
    </row>
    <row r="459" spans="1:19" ht="12.6" customHeight="1">
      <c r="A459" s="286"/>
      <c r="B459" s="183" t="s">
        <v>38</v>
      </c>
      <c r="C459" s="1391" t="s">
        <v>5134</v>
      </c>
      <c r="D459" s="1021">
        <v>5188</v>
      </c>
      <c r="E459" s="1021">
        <v>2791</v>
      </c>
      <c r="F459" s="938">
        <v>2141</v>
      </c>
      <c r="G459" s="938">
        <v>188</v>
      </c>
      <c r="H459" s="938">
        <v>227</v>
      </c>
      <c r="I459" s="1289">
        <v>31</v>
      </c>
      <c r="J459" s="920"/>
      <c r="K459" s="1427"/>
      <c r="L459" s="920"/>
      <c r="M459" s="896"/>
      <c r="N459" s="896"/>
      <c r="O459" s="896"/>
      <c r="P459" s="896"/>
      <c r="Q459" s="896"/>
      <c r="R459" s="896"/>
      <c r="S459" s="896"/>
    </row>
    <row r="460" spans="1:19" ht="12.6" customHeight="1">
      <c r="A460" s="286"/>
      <c r="B460" s="1227" t="s">
        <v>361</v>
      </c>
      <c r="C460" s="1391" t="s">
        <v>5135</v>
      </c>
      <c r="D460" s="1021">
        <v>4444</v>
      </c>
      <c r="E460" s="1021">
        <v>2424</v>
      </c>
      <c r="F460" s="938">
        <v>2408</v>
      </c>
      <c r="G460" s="938">
        <v>160</v>
      </c>
      <c r="H460" s="938">
        <v>191</v>
      </c>
      <c r="I460" s="1289">
        <v>46</v>
      </c>
      <c r="J460" s="920"/>
      <c r="K460" s="1427"/>
      <c r="L460" s="920"/>
      <c r="M460" s="896"/>
      <c r="N460" s="896"/>
      <c r="O460" s="896"/>
      <c r="P460" s="896"/>
      <c r="Q460" s="896"/>
      <c r="R460" s="896"/>
      <c r="S460" s="896"/>
    </row>
    <row r="461" spans="1:19" ht="12.6" customHeight="1">
      <c r="A461" s="286"/>
      <c r="B461" s="941" t="s">
        <v>362</v>
      </c>
      <c r="C461" s="1391" t="s">
        <v>5136</v>
      </c>
      <c r="D461" s="1021">
        <v>4260</v>
      </c>
      <c r="E461" s="1021">
        <v>2409</v>
      </c>
      <c r="F461" s="938">
        <v>1933</v>
      </c>
      <c r="G461" s="938">
        <v>138</v>
      </c>
      <c r="H461" s="938">
        <v>190</v>
      </c>
      <c r="I461" s="1289">
        <v>36</v>
      </c>
      <c r="J461" s="920"/>
      <c r="K461" s="1427"/>
      <c r="L461" s="920"/>
      <c r="M461" s="896"/>
      <c r="N461" s="896"/>
      <c r="O461" s="896"/>
      <c r="P461" s="896"/>
      <c r="Q461" s="896"/>
      <c r="R461" s="896"/>
      <c r="S461" s="896"/>
    </row>
    <row r="462" spans="1:19" ht="12.6" customHeight="1">
      <c r="A462" s="286"/>
      <c r="B462" s="941" t="s">
        <v>4776</v>
      </c>
      <c r="C462" s="1391" t="s">
        <v>4793</v>
      </c>
      <c r="D462" s="1022">
        <v>4138</v>
      </c>
      <c r="E462" s="1022">
        <v>2293</v>
      </c>
      <c r="F462" s="1293">
        <v>1950</v>
      </c>
      <c r="G462" s="938">
        <v>144</v>
      </c>
      <c r="H462" s="938">
        <v>162</v>
      </c>
      <c r="I462" s="1480">
        <v>37</v>
      </c>
      <c r="J462" s="920"/>
      <c r="K462" s="1427"/>
      <c r="L462" s="920"/>
      <c r="M462" s="896"/>
      <c r="N462" s="896"/>
      <c r="O462" s="896"/>
      <c r="P462" s="896"/>
      <c r="Q462" s="896"/>
      <c r="R462" s="896"/>
      <c r="S462" s="896"/>
    </row>
    <row r="463" spans="1:19" ht="12.6" customHeight="1">
      <c r="A463" s="284" t="s">
        <v>180</v>
      </c>
      <c r="B463" s="1226" t="s">
        <v>37</v>
      </c>
      <c r="C463" s="1473" t="s">
        <v>5137</v>
      </c>
      <c r="D463" s="1474">
        <v>6699</v>
      </c>
      <c r="E463" s="1474">
        <v>3633</v>
      </c>
      <c r="F463" s="1475">
        <v>3720</v>
      </c>
      <c r="G463" s="1475">
        <v>176</v>
      </c>
      <c r="H463" s="1475">
        <v>248</v>
      </c>
      <c r="I463" s="1476">
        <v>35</v>
      </c>
      <c r="J463" s="920"/>
      <c r="K463" s="1427"/>
      <c r="L463" s="920"/>
      <c r="M463" s="896"/>
      <c r="N463" s="896"/>
      <c r="O463" s="896"/>
      <c r="P463" s="896"/>
      <c r="Q463" s="896"/>
      <c r="R463" s="896"/>
      <c r="S463" s="896"/>
    </row>
    <row r="464" spans="1:19" ht="12.6" customHeight="1">
      <c r="A464" s="286"/>
      <c r="B464" s="183" t="s">
        <v>38</v>
      </c>
      <c r="C464" s="1391" t="s">
        <v>5138</v>
      </c>
      <c r="D464" s="1021">
        <v>7846</v>
      </c>
      <c r="E464" s="1021">
        <v>4049</v>
      </c>
      <c r="F464" s="938">
        <v>4146</v>
      </c>
      <c r="G464" s="938">
        <v>219</v>
      </c>
      <c r="H464" s="938">
        <v>313</v>
      </c>
      <c r="I464" s="1289">
        <v>30</v>
      </c>
      <c r="J464" s="920"/>
      <c r="K464" s="1427"/>
      <c r="L464" s="920"/>
      <c r="M464" s="896"/>
      <c r="N464" s="896"/>
      <c r="O464" s="896"/>
      <c r="P464" s="896"/>
      <c r="Q464" s="896"/>
      <c r="R464" s="896"/>
      <c r="S464" s="896"/>
    </row>
    <row r="465" spans="1:19" ht="12.6" customHeight="1">
      <c r="A465" s="286"/>
      <c r="B465" s="1227" t="s">
        <v>361</v>
      </c>
      <c r="C465" s="1391" t="s">
        <v>5139</v>
      </c>
      <c r="D465" s="1021">
        <v>6920</v>
      </c>
      <c r="E465" s="1021">
        <v>3584</v>
      </c>
      <c r="F465" s="938">
        <v>4270</v>
      </c>
      <c r="G465" s="938">
        <v>173</v>
      </c>
      <c r="H465" s="938">
        <v>268</v>
      </c>
      <c r="I465" s="1289">
        <v>37</v>
      </c>
      <c r="J465" s="920"/>
      <c r="K465" s="1427"/>
      <c r="L465" s="920"/>
      <c r="M465" s="896"/>
      <c r="N465" s="896"/>
      <c r="O465" s="896"/>
      <c r="P465" s="896"/>
      <c r="Q465" s="896"/>
      <c r="R465" s="896"/>
      <c r="S465" s="896"/>
    </row>
    <row r="466" spans="1:19" ht="12.6" customHeight="1">
      <c r="A466" s="286"/>
      <c r="B466" s="941" t="s">
        <v>362</v>
      </c>
      <c r="C466" s="1391" t="s">
        <v>5140</v>
      </c>
      <c r="D466" s="1021">
        <v>6475</v>
      </c>
      <c r="E466" s="1021">
        <v>3468</v>
      </c>
      <c r="F466" s="938">
        <v>3685</v>
      </c>
      <c r="G466" s="938">
        <v>159</v>
      </c>
      <c r="H466" s="938">
        <v>258</v>
      </c>
      <c r="I466" s="1289">
        <v>42</v>
      </c>
      <c r="J466" s="920"/>
      <c r="K466" s="1427"/>
      <c r="L466" s="920"/>
      <c r="M466" s="896"/>
      <c r="N466" s="896"/>
      <c r="O466" s="896"/>
      <c r="P466" s="896"/>
      <c r="Q466" s="896"/>
      <c r="R466" s="896"/>
      <c r="S466" s="896"/>
    </row>
    <row r="467" spans="1:19" ht="12.6" customHeight="1">
      <c r="A467" s="286"/>
      <c r="B467" s="941" t="s">
        <v>4776</v>
      </c>
      <c r="C467" s="1391" t="s">
        <v>4793</v>
      </c>
      <c r="D467" s="1021">
        <v>6035</v>
      </c>
      <c r="E467" s="1021">
        <v>3198</v>
      </c>
      <c r="F467" s="938">
        <v>3494</v>
      </c>
      <c r="G467" s="938">
        <v>120</v>
      </c>
      <c r="H467" s="938">
        <v>257</v>
      </c>
      <c r="I467" s="1289">
        <v>26</v>
      </c>
      <c r="J467" s="920"/>
      <c r="K467" s="1427"/>
      <c r="L467" s="920"/>
      <c r="M467" s="896"/>
      <c r="N467" s="896"/>
      <c r="O467" s="896"/>
      <c r="P467" s="896"/>
      <c r="Q467" s="896"/>
      <c r="R467" s="896"/>
      <c r="S467" s="896"/>
    </row>
    <row r="468" spans="1:19" ht="12.6" customHeight="1">
      <c r="A468" s="286"/>
      <c r="B468" s="941"/>
      <c r="C468" s="920"/>
      <c r="D468" s="1023"/>
      <c r="E468" s="1023"/>
      <c r="F468" s="939"/>
      <c r="G468" s="939"/>
      <c r="H468" s="939"/>
      <c r="I468" s="939"/>
      <c r="J468" s="920"/>
      <c r="K468" s="1428"/>
      <c r="L468" s="920"/>
      <c r="M468" s="896"/>
      <c r="N468" s="896"/>
      <c r="O468" s="896"/>
      <c r="P468" s="896"/>
      <c r="Q468" s="896"/>
      <c r="R468" s="896"/>
      <c r="S468" s="896"/>
    </row>
    <row r="469" spans="1:19" ht="12.6" customHeight="1">
      <c r="A469" s="940" t="s">
        <v>355</v>
      </c>
      <c r="B469" s="941"/>
      <c r="C469" s="920"/>
      <c r="D469" s="1023"/>
      <c r="E469" s="1023"/>
      <c r="F469" s="920"/>
      <c r="G469" s="920"/>
      <c r="H469" s="920"/>
      <c r="I469" s="920"/>
      <c r="J469" s="920"/>
      <c r="K469" s="1428"/>
      <c r="L469" s="920"/>
      <c r="M469" s="896"/>
      <c r="N469" s="896"/>
      <c r="O469" s="896"/>
      <c r="P469" s="896"/>
      <c r="Q469" s="896"/>
      <c r="R469" s="896"/>
      <c r="S469" s="896"/>
    </row>
    <row r="470" spans="1:19" s="942" customFormat="1" ht="10.8">
      <c r="B470" s="1183"/>
      <c r="C470" s="1383"/>
      <c r="D470" s="1384"/>
      <c r="E470" s="1384"/>
      <c r="K470" s="1429"/>
    </row>
    <row r="471" spans="1:19" ht="12.6" customHeight="1">
      <c r="A471" s="255" t="s">
        <v>4769</v>
      </c>
      <c r="C471" s="1385" t="s">
        <v>4757</v>
      </c>
      <c r="D471" s="1386" t="s">
        <v>4756</v>
      </c>
      <c r="E471" s="1386" t="s">
        <v>4755</v>
      </c>
      <c r="F471" s="1272"/>
    </row>
    <row r="473" spans="1:19" ht="12.6" customHeight="1">
      <c r="A473" s="943"/>
    </row>
    <row r="474" spans="1:19" ht="12.6" customHeight="1">
      <c r="A474"/>
      <c r="B474" s="1184"/>
      <c r="C474"/>
      <c r="D474"/>
      <c r="E474"/>
      <c r="F474"/>
      <c r="G474"/>
      <c r="H474"/>
      <c r="I474"/>
      <c r="J474"/>
      <c r="K474" s="1431"/>
      <c r="L474"/>
      <c r="M474"/>
      <c r="N474"/>
      <c r="O474"/>
      <c r="P474"/>
      <c r="Q474"/>
      <c r="R474"/>
      <c r="S474"/>
    </row>
    <row r="475" spans="1:19" ht="12.6" hidden="1" customHeight="1" outlineLevel="1">
      <c r="A475" s="255" t="s">
        <v>31</v>
      </c>
    </row>
    <row r="476" spans="1:19" s="72" customFormat="1" ht="12.6" hidden="1" customHeight="1" outlineLevel="1">
      <c r="A476"/>
      <c r="B476" s="494">
        <v>2001</v>
      </c>
      <c r="C476" s="72">
        <f>MIN(C18,C68,C108,C158,C203,C263,C338,C408)</f>
        <v>0</v>
      </c>
      <c r="D476" s="1025" t="e">
        <f>MIN(D22,D72,#REF!,#REF!,#REF!,#REF!,#REF!,#REF!)</f>
        <v>#REF!</v>
      </c>
      <c r="E476" s="1025" t="e">
        <f>MIN(E22,E72,#REF!,#REF!,#REF!,#REF!,#REF!,#REF!)</f>
        <v>#REF!</v>
      </c>
      <c r="F476" s="72" t="e">
        <f>MIN(F22,F72,#REF!,#REF!,#REF!,#REF!,#REF!,#REF!)</f>
        <v>#REF!</v>
      </c>
      <c r="G476" s="72">
        <f t="shared" ref="G476:I480" si="0">MIN(G18,G68,G108,G158,G203,G263,G338,G408)</f>
        <v>197</v>
      </c>
      <c r="H476" s="72">
        <f t="shared" si="0"/>
        <v>467</v>
      </c>
      <c r="I476" s="72">
        <f t="shared" si="0"/>
        <v>33</v>
      </c>
      <c r="K476" s="1432"/>
    </row>
    <row r="477" spans="1:19" s="72" customFormat="1" ht="12.6" hidden="1" customHeight="1" outlineLevel="1">
      <c r="A477" s="298" t="s">
        <v>32</v>
      </c>
      <c r="B477" s="495">
        <v>2002</v>
      </c>
      <c r="C477" s="72">
        <f>MIN(C19,C69,C109,C159,C204,C264,C339,C409)</f>
        <v>0</v>
      </c>
      <c r="D477" s="1025" t="e">
        <f>MIN(D21,D71,#REF!,#REF!,#REF!,#REF!,#REF!,#REF!)</f>
        <v>#REF!</v>
      </c>
      <c r="E477" s="1025" t="e">
        <f>MIN(E21,E71,#REF!,#REF!,#REF!,#REF!,#REF!,#REF!)</f>
        <v>#REF!</v>
      </c>
      <c r="F477" s="72" t="e">
        <f>MIN(F21,F71,#REF!,#REF!,#REF!,#REF!,#REF!,#REF!)</f>
        <v>#REF!</v>
      </c>
      <c r="G477" s="72">
        <f t="shared" si="0"/>
        <v>377</v>
      </c>
      <c r="H477" s="72">
        <f t="shared" si="0"/>
        <v>774</v>
      </c>
      <c r="I477" s="72">
        <f t="shared" si="0"/>
        <v>39</v>
      </c>
      <c r="K477" s="1432"/>
    </row>
    <row r="478" spans="1:19" s="72" customFormat="1" ht="12.6" hidden="1" customHeight="1" outlineLevel="1">
      <c r="A478" s="298" t="s">
        <v>32</v>
      </c>
      <c r="B478" s="944">
        <v>2003</v>
      </c>
      <c r="C478" s="72">
        <f>MIN(C20,C70,C110,C160,C205,C265,C340,C410)</f>
        <v>0</v>
      </c>
      <c r="D478" s="1025" t="e">
        <f>MIN(D20,D70,#REF!,#REF!,#REF!,#REF!,#REF!,#REF!)</f>
        <v>#REF!</v>
      </c>
      <c r="E478" s="1025" t="e">
        <f>MIN(E20,E70,#REF!,#REF!,#REF!,#REF!,#REF!,#REF!)</f>
        <v>#REF!</v>
      </c>
      <c r="F478" s="72" t="e">
        <f>MIN(F20,F70,#REF!,#REF!,#REF!,#REF!,#REF!,#REF!)</f>
        <v>#REF!</v>
      </c>
      <c r="G478" s="72">
        <f t="shared" si="0"/>
        <v>395</v>
      </c>
      <c r="H478" s="72">
        <f t="shared" si="0"/>
        <v>693</v>
      </c>
      <c r="I478" s="72">
        <f t="shared" si="0"/>
        <v>36</v>
      </c>
      <c r="K478" s="1432"/>
    </row>
    <row r="479" spans="1:19" s="72" customFormat="1" ht="12.6" hidden="1" customHeight="1" outlineLevel="1">
      <c r="A479" s="298" t="s">
        <v>32</v>
      </c>
      <c r="B479" s="945">
        <v>2004</v>
      </c>
      <c r="C479" s="72">
        <f>MIN(C21,C71,C111,C161,C206,C266,C341,C411)</f>
        <v>0</v>
      </c>
      <c r="D479" s="1025" t="e">
        <f>MIN(D19,D69,#REF!,#REF!,#REF!,#REF!,#REF!,#REF!)</f>
        <v>#REF!</v>
      </c>
      <c r="E479" s="1025" t="e">
        <f>MIN(E19,E69,#REF!,#REF!,#REF!,#REF!,#REF!,#REF!)</f>
        <v>#REF!</v>
      </c>
      <c r="F479" s="72" t="e">
        <f>MIN(F19,F69,#REF!,#REF!,#REF!,#REF!,#REF!,#REF!)</f>
        <v>#REF!</v>
      </c>
      <c r="G479" s="72">
        <f t="shared" si="0"/>
        <v>273</v>
      </c>
      <c r="H479" s="72">
        <f t="shared" si="0"/>
        <v>537</v>
      </c>
      <c r="I479" s="72">
        <f t="shared" si="0"/>
        <v>45</v>
      </c>
      <c r="K479" s="1432"/>
    </row>
    <row r="480" spans="1:19" s="72" customFormat="1" ht="12.6" hidden="1" customHeight="1" outlineLevel="1">
      <c r="A480" s="298" t="s">
        <v>32</v>
      </c>
      <c r="B480" s="945">
        <v>2005</v>
      </c>
      <c r="C480" s="72">
        <f>MIN(C22,C72,C112,C162,C207,C267,C342,C412)</f>
        <v>0</v>
      </c>
      <c r="D480" s="1025" t="e">
        <f>MIN(D18,D68,#REF!,#REF!,#REF!,#REF!,#REF!,#REF!)</f>
        <v>#REF!</v>
      </c>
      <c r="E480" s="1025" t="e">
        <f>MIN(E18,E68,#REF!,#REF!,#REF!,#REF!,#REF!,#REF!)</f>
        <v>#REF!</v>
      </c>
      <c r="F480" s="72" t="e">
        <f>MIN(F18,F68,#REF!,#REF!,#REF!,#REF!,#REF!,#REF!)</f>
        <v>#REF!</v>
      </c>
      <c r="G480" s="72">
        <f t="shared" si="0"/>
        <v>274</v>
      </c>
      <c r="H480" s="72">
        <f t="shared" si="0"/>
        <v>555</v>
      </c>
      <c r="I480" s="72">
        <f t="shared" si="0"/>
        <v>46</v>
      </c>
      <c r="K480" s="1432"/>
    </row>
    <row r="481" spans="1:11" s="79" customFormat="1" ht="12.6" hidden="1" customHeight="1" outlineLevel="1">
      <c r="A481" s="299" t="s">
        <v>33</v>
      </c>
      <c r="B481" s="499">
        <v>2001</v>
      </c>
      <c r="C481" s="79">
        <f>MAX(C18,C68,C108,C158,C203,C263,C338,C408)</f>
        <v>0</v>
      </c>
      <c r="D481" s="1026" t="e">
        <f>MAX(D22,D72,#REF!,#REF!,#REF!,#REF!,#REF!,#REF!)</f>
        <v>#REF!</v>
      </c>
      <c r="E481" s="1026" t="e">
        <f>MAX(E22,E72,#REF!,#REF!,#REF!,#REF!,#REF!,#REF!)</f>
        <v>#REF!</v>
      </c>
      <c r="F481" s="79" t="e">
        <f>MAX(F22,F72,#REF!,#REF!,#REF!,#REF!,#REF!,#REF!)</f>
        <v>#REF!</v>
      </c>
      <c r="G481" s="79">
        <f t="shared" ref="G481:I485" si="1">MAX(G18,G68,G108,G158,G203,G263,G338,G408)</f>
        <v>1408</v>
      </c>
      <c r="H481" s="79">
        <f t="shared" si="1"/>
        <v>1841</v>
      </c>
      <c r="I481" s="79">
        <f t="shared" si="1"/>
        <v>541</v>
      </c>
      <c r="K481" s="1433"/>
    </row>
    <row r="482" spans="1:11" s="79" customFormat="1" ht="12.6" hidden="1" customHeight="1" outlineLevel="1">
      <c r="A482" s="299" t="s">
        <v>33</v>
      </c>
      <c r="B482" s="500">
        <v>2002</v>
      </c>
      <c r="C482" s="79">
        <f>MAX(C19,C69,C109,C159,C204,C264,C339,C409)</f>
        <v>0</v>
      </c>
      <c r="D482" s="1026" t="e">
        <f>MAX(D21,D71,#REF!,#REF!,#REF!,#REF!,#REF!,#REF!)</f>
        <v>#REF!</v>
      </c>
      <c r="E482" s="1026" t="e">
        <f>MAX(E21,E71,#REF!,#REF!,#REF!,#REF!,#REF!,#REF!)</f>
        <v>#REF!</v>
      </c>
      <c r="F482" s="79" t="e">
        <f>MAX(F21,F71,#REF!,#REF!,#REF!,#REF!,#REF!,#REF!)</f>
        <v>#REF!</v>
      </c>
      <c r="G482" s="79">
        <f t="shared" si="1"/>
        <v>1920</v>
      </c>
      <c r="H482" s="79">
        <f t="shared" si="1"/>
        <v>2364</v>
      </c>
      <c r="I482" s="79">
        <f t="shared" si="1"/>
        <v>441</v>
      </c>
      <c r="K482" s="1433"/>
    </row>
    <row r="483" spans="1:11" s="79" customFormat="1" ht="12.6" hidden="1" customHeight="1" outlineLevel="1">
      <c r="A483" s="299" t="s">
        <v>33</v>
      </c>
      <c r="B483" s="946">
        <v>2003</v>
      </c>
      <c r="C483" s="79">
        <f>MAX(C20,C70,C110,C160,C205,C265,C340,C410)</f>
        <v>0</v>
      </c>
      <c r="D483" s="1026" t="e">
        <f>MAX(D20,D70,#REF!,#REF!,#REF!,#REF!,#REF!,#REF!)</f>
        <v>#REF!</v>
      </c>
      <c r="E483" s="1026" t="e">
        <f>MAX(E20,E70,#REF!,#REF!,#REF!,#REF!,#REF!,#REF!)</f>
        <v>#REF!</v>
      </c>
      <c r="F483" s="79" t="e">
        <f>MAX(F20,F70,#REF!,#REF!,#REF!,#REF!,#REF!,#REF!)</f>
        <v>#REF!</v>
      </c>
      <c r="G483" s="79">
        <f t="shared" si="1"/>
        <v>1841</v>
      </c>
      <c r="H483" s="79">
        <f t="shared" si="1"/>
        <v>2051</v>
      </c>
      <c r="I483" s="79">
        <f t="shared" si="1"/>
        <v>396</v>
      </c>
      <c r="K483" s="1433"/>
    </row>
    <row r="484" spans="1:11" s="79" customFormat="1" ht="12.6" hidden="1" customHeight="1" outlineLevel="1">
      <c r="A484" s="299" t="s">
        <v>33</v>
      </c>
      <c r="B484" s="947">
        <v>2004</v>
      </c>
      <c r="C484" s="79">
        <f>MAX(C21,C71,C111,C161,C206,C266,C341,C411)</f>
        <v>0</v>
      </c>
      <c r="D484" s="1026" t="e">
        <f>MAX(D19,D69,#REF!,#REF!,#REF!,#REF!,#REF!,#REF!)</f>
        <v>#REF!</v>
      </c>
      <c r="E484" s="1026" t="e">
        <f>MAX(E19,E69,#REF!,#REF!,#REF!,#REF!,#REF!,#REF!)</f>
        <v>#REF!</v>
      </c>
      <c r="F484" s="79" t="e">
        <f>MAX(F19,F69,#REF!,#REF!,#REF!,#REF!,#REF!,#REF!)</f>
        <v>#REF!</v>
      </c>
      <c r="G484" s="79">
        <f t="shared" si="1"/>
        <v>1485</v>
      </c>
      <c r="H484" s="79">
        <f t="shared" si="1"/>
        <v>1736</v>
      </c>
      <c r="I484" s="79">
        <f t="shared" si="1"/>
        <v>412</v>
      </c>
      <c r="K484" s="1433"/>
    </row>
    <row r="485" spans="1:11" s="79" customFormat="1" ht="12.6" hidden="1" customHeight="1" outlineLevel="1">
      <c r="A485" s="299" t="s">
        <v>33</v>
      </c>
      <c r="B485" s="947">
        <v>2005</v>
      </c>
      <c r="C485" s="79">
        <f>MAX(C22,C72,C112,C162,C207,C267,C342,C412)</f>
        <v>0</v>
      </c>
      <c r="D485" s="1026" t="e">
        <f>MAX(D18,D68,#REF!,#REF!,#REF!,#REF!,#REF!,#REF!)</f>
        <v>#REF!</v>
      </c>
      <c r="E485" s="1026" t="e">
        <f>MAX(E18,E68,#REF!,#REF!,#REF!,#REF!,#REF!,#REF!)</f>
        <v>#REF!</v>
      </c>
      <c r="F485" s="79" t="e">
        <f>MAX(F18,F68,#REF!,#REF!,#REF!,#REF!,#REF!,#REF!)</f>
        <v>#REF!</v>
      </c>
      <c r="G485" s="79">
        <f t="shared" si="1"/>
        <v>1367</v>
      </c>
      <c r="H485" s="79">
        <f t="shared" si="1"/>
        <v>1658</v>
      </c>
      <c r="I485" s="79">
        <f t="shared" si="1"/>
        <v>400</v>
      </c>
      <c r="K485" s="1433"/>
    </row>
    <row r="486" spans="1:11" ht="12.6" hidden="1" customHeight="1" outlineLevel="1"/>
    <row r="487" spans="1:11" ht="12.6" hidden="1" customHeight="1" outlineLevel="1">
      <c r="A487" s="255" t="s">
        <v>182</v>
      </c>
    </row>
    <row r="488" spans="1:11" s="302" customFormat="1" ht="12.6" hidden="1" customHeight="1" outlineLevel="1">
      <c r="A488" s="300" t="s">
        <v>32</v>
      </c>
      <c r="B488" s="504">
        <v>2001</v>
      </c>
      <c r="C488" s="302">
        <f>MIN(C23,C28,C33,C38,C43,C48,C53,C58,C73,C78,C83,C88,C93,C98,C103,C113,C118,C123,C128,C133,C138,C143,C148,C153,C163,C168,C173,C178,C183,C188)</f>
        <v>0</v>
      </c>
      <c r="D488" s="1027" t="e">
        <f>MIN(D27,D32,D37,D42,D47,D52,D57,D62,D77,D82,D87,D92,D97,D102,#REF!,#REF!,#REF!,#REF!,#REF!,#REF!,#REF!,#REF!,#REF!,#REF!,#REF!,#REF!,#REF!,#REF!,#REF!,#REF!)</f>
        <v>#REF!</v>
      </c>
      <c r="E488" s="1027" t="e">
        <f>MIN(E27,E32,E37,E42,E47,E52,E57,E62,E77,E82,E87,E92,E97,E102,#REF!,#REF!,#REF!,#REF!,#REF!,#REF!,#REF!,#REF!,#REF!,#REF!,#REF!,#REF!,#REF!,#REF!,#REF!,#REF!)</f>
        <v>#REF!</v>
      </c>
      <c r="F488" s="302" t="e">
        <f>MIN(F27,F32,F37,F42,F47,F52,F57,F62,F77,F82,F87,F92,F97,F102,#REF!,#REF!,#REF!,#REF!,#REF!,#REF!,#REF!,#REF!,#REF!,#REF!,#REF!,#REF!,#REF!,#REF!,#REF!,#REF!)</f>
        <v>#REF!</v>
      </c>
      <c r="G488" s="302">
        <f t="shared" ref="G488:I492" si="2">MIN(G23,G28,G33,G38,G43,G48,G53,G58,G73,G78,G83,G88,G93,G98,G103,G113,G118,G123,G128,G133,G138,G143,G148,G153,G163,G168,G173,G178,G183,G188)</f>
        <v>5</v>
      </c>
      <c r="H488" s="302">
        <f t="shared" si="2"/>
        <v>24</v>
      </c>
      <c r="I488" s="302">
        <f t="shared" si="2"/>
        <v>1</v>
      </c>
      <c r="K488" s="1434"/>
    </row>
    <row r="489" spans="1:11" s="302" customFormat="1" ht="12.6" hidden="1" customHeight="1" outlineLevel="1">
      <c r="A489" s="300"/>
      <c r="B489" s="504">
        <v>2002</v>
      </c>
      <c r="C489" s="302">
        <f>MIN(C24,C29,C34,C39,C44,C49,C54,C59,C74,C79,C84,C89,C94,C99,C104,C114,C119,C124,C129,C134,C139,C144,C149,C154,C164,C169,C174,C179,C184,C189)</f>
        <v>0</v>
      </c>
      <c r="D489" s="1027" t="e">
        <f>MIN(D26,D31,D36,D41,D46,D51,D56,D61,D76,D81,D86,D91,D96,#REF!,#REF!,#REF!,#REF!,#REF!,#REF!,#REF!,#REF!,#REF!,#REF!,#REF!,#REF!,#REF!,#REF!,#REF!,#REF!,#REF!)</f>
        <v>#REF!</v>
      </c>
      <c r="E489" s="1027" t="e">
        <f>MIN(E26,E31,E36,E41,E46,E51,E56,E61,E76,E81,E86,E91,E96,#REF!,#REF!,#REF!,#REF!,#REF!,#REF!,#REF!,#REF!,#REF!,#REF!,#REF!,#REF!,#REF!,#REF!,#REF!,#REF!,#REF!)</f>
        <v>#REF!</v>
      </c>
      <c r="F489" s="302" t="e">
        <f>MIN(F26,F31,F36,F41,F46,F51,F56,F61,F76,F81,F86,F91,F96,#REF!,#REF!,#REF!,#REF!,#REF!,#REF!,#REF!,#REF!,#REF!,#REF!,#REF!,#REF!,#REF!,#REF!,#REF!,#REF!,#REF!)</f>
        <v>#REF!</v>
      </c>
      <c r="G489" s="302">
        <f t="shared" si="2"/>
        <v>11</v>
      </c>
      <c r="H489" s="302">
        <f t="shared" si="2"/>
        <v>35</v>
      </c>
      <c r="I489" s="302">
        <f t="shared" si="2"/>
        <v>1</v>
      </c>
      <c r="K489" s="1434"/>
    </row>
    <row r="490" spans="1:11" s="302" customFormat="1" ht="12.6" hidden="1" customHeight="1" outlineLevel="1">
      <c r="A490" s="300"/>
      <c r="B490" s="504">
        <v>2003</v>
      </c>
      <c r="C490" s="302">
        <f>MIN(C25,C30,C35,C40,C45,C50,C55,C60,C75,C80,C85,C90,C95,C100,C105,C115,C120,C125,C130,C135,C140,C145,C150,C155,C165,C170,C175,C180,C185,C190)</f>
        <v>0</v>
      </c>
      <c r="D490" s="1027" t="e">
        <f>MIN(D25,D30,D35,D40,D45,D50,D55,D60,D75,D80,D85,D90,D95,#REF!,#REF!,#REF!,#REF!,#REF!,#REF!,#REF!,#REF!,#REF!,#REF!,#REF!,#REF!,#REF!,#REF!,#REF!,#REF!,#REF!)</f>
        <v>#REF!</v>
      </c>
      <c r="E490" s="1027" t="e">
        <f>MIN(E25,E30,E35,E40,E45,E50,E55,E60,E75,E80,E85,E90,E95,#REF!,#REF!,#REF!,#REF!,#REF!,#REF!,#REF!,#REF!,#REF!,#REF!,#REF!,#REF!,#REF!,#REF!,#REF!,#REF!,#REF!)</f>
        <v>#REF!</v>
      </c>
      <c r="F490" s="302" t="e">
        <f>MIN(F25,F30,F35,F40,F45,F50,F55,F60,F75,F80,F85,F90,F95,#REF!,#REF!,#REF!,#REF!,#REF!,#REF!,#REF!,#REF!,#REF!,#REF!,#REF!,#REF!,#REF!,#REF!,#REF!,#REF!,#REF!)</f>
        <v>#REF!</v>
      </c>
      <c r="G490" s="302">
        <f t="shared" si="2"/>
        <v>8</v>
      </c>
      <c r="H490" s="302">
        <f t="shared" si="2"/>
        <v>23</v>
      </c>
      <c r="I490" s="302">
        <f t="shared" si="2"/>
        <v>1</v>
      </c>
      <c r="K490" s="1434"/>
    </row>
    <row r="491" spans="1:11" s="302" customFormat="1" ht="12.6" hidden="1" customHeight="1" outlineLevel="1">
      <c r="A491" s="300"/>
      <c r="B491" s="504">
        <v>2004</v>
      </c>
      <c r="C491" s="302">
        <f>MIN(C26,C31,C36,C41,C46,C51,C56,C61,C76,C81,C86,C91,C96,C101,C106,C116,C121,C126,C131,C136,C141,C146,C151,C156,C166,C171,C176,C181,C186,C191)</f>
        <v>0</v>
      </c>
      <c r="D491" s="1027" t="e">
        <f>MIN(D24,D29,D34,D39,D44,D49,D54,D59,D74,D79,D84,D89,D94,#REF!,#REF!,#REF!,#REF!,#REF!,#REF!,#REF!,#REF!,#REF!,#REF!,#REF!,#REF!,#REF!,#REF!,#REF!,#REF!,#REF!)</f>
        <v>#REF!</v>
      </c>
      <c r="E491" s="1027" t="e">
        <f>MIN(E24,E29,E34,E39,E44,E49,E54,E59,E74,E79,E84,E89,E94,#REF!,#REF!,#REF!,#REF!,#REF!,#REF!,#REF!,#REF!,#REF!,#REF!,#REF!,#REF!,#REF!,#REF!,#REF!,#REF!,#REF!)</f>
        <v>#REF!</v>
      </c>
      <c r="F491" s="302" t="e">
        <f>MIN(F24,F29,F34,F39,F44,F49,F54,F59,F74,F79,F84,F89,F94,#REF!,#REF!,#REF!,#REF!,#REF!,#REF!,#REF!,#REF!,#REF!,#REF!,#REF!,#REF!,#REF!,#REF!,#REF!,#REF!,#REF!)</f>
        <v>#REF!</v>
      </c>
      <c r="G491" s="302">
        <f t="shared" si="2"/>
        <v>8</v>
      </c>
      <c r="H491" s="302">
        <f t="shared" si="2"/>
        <v>25</v>
      </c>
      <c r="I491" s="302">
        <f t="shared" si="2"/>
        <v>1</v>
      </c>
      <c r="K491" s="1434"/>
    </row>
    <row r="492" spans="1:11" s="302" customFormat="1" ht="12.6" hidden="1" customHeight="1" outlineLevel="1">
      <c r="A492" s="304"/>
      <c r="B492" s="506">
        <v>2005</v>
      </c>
      <c r="C492" s="306">
        <f>MIN(C27,C32,C37,C42,C47,C52,C57,C62,C77,C82,C87,C92,C97,C102,C107,C117,C122,C127,C132,C137,C142,C147,C152,C157,C167,C172,C177,C182,C187,C192)</f>
        <v>0</v>
      </c>
      <c r="D492" s="1028" t="e">
        <f>MIN(D23,D28,D33,D38,D43,D48,D53,D58,D73,D78,D83,D88,D93,#REF!,#REF!,#REF!,#REF!,#REF!,#REF!,#REF!,#REF!,#REF!,#REF!,#REF!,#REF!,#REF!,#REF!,#REF!,#REF!,#REF!)</f>
        <v>#REF!</v>
      </c>
      <c r="E492" s="1028" t="e">
        <f>MIN(E23,E28,E33,E38,E43,E48,E53,E58,E73,E78,E83,E88,E93,#REF!,#REF!,#REF!,#REF!,#REF!,#REF!,#REF!,#REF!,#REF!,#REF!,#REF!,#REF!,#REF!,#REF!,#REF!,#REF!,#REF!)</f>
        <v>#REF!</v>
      </c>
      <c r="F492" s="306" t="e">
        <f>MIN(F23,F28,F33,F38,F43,F48,F53,F58,F73,F78,F83,F88,F93,#REF!,#REF!,#REF!,#REF!,#REF!,#REF!,#REF!,#REF!,#REF!,#REF!,#REF!,#REF!,#REF!,#REF!,#REF!,#REF!,#REF!)</f>
        <v>#REF!</v>
      </c>
      <c r="G492" s="306">
        <f t="shared" si="2"/>
        <v>6</v>
      </c>
      <c r="H492" s="306">
        <f t="shared" si="2"/>
        <v>20</v>
      </c>
      <c r="I492" s="306">
        <f t="shared" si="2"/>
        <v>1</v>
      </c>
      <c r="K492" s="1434"/>
    </row>
    <row r="493" spans="1:11" s="302" customFormat="1" ht="12.6" hidden="1" customHeight="1" outlineLevel="1">
      <c r="A493" s="300" t="s">
        <v>32</v>
      </c>
      <c r="B493" s="507">
        <v>2001</v>
      </c>
      <c r="C493" s="302">
        <f>MIN(C193,C208,C213,C218,C223,C228,C233,C238,C243,C248,C253,C258,C268,C273,C278,C283,C288,C293,C298,C303,C308,C313,C318,C323,C328,C343,C348,C353,C358,C363)</f>
        <v>0</v>
      </c>
      <c r="D493" s="1027" t="e">
        <f>MIN(#REF!,#REF!,#REF!,#REF!,#REF!,#REF!,#REF!,#REF!,#REF!,#REF!,#REF!,#REF!,#REF!,#REF!,#REF!,#REF!,#REF!,#REF!,#REF!,#REF!,#REF!,#REF!,#REF!,#REF!,#REF!,#REF!,#REF!,#REF!,#REF!,#REF!)</f>
        <v>#REF!</v>
      </c>
      <c r="E493" s="1027" t="e">
        <f>MIN(#REF!,#REF!,#REF!,#REF!,#REF!,#REF!,#REF!,#REF!,#REF!,#REF!,#REF!,#REF!,#REF!,#REF!,#REF!,#REF!,#REF!,#REF!,#REF!,#REF!,#REF!,#REF!,#REF!,#REF!,#REF!,#REF!,#REF!,#REF!,#REF!,#REF!)</f>
        <v>#REF!</v>
      </c>
      <c r="F493" s="302" t="e">
        <f>MIN(#REF!,#REF!,#REF!,#REF!,#REF!,#REF!,#REF!,#REF!,#REF!,#REF!,#REF!,#REF!,#REF!,#REF!,#REF!,#REF!,#REF!,#REF!,#REF!,#REF!,#REF!,#REF!,#REF!,#REF!,#REF!,#REF!,#REF!,#REF!,#REF!,#REF!)</f>
        <v>#REF!</v>
      </c>
      <c r="G493" s="302">
        <f t="shared" ref="G493:I497" si="3">MIN(G193,G208,G213,G218,G223,G228,G233,G238,G243,G248,G253,G258,G268,G273,G278,G283,G288,G293,G298,G303,G308,G313,G318,G323,G328,G343,G348,G353,G358,G363)</f>
        <v>19</v>
      </c>
      <c r="H493" s="302">
        <f t="shared" si="3"/>
        <v>18</v>
      </c>
      <c r="I493" s="302">
        <f t="shared" si="3"/>
        <v>1</v>
      </c>
      <c r="K493" s="1434"/>
    </row>
    <row r="494" spans="1:11" s="302" customFormat="1" ht="12.6" hidden="1" customHeight="1" outlineLevel="1">
      <c r="A494" s="300"/>
      <c r="B494" s="504">
        <v>2002</v>
      </c>
      <c r="C494" s="302">
        <f>MIN(C194,C209,C214,C219,C224,C229,C234,C239,C244,C249,C254,C259,C269,C274,C279,C284,C289,C294,C299,C304,C309,C314,C319,C324,C329,C344,C349,C354,C359,C364)</f>
        <v>0</v>
      </c>
      <c r="D494" s="1027" t="e">
        <f>MIN(#REF!,#REF!,#REF!,#REF!,#REF!,#REF!,#REF!,#REF!,#REF!,#REF!,#REF!,#REF!,#REF!,#REF!,#REF!,#REF!,#REF!,#REF!,#REF!,#REF!,#REF!,#REF!,#REF!,#REF!,#REF!,#REF!,#REF!,#REF!,#REF!,#REF!)</f>
        <v>#REF!</v>
      </c>
      <c r="E494" s="1027" t="e">
        <f>MIN(#REF!,#REF!,#REF!,#REF!,#REF!,#REF!,#REF!,#REF!,#REF!,#REF!,#REF!,#REF!,#REF!,#REF!,#REF!,#REF!,#REF!,#REF!,#REF!,#REF!,#REF!,#REF!,#REF!,#REF!,#REF!,#REF!,#REF!,#REF!,#REF!,#REF!)</f>
        <v>#REF!</v>
      </c>
      <c r="F494" s="302" t="e">
        <f>MIN(#REF!,#REF!,#REF!,#REF!,#REF!,#REF!,#REF!,#REF!,#REF!,#REF!,#REF!,#REF!,#REF!,#REF!,#REF!,#REF!,#REF!,#REF!,#REF!,#REF!,#REF!,#REF!,#REF!,#REF!,#REF!,#REF!,#REF!,#REF!,#REF!,#REF!)</f>
        <v>#REF!</v>
      </c>
      <c r="G494" s="302">
        <f t="shared" si="3"/>
        <v>26</v>
      </c>
      <c r="H494" s="302">
        <f t="shared" si="3"/>
        <v>38</v>
      </c>
      <c r="I494" s="302">
        <f t="shared" si="3"/>
        <v>1</v>
      </c>
      <c r="K494" s="1434"/>
    </row>
    <row r="495" spans="1:11" s="302" customFormat="1" ht="12.6" hidden="1" customHeight="1" outlineLevel="1">
      <c r="A495" s="300"/>
      <c r="B495" s="504">
        <v>2003</v>
      </c>
      <c r="C495" s="302">
        <f>MIN(C195,C210,C215,C220,C225,C230,C235,C240,C245,C250,C255,C260,C270,C275,C280,C285,C290,C295,C300,C305,C310,C315,C320,C325,C330,C345,C350,C355,C360,C365)</f>
        <v>0</v>
      </c>
      <c r="D495" s="1027" t="e">
        <f>MIN(#REF!,#REF!,#REF!,#REF!,#REF!,#REF!,#REF!,#REF!,#REF!,#REF!,#REF!,#REF!,#REF!,#REF!,#REF!,#REF!,#REF!,#REF!,#REF!,#REF!,#REF!,#REF!,#REF!,#REF!,#REF!,#REF!,#REF!,#REF!,#REF!,#REF!)</f>
        <v>#REF!</v>
      </c>
      <c r="E495" s="1027" t="e">
        <f>MIN(#REF!,#REF!,#REF!,#REF!,#REF!,#REF!,#REF!,#REF!,#REF!,#REF!,#REF!,#REF!,#REF!,#REF!,#REF!,#REF!,#REF!,#REF!,#REF!,#REF!,#REF!,#REF!,#REF!,#REF!,#REF!,#REF!,#REF!,#REF!,#REF!,#REF!)</f>
        <v>#REF!</v>
      </c>
      <c r="F495" s="302" t="e">
        <f>MIN(#REF!,#REF!,#REF!,#REF!,#REF!,#REF!,#REF!,#REF!,#REF!,#REF!,#REF!,#REF!,#REF!,#REF!,#REF!,#REF!,#REF!,#REF!,#REF!,#REF!,#REF!,#REF!,#REF!,#REF!,#REF!,#REF!,#REF!,#REF!,#REF!,#REF!)</f>
        <v>#REF!</v>
      </c>
      <c r="G495" s="302">
        <f t="shared" si="3"/>
        <v>29</v>
      </c>
      <c r="H495" s="302">
        <f t="shared" si="3"/>
        <v>30</v>
      </c>
      <c r="I495" s="302">
        <f t="shared" si="3"/>
        <v>1</v>
      </c>
      <c r="K495" s="1434"/>
    </row>
    <row r="496" spans="1:11" s="302" customFormat="1" ht="12.6" hidden="1" customHeight="1" outlineLevel="1">
      <c r="A496" s="300"/>
      <c r="B496" s="504">
        <v>2004</v>
      </c>
      <c r="C496" s="302">
        <f>MIN(C196,C211,C216,C221,C226,C231,C236,C241,C246,C251,C256,C261,C271,C276,C281,C286,C291,C296,C301,C306,C311,C316,C321,C326,C331,C346,C351,C356,C361,C366)</f>
        <v>0</v>
      </c>
      <c r="D496" s="1027" t="e">
        <f>MIN(#REF!,#REF!,#REF!,#REF!,#REF!,#REF!,#REF!,#REF!,#REF!,#REF!,#REF!,#REF!,#REF!,#REF!,#REF!,#REF!,#REF!,#REF!,#REF!,#REF!,#REF!,#REF!,#REF!,#REF!,#REF!,#REF!,#REF!,#REF!,#REF!,#REF!)</f>
        <v>#REF!</v>
      </c>
      <c r="E496" s="1027" t="e">
        <f>MIN(#REF!,#REF!,#REF!,#REF!,#REF!,#REF!,#REF!,#REF!,#REF!,#REF!,#REF!,#REF!,#REF!,#REF!,#REF!,#REF!,#REF!,#REF!,#REF!,#REF!,#REF!,#REF!,#REF!,#REF!,#REF!,#REF!,#REF!,#REF!,#REF!,#REF!)</f>
        <v>#REF!</v>
      </c>
      <c r="F496" s="302" t="e">
        <f>MIN(#REF!,#REF!,#REF!,#REF!,#REF!,#REF!,#REF!,#REF!,#REF!,#REF!,#REF!,#REF!,#REF!,#REF!,#REF!,#REF!,#REF!,#REF!,#REF!,#REF!,#REF!,#REF!,#REF!,#REF!,#REF!,#REF!,#REF!,#REF!,#REF!,#REF!)</f>
        <v>#REF!</v>
      </c>
      <c r="G496" s="302">
        <f t="shared" si="3"/>
        <v>20</v>
      </c>
      <c r="H496" s="302">
        <f t="shared" si="3"/>
        <v>31</v>
      </c>
      <c r="I496" s="302">
        <f t="shared" si="3"/>
        <v>1</v>
      </c>
      <c r="K496" s="1434"/>
    </row>
    <row r="497" spans="1:11" s="302" customFormat="1" ht="12.6" hidden="1" customHeight="1" outlineLevel="1">
      <c r="A497" s="304"/>
      <c r="B497" s="506">
        <v>2005</v>
      </c>
      <c r="C497" s="306">
        <f>MIN(C197,C212,C217,C222,C227,C232,C237,C242,C247,C252,C257,C262,C272,C277,C282,C287,C292,C297,C302,C307,C312,C317,C322,C327,C332,C347,C352,C357,C362,C367)</f>
        <v>0</v>
      </c>
      <c r="D497" s="1028" t="e">
        <f>MIN(#REF!,#REF!,#REF!,#REF!,#REF!,#REF!,#REF!,#REF!,#REF!,#REF!,#REF!,#REF!,#REF!,#REF!,#REF!,#REF!,#REF!,#REF!,#REF!,#REF!,#REF!,#REF!,#REF!,#REF!,#REF!,#REF!,#REF!,#REF!,#REF!,#REF!)</f>
        <v>#REF!</v>
      </c>
      <c r="E497" s="1028" t="e">
        <f>MIN(#REF!,#REF!,#REF!,#REF!,#REF!,#REF!,#REF!,#REF!,#REF!,#REF!,#REF!,#REF!,#REF!,#REF!,#REF!,#REF!,#REF!,#REF!,#REF!,#REF!,#REF!,#REF!,#REF!,#REF!,#REF!,#REF!,#REF!,#REF!,#REF!,#REF!)</f>
        <v>#REF!</v>
      </c>
      <c r="F497" s="306" t="e">
        <f>MIN(#REF!,#REF!,#REF!,#REF!,#REF!,#REF!,#REF!,#REF!,#REF!,#REF!,#REF!,#REF!,#REF!,#REF!,#REF!,#REF!,#REF!,#REF!,#REF!,#REF!,#REF!,#REF!,#REF!,#REF!,#REF!,#REF!,#REF!,#REF!,#REF!,#REF!)</f>
        <v>#REF!</v>
      </c>
      <c r="G497" s="306">
        <f t="shared" si="3"/>
        <v>15</v>
      </c>
      <c r="H497" s="306">
        <f t="shared" si="3"/>
        <v>20</v>
      </c>
      <c r="I497" s="306">
        <f t="shared" si="3"/>
        <v>1</v>
      </c>
      <c r="K497" s="1434"/>
    </row>
    <row r="498" spans="1:11" s="302" customFormat="1" ht="12.6" hidden="1" customHeight="1" outlineLevel="1">
      <c r="A498" s="300" t="s">
        <v>32</v>
      </c>
      <c r="B498" s="507">
        <v>2001</v>
      </c>
      <c r="C498" s="302">
        <f>MIN(C368,C373,C378,C383,C388,C393,C398,C403,C413,C418,C423,C428,C433,C438,C443,C448,C453,C458,C463)</f>
        <v>0</v>
      </c>
      <c r="D498" s="1027" t="e">
        <f>MIN(#REF!,#REF!,#REF!,#REF!,#REF!,#REF!,#REF!,#REF!,#REF!,#REF!,#REF!,#REF!,#REF!,#REF!,#REF!,D452,D457,D462,D467)</f>
        <v>#REF!</v>
      </c>
      <c r="E498" s="1027" t="e">
        <f>MIN(#REF!,#REF!,#REF!,#REF!,#REF!,#REF!,#REF!,#REF!,#REF!,#REF!,#REF!,#REF!,#REF!,#REF!,#REF!,E452,E457,E462,E467)</f>
        <v>#REF!</v>
      </c>
      <c r="F498" s="302" t="e">
        <f>MIN(#REF!,#REF!,#REF!,#REF!,#REF!,#REF!,#REF!,#REF!,#REF!,#REF!,#REF!,#REF!,#REF!,#REF!,#REF!,F452,F457,F462,F467)</f>
        <v>#REF!</v>
      </c>
      <c r="G498" s="302">
        <f t="shared" ref="G498:I502" si="4">MIN(G368,G373,G378,G383,G388,G393,G398,G403,G413,G418,G423,G428,G433,G438,G443,G448,G453,G458,G463)</f>
        <v>16</v>
      </c>
      <c r="H498" s="302">
        <f t="shared" si="4"/>
        <v>22</v>
      </c>
      <c r="I498" s="302">
        <f t="shared" si="4"/>
        <v>1</v>
      </c>
      <c r="K498" s="1434"/>
    </row>
    <row r="499" spans="1:11" s="302" customFormat="1" ht="12.6" hidden="1" customHeight="1" outlineLevel="1">
      <c r="A499" s="300"/>
      <c r="B499" s="504">
        <v>2002</v>
      </c>
      <c r="C499" s="302">
        <f>MIN(C369,C374,C379,C384,C389,C394,C399,C404,C414,C419,C424,C429,C434,C439,C444,C449,C454,C459,C464)</f>
        <v>0</v>
      </c>
      <c r="D499" s="1027" t="e">
        <f>MIN(#REF!,#REF!,#REF!,#REF!,#REF!,#REF!,#REF!,#REF!,#REF!,#REF!,#REF!,#REF!,#REF!,#REF!,#REF!,D451,D456,D461,D466)</f>
        <v>#REF!</v>
      </c>
      <c r="E499" s="1027" t="e">
        <f>MIN(#REF!,#REF!,#REF!,#REF!,#REF!,#REF!,#REF!,#REF!,#REF!,#REF!,#REF!,#REF!,#REF!,#REF!,#REF!,E451,E456,E461,E466)</f>
        <v>#REF!</v>
      </c>
      <c r="F499" s="302" t="e">
        <f>MIN(#REF!,#REF!,#REF!,#REF!,#REF!,#REF!,#REF!,#REF!,#REF!,#REF!,#REF!,#REF!,#REF!,#REF!,#REF!,F451,F456,F461,F466)</f>
        <v>#REF!</v>
      </c>
      <c r="G499" s="302">
        <f t="shared" si="4"/>
        <v>26</v>
      </c>
      <c r="H499" s="302">
        <f t="shared" si="4"/>
        <v>36</v>
      </c>
      <c r="I499" s="302">
        <f t="shared" si="4"/>
        <v>3</v>
      </c>
      <c r="K499" s="1434"/>
    </row>
    <row r="500" spans="1:11" s="302" customFormat="1" ht="12.6" hidden="1" customHeight="1" outlineLevel="1">
      <c r="A500" s="300"/>
      <c r="B500" s="504">
        <v>2003</v>
      </c>
      <c r="C500" s="302">
        <f>MIN(C370,C375,C380,C385,C390,C395,C400,C405,C415,C420,C425,C430,C435,C440,C445,C450,C455,C460,C465)</f>
        <v>0</v>
      </c>
      <c r="D500" s="1027" t="e">
        <f>MIN(#REF!,#REF!,#REF!,#REF!,#REF!,#REF!,#REF!,#REF!,#REF!,#REF!,#REF!,#REF!,#REF!,#REF!,#REF!,D450,D455,D460,D465)</f>
        <v>#REF!</v>
      </c>
      <c r="E500" s="1027" t="e">
        <f>MIN(#REF!,#REF!,#REF!,#REF!,#REF!,#REF!,#REF!,#REF!,#REF!,#REF!,#REF!,#REF!,#REF!,#REF!,#REF!,E450,E455,E460,E465)</f>
        <v>#REF!</v>
      </c>
      <c r="F500" s="302" t="e">
        <f>MIN(#REF!,#REF!,#REF!,#REF!,#REF!,#REF!,#REF!,#REF!,#REF!,#REF!,#REF!,#REF!,#REF!,#REF!,#REF!,F450,F455,F460,F465)</f>
        <v>#REF!</v>
      </c>
      <c r="G500" s="302">
        <f t="shared" si="4"/>
        <v>16</v>
      </c>
      <c r="H500" s="302">
        <f t="shared" si="4"/>
        <v>19</v>
      </c>
      <c r="I500" s="302">
        <f t="shared" si="4"/>
        <v>3</v>
      </c>
      <c r="K500" s="1434"/>
    </row>
    <row r="501" spans="1:11" s="302" customFormat="1" ht="12.6" hidden="1" customHeight="1" outlineLevel="1">
      <c r="A501" s="300"/>
      <c r="B501" s="504">
        <v>2004</v>
      </c>
      <c r="C501" s="302">
        <f>MIN(C371,C376,C381,C386,C391,C396,C401,C406,C416,C421,C426,C431,C436,C441,C446,C451,C456,C461,C466)</f>
        <v>0</v>
      </c>
      <c r="D501" s="1027" t="e">
        <f>MIN(#REF!,#REF!,#REF!,#REF!,#REF!,#REF!,#REF!,#REF!,#REF!,#REF!,#REF!,#REF!,#REF!,#REF!,#REF!,D449,D454,D459,D464)</f>
        <v>#REF!</v>
      </c>
      <c r="E501" s="1027" t="e">
        <f>MIN(#REF!,#REF!,#REF!,#REF!,#REF!,#REF!,#REF!,#REF!,#REF!,#REF!,#REF!,#REF!,#REF!,#REF!,#REF!,E449,E454,E459,E464)</f>
        <v>#REF!</v>
      </c>
      <c r="F501" s="302" t="e">
        <f>MIN(#REF!,#REF!,#REF!,#REF!,#REF!,#REF!,#REF!,#REF!,#REF!,#REF!,#REF!,#REF!,#REF!,#REF!,#REF!,F449,F454,F459,F464)</f>
        <v>#REF!</v>
      </c>
      <c r="G501" s="302">
        <f t="shared" si="4"/>
        <v>14</v>
      </c>
      <c r="H501" s="302">
        <f t="shared" si="4"/>
        <v>18</v>
      </c>
      <c r="I501" s="302">
        <f t="shared" si="4"/>
        <v>4</v>
      </c>
      <c r="K501" s="1434"/>
    </row>
    <row r="502" spans="1:11" s="302" customFormat="1" ht="12.6" hidden="1" customHeight="1" outlineLevel="1">
      <c r="A502" s="304"/>
      <c r="B502" s="506">
        <v>2005</v>
      </c>
      <c r="C502" s="306">
        <f>MIN(C372,C377,C382,C387,C392,C397,C402,C407,C417,C422,C427,C432,C437,C442,C447,C452,C457,C462,C467)</f>
        <v>0</v>
      </c>
      <c r="D502" s="1028" t="e">
        <f>MIN(#REF!,#REF!,#REF!,#REF!,#REF!,#REF!,#REF!,#REF!,#REF!,#REF!,#REF!,#REF!,#REF!,#REF!,#REF!,D448,D453,D458,D463)</f>
        <v>#REF!</v>
      </c>
      <c r="E502" s="1028" t="e">
        <f>MIN(#REF!,#REF!,#REF!,#REF!,#REF!,#REF!,#REF!,#REF!,#REF!,#REF!,#REF!,#REF!,#REF!,#REF!,#REF!,E448,E453,E458,E463)</f>
        <v>#REF!</v>
      </c>
      <c r="F502" s="306" t="e">
        <f>MIN(#REF!,#REF!,#REF!,#REF!,#REF!,#REF!,#REF!,#REF!,#REF!,#REF!,#REF!,#REF!,#REF!,#REF!,#REF!,F448,F453,F458,F463)</f>
        <v>#REF!</v>
      </c>
      <c r="G502" s="306">
        <f t="shared" si="4"/>
        <v>8</v>
      </c>
      <c r="H502" s="306">
        <f t="shared" si="4"/>
        <v>24</v>
      </c>
      <c r="I502" s="306">
        <f t="shared" si="4"/>
        <v>1</v>
      </c>
      <c r="K502" s="1434"/>
    </row>
    <row r="503" spans="1:11" s="310" customFormat="1" ht="12.6" hidden="1" customHeight="1" outlineLevel="1">
      <c r="A503" s="309" t="s">
        <v>32</v>
      </c>
      <c r="B503" s="948">
        <v>2001</v>
      </c>
      <c r="C503" s="310">
        <f t="shared" ref="C503:I507" si="5">MIN(C488,C493,C498)</f>
        <v>0</v>
      </c>
      <c r="D503" s="1029" t="e">
        <f t="shared" si="5"/>
        <v>#REF!</v>
      </c>
      <c r="E503" s="1029" t="e">
        <f t="shared" si="5"/>
        <v>#REF!</v>
      </c>
      <c r="F503" s="310" t="e">
        <f t="shared" si="5"/>
        <v>#REF!</v>
      </c>
      <c r="G503" s="310">
        <f t="shared" si="5"/>
        <v>5</v>
      </c>
      <c r="H503" s="310">
        <f>MIN(H488,H493,H498)</f>
        <v>18</v>
      </c>
      <c r="I503" s="310">
        <f t="shared" si="5"/>
        <v>1</v>
      </c>
      <c r="K503" s="1435"/>
    </row>
    <row r="504" spans="1:11" s="310" customFormat="1" ht="12.6" hidden="1" customHeight="1" outlineLevel="1">
      <c r="A504" s="309" t="s">
        <v>32</v>
      </c>
      <c r="B504" s="948">
        <v>2002</v>
      </c>
      <c r="C504" s="310">
        <f t="shared" si="5"/>
        <v>0</v>
      </c>
      <c r="D504" s="1029" t="e">
        <f t="shared" si="5"/>
        <v>#REF!</v>
      </c>
      <c r="E504" s="1029" t="e">
        <f t="shared" si="5"/>
        <v>#REF!</v>
      </c>
      <c r="F504" s="310" t="e">
        <f t="shared" si="5"/>
        <v>#REF!</v>
      </c>
      <c r="G504" s="310">
        <f t="shared" si="5"/>
        <v>11</v>
      </c>
      <c r="H504" s="310">
        <f>MIN(H489,H494,H499)</f>
        <v>35</v>
      </c>
      <c r="I504" s="310">
        <f t="shared" si="5"/>
        <v>1</v>
      </c>
      <c r="K504" s="1435"/>
    </row>
    <row r="505" spans="1:11" s="310" customFormat="1" ht="12.6" hidden="1" customHeight="1" outlineLevel="1">
      <c r="A505" s="309" t="s">
        <v>32</v>
      </c>
      <c r="B505" s="948">
        <v>2003</v>
      </c>
      <c r="C505" s="310">
        <f t="shared" si="5"/>
        <v>0</v>
      </c>
      <c r="D505" s="1029" t="e">
        <f t="shared" si="5"/>
        <v>#REF!</v>
      </c>
      <c r="E505" s="1029" t="e">
        <f t="shared" si="5"/>
        <v>#REF!</v>
      </c>
      <c r="F505" s="310" t="e">
        <f t="shared" si="5"/>
        <v>#REF!</v>
      </c>
      <c r="G505" s="310">
        <f t="shared" si="5"/>
        <v>8</v>
      </c>
      <c r="H505" s="310">
        <f>MIN(H490,H495,H500)</f>
        <v>19</v>
      </c>
      <c r="I505" s="310">
        <f t="shared" si="5"/>
        <v>1</v>
      </c>
      <c r="K505" s="1435"/>
    </row>
    <row r="506" spans="1:11" s="310" customFormat="1" ht="12.6" hidden="1" customHeight="1" outlineLevel="1">
      <c r="A506" s="309" t="s">
        <v>32</v>
      </c>
      <c r="B506" s="948">
        <v>2004</v>
      </c>
      <c r="C506" s="310">
        <f t="shared" si="5"/>
        <v>0</v>
      </c>
      <c r="D506" s="1029" t="e">
        <f t="shared" si="5"/>
        <v>#REF!</v>
      </c>
      <c r="E506" s="1029" t="e">
        <f t="shared" si="5"/>
        <v>#REF!</v>
      </c>
      <c r="F506" s="310" t="e">
        <f t="shared" si="5"/>
        <v>#REF!</v>
      </c>
      <c r="G506" s="310">
        <f t="shared" si="5"/>
        <v>8</v>
      </c>
      <c r="H506" s="310">
        <f>MIN(H491,H496,H501)</f>
        <v>18</v>
      </c>
      <c r="I506" s="310">
        <f t="shared" si="5"/>
        <v>1</v>
      </c>
      <c r="K506" s="1435"/>
    </row>
    <row r="507" spans="1:11" s="310" customFormat="1" ht="12.6" hidden="1" customHeight="1" outlineLevel="1">
      <c r="A507" s="309" t="s">
        <v>32</v>
      </c>
      <c r="B507" s="948">
        <v>2005</v>
      </c>
      <c r="C507" s="310">
        <f t="shared" si="5"/>
        <v>0</v>
      </c>
      <c r="D507" s="1029" t="e">
        <f t="shared" si="5"/>
        <v>#REF!</v>
      </c>
      <c r="E507" s="1029" t="e">
        <f t="shared" si="5"/>
        <v>#REF!</v>
      </c>
      <c r="F507" s="310" t="e">
        <f t="shared" si="5"/>
        <v>#REF!</v>
      </c>
      <c r="G507" s="310">
        <f t="shared" si="5"/>
        <v>6</v>
      </c>
      <c r="H507" s="310">
        <f>MIN(H492,H497,H502)</f>
        <v>20</v>
      </c>
      <c r="I507" s="310">
        <f t="shared" si="5"/>
        <v>1</v>
      </c>
      <c r="K507" s="1435"/>
    </row>
    <row r="508" spans="1:11" s="314" customFormat="1" ht="12.6" hidden="1" customHeight="1" outlineLevel="1">
      <c r="A508" s="312" t="s">
        <v>33</v>
      </c>
      <c r="B508" s="511">
        <v>2001</v>
      </c>
      <c r="C508" s="314">
        <f>MAX(C23,C28,C33,C38,C43,C48,C53,C58,C73,C78,C83,C88,C93,C98,C103,C113,C118,C123,C128,C133,C138,C143,C148,C153,C163,C168,C173,C178,C183,C188)</f>
        <v>0</v>
      </c>
      <c r="D508" s="1030" t="e">
        <f>MAX(D27,D32,D37,D42,D47,D52,D57,D62,D77,D82,D87,D92,D97,D102,#REF!,#REF!,#REF!,#REF!,#REF!,#REF!,#REF!,#REF!,#REF!,#REF!,#REF!,#REF!,#REF!,#REF!,#REF!,#REF!)</f>
        <v>#REF!</v>
      </c>
      <c r="E508" s="1030" t="e">
        <f>MAX(E27,E32,E37,E42,E47,E52,E57,E62,E77,E82,E87,E92,E97,E102,#REF!,#REF!,#REF!,#REF!,#REF!,#REF!,#REF!,#REF!,#REF!,#REF!,#REF!,#REF!,#REF!,#REF!,#REF!,#REF!)</f>
        <v>#REF!</v>
      </c>
      <c r="F508" s="314" t="e">
        <f>MAX(F27,F32,F37,F42,F47,F52,F57,F62,F77,F82,F87,F92,F97,F102,#REF!,#REF!,#REF!,#REF!,#REF!,#REF!,#REF!,#REF!,#REF!,#REF!,#REF!,#REF!,#REF!,#REF!,#REF!,#REF!)</f>
        <v>#REF!</v>
      </c>
      <c r="G508" s="314">
        <f t="shared" ref="G508:I512" si="6">MAX(G23,G28,G33,G38,G43,G48,G53,G58,G73,G78,G83,G88,G93,G98,G103,G113,G118,G123,G128,G133,G138,G143,G148,G153,G163,G168,G173,G178,G183,G188)</f>
        <v>200</v>
      </c>
      <c r="H508" s="314">
        <f t="shared" si="6"/>
        <v>218</v>
      </c>
      <c r="I508" s="314">
        <f t="shared" si="6"/>
        <v>38</v>
      </c>
      <c r="K508" s="1436"/>
    </row>
    <row r="509" spans="1:11" s="314" customFormat="1" ht="12.6" hidden="1" customHeight="1" outlineLevel="1">
      <c r="A509" s="312"/>
      <c r="B509" s="511">
        <v>2002</v>
      </c>
      <c r="C509" s="314">
        <f>MAX(C24,C29,C34,C39,C44,C49,C54,C59,C74,C79,C84,C89,C94,C99,C104,C114,C119,C124,C129,C134,C139,C144,C149,C154,C164,C169,C174,C179,C184,C189)</f>
        <v>0</v>
      </c>
      <c r="D509" s="1030" t="e">
        <f>MAX(D26,D31,D36,D41,D46,D51,D56,D61,D76,D81,D86,D91,D96,#REF!,#REF!,#REF!,#REF!,#REF!,#REF!,#REF!,#REF!,#REF!,#REF!,#REF!,#REF!,#REF!,#REF!,#REF!,#REF!,#REF!)</f>
        <v>#REF!</v>
      </c>
      <c r="E509" s="1030" t="e">
        <f>MAX(E26,E31,E36,E41,E46,E51,E56,E61,E76,E81,E86,E91,E96,#REF!,#REF!,#REF!,#REF!,#REF!,#REF!,#REF!,#REF!,#REF!,#REF!,#REF!,#REF!,#REF!,#REF!,#REF!,#REF!,#REF!)</f>
        <v>#REF!</v>
      </c>
      <c r="F509" s="314" t="e">
        <f>MAX(F26,F31,F36,F41,F46,F51,F56,F61,F76,F81,F86,F91,F96,#REF!,#REF!,#REF!,#REF!,#REF!,#REF!,#REF!,#REF!,#REF!,#REF!,#REF!,#REF!,#REF!,#REF!,#REF!,#REF!,#REF!)</f>
        <v>#REF!</v>
      </c>
      <c r="G509" s="314">
        <f t="shared" si="6"/>
        <v>290</v>
      </c>
      <c r="H509" s="314">
        <f t="shared" si="6"/>
        <v>263</v>
      </c>
      <c r="I509" s="314">
        <f t="shared" si="6"/>
        <v>43</v>
      </c>
      <c r="K509" s="1436"/>
    </row>
    <row r="510" spans="1:11" s="314" customFormat="1" ht="12.6" hidden="1" customHeight="1" outlineLevel="1">
      <c r="A510" s="312"/>
      <c r="B510" s="511">
        <v>2003</v>
      </c>
      <c r="C510" s="314">
        <f>MAX(C25,C30,C35,C40,C45,C50,C55,C60,C75,C80,C85,C90,C95,C100,C105,C115,C120,C125,C130,C135,C140,C145,C150,C155,C165,C170,C175,C180,C185,C190)</f>
        <v>0</v>
      </c>
      <c r="D510" s="1030" t="e">
        <f>MAX(D25,D30,D35,D40,D45,D50,D55,D60,D75,D80,D85,D90,D95,#REF!,#REF!,#REF!,#REF!,#REF!,#REF!,#REF!,#REF!,#REF!,#REF!,#REF!,#REF!,#REF!,#REF!,#REF!,#REF!,#REF!)</f>
        <v>#REF!</v>
      </c>
      <c r="E510" s="1030" t="e">
        <f>MAX(E25,E30,E35,E40,E45,E50,E55,E60,E75,E80,E85,E90,E95,#REF!,#REF!,#REF!,#REF!,#REF!,#REF!,#REF!,#REF!,#REF!,#REF!,#REF!,#REF!,#REF!,#REF!,#REF!,#REF!,#REF!)</f>
        <v>#REF!</v>
      </c>
      <c r="F510" s="314" t="e">
        <f>MAX(F25,F30,F35,F40,F45,F50,F55,F60,F75,F80,F85,F90,F95,#REF!,#REF!,#REF!,#REF!,#REF!,#REF!,#REF!,#REF!,#REF!,#REF!,#REF!,#REF!,#REF!,#REF!,#REF!,#REF!,#REF!)</f>
        <v>#REF!</v>
      </c>
      <c r="G510" s="314">
        <f t="shared" si="6"/>
        <v>292</v>
      </c>
      <c r="H510" s="314">
        <f t="shared" si="6"/>
        <v>229</v>
      </c>
      <c r="I510" s="314">
        <f t="shared" si="6"/>
        <v>44</v>
      </c>
      <c r="K510" s="1436"/>
    </row>
    <row r="511" spans="1:11" s="314" customFormat="1" ht="12.6" hidden="1" customHeight="1" outlineLevel="1">
      <c r="A511" s="312"/>
      <c r="B511" s="511">
        <v>2004</v>
      </c>
      <c r="C511" s="314">
        <f>MAX(C26,C31,C36,C41,C46,C51,C56,C61,C76,C81,C86,C91,C96,C101,C106,C116,C121,C126,C131,C136,C141,C146,C151,C156,C166,C171,C176,C181,C186,C191)</f>
        <v>0</v>
      </c>
      <c r="D511" s="1030" t="e">
        <f>MAX(D24,D29,D34,D39,D44,D49,D54,D59,D74,D79,D84,D89,D94,#REF!,#REF!,#REF!,#REF!,#REF!,#REF!,#REF!,#REF!,#REF!,#REF!,#REF!,#REF!,#REF!,#REF!,#REF!,#REF!,#REF!)</f>
        <v>#REF!</v>
      </c>
      <c r="E511" s="1030" t="e">
        <f>MAX(E24,E29,E34,E39,E44,E49,E54,E59,E74,E79,E84,E89,E94,#REF!,#REF!,#REF!,#REF!,#REF!,#REF!,#REF!,#REF!,#REF!,#REF!,#REF!,#REF!,#REF!,#REF!,#REF!,#REF!,#REF!)</f>
        <v>#REF!</v>
      </c>
      <c r="F511" s="314" t="e">
        <f>MAX(F24,F29,F34,F39,F44,F49,F54,F59,F74,F79,F84,F89,F94,#REF!,#REF!,#REF!,#REF!,#REF!,#REF!,#REF!,#REF!,#REF!,#REF!,#REF!,#REF!,#REF!,#REF!,#REF!,#REF!,#REF!)</f>
        <v>#REF!</v>
      </c>
      <c r="G511" s="314">
        <f t="shared" si="6"/>
        <v>208</v>
      </c>
      <c r="H511" s="314">
        <f t="shared" si="6"/>
        <v>181</v>
      </c>
      <c r="I511" s="314">
        <f t="shared" si="6"/>
        <v>32</v>
      </c>
      <c r="K511" s="1436"/>
    </row>
    <row r="512" spans="1:11" s="314" customFormat="1" ht="12.6" hidden="1" customHeight="1" outlineLevel="1">
      <c r="A512" s="316"/>
      <c r="B512" s="513">
        <v>2005</v>
      </c>
      <c r="C512" s="314">
        <f>MAX(C27,C32,C37,C42,C47,C52,C57,C62,C77,C82,C87,C92,C97,C102,C107,C117,C122,C127,C132,C137,C142,C147,C152,C157,C167,C172,C177,C182,C187,C192)</f>
        <v>0</v>
      </c>
      <c r="D512" s="1030" t="e">
        <f>MAX(D23,D28,D33,D38,D43,D48,D53,D58,D73,D78,D83,D88,D93,#REF!,#REF!,#REF!,#REF!,#REF!,#REF!,#REF!,#REF!,#REF!,#REF!,#REF!,#REF!,#REF!,#REF!,#REF!,#REF!,#REF!)</f>
        <v>#REF!</v>
      </c>
      <c r="E512" s="1030" t="e">
        <f>MAX(E23,E28,E33,E38,E43,E48,E53,E58,E73,E78,E83,E88,E93,#REF!,#REF!,#REF!,#REF!,#REF!,#REF!,#REF!,#REF!,#REF!,#REF!,#REF!,#REF!,#REF!,#REF!,#REF!,#REF!,#REF!)</f>
        <v>#REF!</v>
      </c>
      <c r="F512" s="314" t="e">
        <f>MAX(F23,F28,F33,F38,F43,F48,F53,F58,F73,F78,F83,F88,F93,#REF!,#REF!,#REF!,#REF!,#REF!,#REF!,#REF!,#REF!,#REF!,#REF!,#REF!,#REF!,#REF!,#REF!,#REF!,#REF!,#REF!)</f>
        <v>#REF!</v>
      </c>
      <c r="G512" s="314">
        <f t="shared" si="6"/>
        <v>185</v>
      </c>
      <c r="H512" s="314">
        <f t="shared" si="6"/>
        <v>177</v>
      </c>
      <c r="I512" s="314">
        <f t="shared" si="6"/>
        <v>31</v>
      </c>
      <c r="K512" s="1436"/>
    </row>
    <row r="513" spans="1:11" s="314" customFormat="1" ht="12.6" hidden="1" customHeight="1" outlineLevel="1">
      <c r="A513" s="312" t="s">
        <v>33</v>
      </c>
      <c r="B513" s="514">
        <v>2001</v>
      </c>
      <c r="C513" s="314">
        <f>MAX(C193,C208,C213,C218,C223,C228,C233,C238,C243,C248,C253,C258,C268,C273,C278,C283,C288,C293,C298,C303,C308,C313,C318,C323,C328,C343,C348,C353,C358,C363)</f>
        <v>0</v>
      </c>
      <c r="D513" s="1030" t="e">
        <f>MAX(#REF!,#REF!,#REF!,#REF!,#REF!,#REF!,#REF!,#REF!,#REF!,#REF!,#REF!,#REF!,#REF!,#REF!,#REF!,#REF!,#REF!,#REF!,#REF!,#REF!,#REF!,#REF!,#REF!,#REF!,#REF!,#REF!,#REF!,#REF!,#REF!,#REF!)</f>
        <v>#REF!</v>
      </c>
      <c r="E513" s="1030" t="e">
        <f>MAX(#REF!,#REF!,#REF!,#REF!,#REF!,#REF!,#REF!,#REF!,#REF!,#REF!,#REF!,#REF!,#REF!,#REF!,#REF!,#REF!,#REF!,#REF!,#REF!,#REF!,#REF!,#REF!,#REF!,#REF!,#REF!,#REF!,#REF!,#REF!,#REF!,#REF!)</f>
        <v>#REF!</v>
      </c>
      <c r="F513" s="314" t="e">
        <f>MAX(#REF!,#REF!,#REF!,#REF!,#REF!,#REF!,#REF!,#REF!,#REF!,#REF!,#REF!,#REF!,#REF!,#REF!,#REF!,#REF!,#REF!,#REF!,#REF!,#REF!,#REF!,#REF!,#REF!,#REF!,#REF!,#REF!,#REF!,#REF!,#REF!,#REF!)</f>
        <v>#REF!</v>
      </c>
      <c r="G513" s="314">
        <f t="shared" ref="G513:I517" si="7">MAX(G193,G208,G213,G218,G223,G228,G233,G238,G243,G248,G253,G258,G268,G273,G278,G283,G288,G293,G298,G303,G308,G313,G318,G323,G328,G343,G348,G353,G358,G363)</f>
        <v>210</v>
      </c>
      <c r="H513" s="314">
        <f t="shared" si="7"/>
        <v>230</v>
      </c>
      <c r="I513" s="314">
        <f t="shared" si="7"/>
        <v>100</v>
      </c>
      <c r="K513" s="1436"/>
    </row>
    <row r="514" spans="1:11" s="314" customFormat="1" ht="12.6" hidden="1" customHeight="1" outlineLevel="1">
      <c r="A514" s="312"/>
      <c r="B514" s="511">
        <v>2002</v>
      </c>
      <c r="C514" s="314">
        <f>MAX(C194,C209,C214,C219,C224,C229,C234,C239,C244,C249,C254,C259,C269,C274,C279,C284,C289,C294,C299,C304,C309,C314,C319,C324,C329,C344,C349,C354,C359,C364)</f>
        <v>0</v>
      </c>
      <c r="D514" s="1030" t="e">
        <f>MAX(#REF!,#REF!,#REF!,#REF!,#REF!,#REF!,#REF!,#REF!,#REF!,#REF!,#REF!,#REF!,#REF!,#REF!,#REF!,#REF!,#REF!,#REF!,#REF!,#REF!,#REF!,#REF!,#REF!,#REF!,#REF!,#REF!,#REF!,#REF!,#REF!,#REF!)</f>
        <v>#REF!</v>
      </c>
      <c r="E514" s="1030" t="e">
        <f>MAX(#REF!,#REF!,#REF!,#REF!,#REF!,#REF!,#REF!,#REF!,#REF!,#REF!,#REF!,#REF!,#REF!,#REF!,#REF!,#REF!,#REF!,#REF!,#REF!,#REF!,#REF!,#REF!,#REF!,#REF!,#REF!,#REF!,#REF!,#REF!,#REF!,#REF!)</f>
        <v>#REF!</v>
      </c>
      <c r="F514" s="314" t="e">
        <f>MAX(#REF!,#REF!,#REF!,#REF!,#REF!,#REF!,#REF!,#REF!,#REF!,#REF!,#REF!,#REF!,#REF!,#REF!,#REF!,#REF!,#REF!,#REF!,#REF!,#REF!,#REF!,#REF!,#REF!,#REF!,#REF!,#REF!,#REF!,#REF!,#REF!,#REF!)</f>
        <v>#REF!</v>
      </c>
      <c r="G514" s="314">
        <f t="shared" si="7"/>
        <v>262</v>
      </c>
      <c r="H514" s="314">
        <f t="shared" si="7"/>
        <v>303</v>
      </c>
      <c r="I514" s="314">
        <f t="shared" si="7"/>
        <v>69</v>
      </c>
      <c r="K514" s="1436"/>
    </row>
    <row r="515" spans="1:11" s="314" customFormat="1" ht="12.6" hidden="1" customHeight="1" outlineLevel="1">
      <c r="A515" s="312"/>
      <c r="B515" s="511">
        <v>2003</v>
      </c>
      <c r="C515" s="314">
        <f>MAX(C195,C210,C215,C220,C225,C230,C235,C240,C245,C250,C255,C260,C270,C275,C280,C285,C290,C295,C300,C305,C310,C315,C320,C325,C330,C345,C350,C355,C360,C365)</f>
        <v>0</v>
      </c>
      <c r="D515" s="1030" t="e">
        <f>MAX(#REF!,#REF!,#REF!,#REF!,#REF!,#REF!,#REF!,#REF!,#REF!,#REF!,#REF!,#REF!,#REF!,#REF!,#REF!,#REF!,#REF!,#REF!,#REF!,#REF!,#REF!,#REF!,#REF!,#REF!,#REF!,#REF!,#REF!,#REF!,#REF!,#REF!)</f>
        <v>#REF!</v>
      </c>
      <c r="E515" s="1030" t="e">
        <f>MAX(#REF!,#REF!,#REF!,#REF!,#REF!,#REF!,#REF!,#REF!,#REF!,#REF!,#REF!,#REF!,#REF!,#REF!,#REF!,#REF!,#REF!,#REF!,#REF!,#REF!,#REF!,#REF!,#REF!,#REF!,#REF!,#REF!,#REF!,#REF!,#REF!,#REF!)</f>
        <v>#REF!</v>
      </c>
      <c r="F515" s="314" t="e">
        <f>MAX(#REF!,#REF!,#REF!,#REF!,#REF!,#REF!,#REF!,#REF!,#REF!,#REF!,#REF!,#REF!,#REF!,#REF!,#REF!,#REF!,#REF!,#REF!,#REF!,#REF!,#REF!,#REF!,#REF!,#REF!,#REF!,#REF!,#REF!,#REF!,#REF!,#REF!)</f>
        <v>#REF!</v>
      </c>
      <c r="G515" s="314">
        <f t="shared" si="7"/>
        <v>239</v>
      </c>
      <c r="H515" s="314">
        <f t="shared" si="7"/>
        <v>252</v>
      </c>
      <c r="I515" s="314">
        <f t="shared" si="7"/>
        <v>65</v>
      </c>
      <c r="K515" s="1436"/>
    </row>
    <row r="516" spans="1:11" s="314" customFormat="1" ht="12.6" hidden="1" customHeight="1" outlineLevel="1">
      <c r="A516" s="312"/>
      <c r="B516" s="511">
        <v>2004</v>
      </c>
      <c r="C516" s="314">
        <f>MAX(C196,C211,C216,C221,C226,C231,C236,C241,C246,C251,C256,C261,C271,C276,C281,C286,C291,C296,C301,C306,C311,C316,C321,C326,C331,C346,C351,C356,C361,C366)</f>
        <v>0</v>
      </c>
      <c r="D516" s="1030" t="e">
        <f>MAX(#REF!,#REF!,#REF!,#REF!,#REF!,#REF!,#REF!,#REF!,#REF!,#REF!,#REF!,#REF!,#REF!,#REF!,#REF!,#REF!,#REF!,#REF!,#REF!,#REF!,#REF!,#REF!,#REF!,#REF!,#REF!,#REF!,#REF!,#REF!,#REF!,#REF!)</f>
        <v>#REF!</v>
      </c>
      <c r="E516" s="1030" t="e">
        <f>MAX(#REF!,#REF!,#REF!,#REF!,#REF!,#REF!,#REF!,#REF!,#REF!,#REF!,#REF!,#REF!,#REF!,#REF!,#REF!,#REF!,#REF!,#REF!,#REF!,#REF!,#REF!,#REF!,#REF!,#REF!,#REF!,#REF!,#REF!,#REF!,#REF!,#REF!)</f>
        <v>#REF!</v>
      </c>
      <c r="F516" s="314" t="e">
        <f>MAX(#REF!,#REF!,#REF!,#REF!,#REF!,#REF!,#REF!,#REF!,#REF!,#REF!,#REF!,#REF!,#REF!,#REF!,#REF!,#REF!,#REF!,#REF!,#REF!,#REF!,#REF!,#REF!,#REF!,#REF!,#REF!,#REF!,#REF!,#REF!,#REF!,#REF!)</f>
        <v>#REF!</v>
      </c>
      <c r="G516" s="314">
        <f t="shared" si="7"/>
        <v>201</v>
      </c>
      <c r="H516" s="314">
        <f t="shared" si="7"/>
        <v>221</v>
      </c>
      <c r="I516" s="314">
        <f t="shared" si="7"/>
        <v>62</v>
      </c>
      <c r="K516" s="1436"/>
    </row>
    <row r="517" spans="1:11" s="314" customFormat="1" ht="12.6" hidden="1" customHeight="1" outlineLevel="1">
      <c r="A517" s="316"/>
      <c r="B517" s="513">
        <v>2005</v>
      </c>
      <c r="C517" s="314">
        <f>MAX(C197,C212,C217,C222,C227,C232,C237,C242,C247,C252,C257,C262,C272,C277,C282,C287,C292,C297,C302,C307,C312,C317,C322,C327,C332,C347,C352,C357,C362,C367)</f>
        <v>0</v>
      </c>
      <c r="D517" s="1030" t="e">
        <f>MAX(#REF!,#REF!,#REF!,#REF!,#REF!,#REF!,#REF!,#REF!,#REF!,#REF!,#REF!,#REF!,#REF!,#REF!,#REF!,#REF!,#REF!,#REF!,#REF!,#REF!,#REF!,#REF!,#REF!,#REF!,#REF!,#REF!,#REF!,#REF!,#REF!,#REF!)</f>
        <v>#REF!</v>
      </c>
      <c r="E517" s="1030" t="e">
        <f>MAX(#REF!,#REF!,#REF!,#REF!,#REF!,#REF!,#REF!,#REF!,#REF!,#REF!,#REF!,#REF!,#REF!,#REF!,#REF!,#REF!,#REF!,#REF!,#REF!,#REF!,#REF!,#REF!,#REF!,#REF!,#REF!,#REF!,#REF!,#REF!,#REF!,#REF!)</f>
        <v>#REF!</v>
      </c>
      <c r="F517" s="314" t="e">
        <f>MAX(#REF!,#REF!,#REF!,#REF!,#REF!,#REF!,#REF!,#REF!,#REF!,#REF!,#REF!,#REF!,#REF!,#REF!,#REF!,#REF!,#REF!,#REF!,#REF!,#REF!,#REF!,#REF!,#REF!,#REF!,#REF!,#REF!,#REF!,#REF!,#REF!,#REF!)</f>
        <v>#REF!</v>
      </c>
      <c r="G517" s="314">
        <f t="shared" si="7"/>
        <v>204</v>
      </c>
      <c r="H517" s="314">
        <f t="shared" si="7"/>
        <v>208</v>
      </c>
      <c r="I517" s="314">
        <f t="shared" si="7"/>
        <v>63</v>
      </c>
      <c r="K517" s="1436"/>
    </row>
    <row r="518" spans="1:11" s="314" customFormat="1" ht="12.6" hidden="1" customHeight="1" outlineLevel="1">
      <c r="A518" s="312" t="s">
        <v>33</v>
      </c>
      <c r="B518" s="514">
        <v>2001</v>
      </c>
      <c r="C518" s="314">
        <f>MAX(C368,C373,C378,C383,C388,C393,C398,C403,C413,C418,C423,C428,C433,C438,C443,C448,C453,C458,C463)</f>
        <v>0</v>
      </c>
      <c r="D518" s="1030" t="e">
        <f>MAX(#REF!,#REF!,#REF!,#REF!,#REF!,#REF!,#REF!,#REF!,#REF!,#REF!,#REF!,#REF!,#REF!,#REF!,#REF!,D452,D457,D462,D467)</f>
        <v>#REF!</v>
      </c>
      <c r="E518" s="1030" t="e">
        <f>MAX(#REF!,#REF!,#REF!,#REF!,#REF!,#REF!,#REF!,#REF!,#REF!,#REF!,#REF!,#REF!,#REF!,#REF!,#REF!,E452,E457,E462,E467)</f>
        <v>#REF!</v>
      </c>
      <c r="F518" s="314" t="e">
        <f>MAX(#REF!,#REF!,#REF!,#REF!,#REF!,#REF!,#REF!,#REF!,#REF!,#REF!,#REF!,#REF!,#REF!,#REF!,#REF!,F452,F457,F462,F467)</f>
        <v>#REF!</v>
      </c>
      <c r="G518" s="314">
        <f t="shared" ref="G518:I522" si="8">MAX(G368,G373,G378,G383,G388,G393,G398,G403,G413,G418,G423,G428,G433,G438,G443,G448,G453,G458,G463)</f>
        <v>189</v>
      </c>
      <c r="H518" s="314">
        <f t="shared" si="8"/>
        <v>255</v>
      </c>
      <c r="I518" s="314">
        <f t="shared" si="8"/>
        <v>118</v>
      </c>
      <c r="K518" s="1436"/>
    </row>
    <row r="519" spans="1:11" s="314" customFormat="1" ht="12.6" hidden="1" customHeight="1" outlineLevel="1">
      <c r="A519" s="312"/>
      <c r="B519" s="511">
        <v>2002</v>
      </c>
      <c r="C519" s="314">
        <f>MAX(C369,C374,C379,C384,C389,C394,C399,C404,C414,C419,C424,C429,C434,C439,C444,C449,C454,C459,C464)</f>
        <v>0</v>
      </c>
      <c r="D519" s="1030" t="e">
        <f>MAX(#REF!,#REF!,#REF!,#REF!,#REF!,#REF!,#REF!,#REF!,#REF!,#REF!,#REF!,#REF!,#REF!,#REF!,#REF!,D451,D456,D461,D466)</f>
        <v>#REF!</v>
      </c>
      <c r="E519" s="1030" t="e">
        <f>MAX(#REF!,#REF!,#REF!,#REF!,#REF!,#REF!,#REF!,#REF!,#REF!,#REF!,#REF!,#REF!,#REF!,#REF!,#REF!,E451,E456,E461,E466)</f>
        <v>#REF!</v>
      </c>
      <c r="F519" s="314" t="e">
        <f>MAX(#REF!,#REF!,#REF!,#REF!,#REF!,#REF!,#REF!,#REF!,#REF!,#REF!,#REF!,#REF!,#REF!,#REF!,#REF!,F451,F456,F461,F466)</f>
        <v>#REF!</v>
      </c>
      <c r="G519" s="314">
        <f t="shared" si="8"/>
        <v>250</v>
      </c>
      <c r="H519" s="314">
        <f t="shared" si="8"/>
        <v>372</v>
      </c>
      <c r="I519" s="314">
        <f t="shared" si="8"/>
        <v>97</v>
      </c>
      <c r="K519" s="1436"/>
    </row>
    <row r="520" spans="1:11" s="314" customFormat="1" ht="12.6" hidden="1" customHeight="1" outlineLevel="1">
      <c r="A520" s="312"/>
      <c r="B520" s="511">
        <v>2003</v>
      </c>
      <c r="C520" s="314">
        <f>MAX(C370,C375,C380,C385,C390,C395,C400,C405,C415,C420,C425,C430,C435,C440,C445,C450,C455,C460,C465)</f>
        <v>0</v>
      </c>
      <c r="D520" s="1030" t="e">
        <f>MAX(#REF!,#REF!,#REF!,#REF!,#REF!,#REF!,#REF!,#REF!,#REF!,#REF!,#REF!,#REF!,#REF!,#REF!,#REF!,D450,D455,D460,D465)</f>
        <v>#REF!</v>
      </c>
      <c r="E520" s="1030" t="e">
        <f>MAX(#REF!,#REF!,#REF!,#REF!,#REF!,#REF!,#REF!,#REF!,#REF!,#REF!,#REF!,#REF!,#REF!,#REF!,#REF!,E450,E455,E460,E465)</f>
        <v>#REF!</v>
      </c>
      <c r="F520" s="314" t="e">
        <f>MAX(#REF!,#REF!,#REF!,#REF!,#REF!,#REF!,#REF!,#REF!,#REF!,#REF!,#REF!,#REF!,#REF!,#REF!,#REF!,F450,F455,F460,F465)</f>
        <v>#REF!</v>
      </c>
      <c r="G520" s="314">
        <f t="shared" si="8"/>
        <v>317</v>
      </c>
      <c r="H520" s="314">
        <f t="shared" si="8"/>
        <v>340</v>
      </c>
      <c r="I520" s="314">
        <f t="shared" si="8"/>
        <v>81</v>
      </c>
      <c r="K520" s="1436"/>
    </row>
    <row r="521" spans="1:11" s="314" customFormat="1" ht="12.6" hidden="1" customHeight="1" outlineLevel="1">
      <c r="A521" s="312"/>
      <c r="B521" s="511">
        <v>2004</v>
      </c>
      <c r="C521" s="314">
        <f>MAX(C371,C376,C381,C386,C391,C396,C401,C406,C416,C421,C426,C431,C436,C441,C446,C451,C456,C461,C466)</f>
        <v>0</v>
      </c>
      <c r="D521" s="1030" t="e">
        <f>MAX(#REF!,#REF!,#REF!,#REF!,#REF!,#REF!,#REF!,#REF!,#REF!,#REF!,#REF!,#REF!,#REF!,#REF!,#REF!,D449,D454,D459,D464)</f>
        <v>#REF!</v>
      </c>
      <c r="E521" s="1030" t="e">
        <f>MAX(#REF!,#REF!,#REF!,#REF!,#REF!,#REF!,#REF!,#REF!,#REF!,#REF!,#REF!,#REF!,#REF!,#REF!,#REF!,E449,E454,E459,E464)</f>
        <v>#REF!</v>
      </c>
      <c r="F521" s="314" t="e">
        <f>MAX(#REF!,#REF!,#REF!,#REF!,#REF!,#REF!,#REF!,#REF!,#REF!,#REF!,#REF!,#REF!,#REF!,#REF!,#REF!,F449,F454,F459,F464)</f>
        <v>#REF!</v>
      </c>
      <c r="G521" s="314">
        <f t="shared" si="8"/>
        <v>193</v>
      </c>
      <c r="H521" s="314">
        <f t="shared" si="8"/>
        <v>271</v>
      </c>
      <c r="I521" s="314">
        <f t="shared" si="8"/>
        <v>80</v>
      </c>
      <c r="K521" s="1436"/>
    </row>
    <row r="522" spans="1:11" s="314" customFormat="1" ht="12.6" hidden="1" customHeight="1" outlineLevel="1">
      <c r="A522" s="316"/>
      <c r="B522" s="513">
        <v>2005</v>
      </c>
      <c r="C522" s="314">
        <f>MAX(C372,C377,C382,C387,C392,C397,C402,C407,C417,C422,C427,C432,C437,C442,C447,C452,C457,C462,C467)</f>
        <v>0</v>
      </c>
      <c r="D522" s="1030" t="e">
        <f>MAX(#REF!,#REF!,#REF!,#REF!,#REF!,#REF!,#REF!,#REF!,#REF!,#REF!,#REF!,#REF!,#REF!,#REF!,#REF!,D448,D453,D458,D463)</f>
        <v>#REF!</v>
      </c>
      <c r="E522" s="1030" t="e">
        <f>MAX(#REF!,#REF!,#REF!,#REF!,#REF!,#REF!,#REF!,#REF!,#REF!,#REF!,#REF!,#REF!,#REF!,#REF!,#REF!,E448,E453,E458,E463)</f>
        <v>#REF!</v>
      </c>
      <c r="F522" s="314" t="e">
        <f>MAX(#REF!,#REF!,#REF!,#REF!,#REF!,#REF!,#REF!,#REF!,#REF!,#REF!,#REF!,#REF!,#REF!,#REF!,#REF!,F448,F453,F458,F463)</f>
        <v>#REF!</v>
      </c>
      <c r="G522" s="314">
        <f t="shared" si="8"/>
        <v>184</v>
      </c>
      <c r="H522" s="314">
        <f t="shared" si="8"/>
        <v>257</v>
      </c>
      <c r="I522" s="314">
        <f t="shared" si="8"/>
        <v>80</v>
      </c>
      <c r="K522" s="1436"/>
    </row>
    <row r="523" spans="1:11" s="320" customFormat="1" ht="12.6" hidden="1" customHeight="1" outlineLevel="1">
      <c r="A523" s="319" t="s">
        <v>33</v>
      </c>
      <c r="B523" s="949">
        <v>2001</v>
      </c>
      <c r="C523" s="320">
        <f t="shared" ref="C523:I527" si="9">MAX(C508,C513,C518)</f>
        <v>0</v>
      </c>
      <c r="D523" s="1031" t="e">
        <f t="shared" si="9"/>
        <v>#REF!</v>
      </c>
      <c r="E523" s="1031" t="e">
        <f t="shared" si="9"/>
        <v>#REF!</v>
      </c>
      <c r="F523" s="320" t="e">
        <f t="shared" si="9"/>
        <v>#REF!</v>
      </c>
      <c r="G523" s="320">
        <f t="shared" si="9"/>
        <v>210</v>
      </c>
      <c r="H523" s="320">
        <f>MAX(H508,H513,H518)</f>
        <v>255</v>
      </c>
      <c r="I523" s="320">
        <f t="shared" si="9"/>
        <v>118</v>
      </c>
      <c r="K523" s="1437"/>
    </row>
    <row r="524" spans="1:11" s="320" customFormat="1" ht="12.6" hidden="1" customHeight="1" outlineLevel="1">
      <c r="A524" s="319" t="s">
        <v>33</v>
      </c>
      <c r="B524" s="949">
        <v>2002</v>
      </c>
      <c r="C524" s="320">
        <f t="shared" si="9"/>
        <v>0</v>
      </c>
      <c r="D524" s="1031" t="e">
        <f t="shared" si="9"/>
        <v>#REF!</v>
      </c>
      <c r="E524" s="1031" t="e">
        <f t="shared" si="9"/>
        <v>#REF!</v>
      </c>
      <c r="F524" s="320" t="e">
        <f t="shared" si="9"/>
        <v>#REF!</v>
      </c>
      <c r="G524" s="320">
        <f t="shared" si="9"/>
        <v>290</v>
      </c>
      <c r="H524" s="320">
        <f>MAX(H509,H514,H519)</f>
        <v>372</v>
      </c>
      <c r="I524" s="320">
        <f t="shared" si="9"/>
        <v>97</v>
      </c>
      <c r="K524" s="1437"/>
    </row>
    <row r="525" spans="1:11" s="320" customFormat="1" ht="12.6" hidden="1" customHeight="1" outlineLevel="1">
      <c r="A525" s="319" t="s">
        <v>33</v>
      </c>
      <c r="B525" s="949">
        <v>2003</v>
      </c>
      <c r="C525" s="320">
        <f t="shared" si="9"/>
        <v>0</v>
      </c>
      <c r="D525" s="1031" t="e">
        <f t="shared" si="9"/>
        <v>#REF!</v>
      </c>
      <c r="E525" s="1031" t="e">
        <f t="shared" si="9"/>
        <v>#REF!</v>
      </c>
      <c r="F525" s="320" t="e">
        <f t="shared" si="9"/>
        <v>#REF!</v>
      </c>
      <c r="G525" s="320">
        <f t="shared" si="9"/>
        <v>317</v>
      </c>
      <c r="H525" s="320">
        <f>MAX(H510,H515,H520)</f>
        <v>340</v>
      </c>
      <c r="I525" s="320">
        <f t="shared" si="9"/>
        <v>81</v>
      </c>
      <c r="K525" s="1437"/>
    </row>
    <row r="526" spans="1:11" s="320" customFormat="1" ht="12.6" hidden="1" customHeight="1" outlineLevel="1">
      <c r="A526" s="319" t="s">
        <v>33</v>
      </c>
      <c r="B526" s="949">
        <v>2004</v>
      </c>
      <c r="C526" s="320">
        <f t="shared" si="9"/>
        <v>0</v>
      </c>
      <c r="D526" s="1031" t="e">
        <f t="shared" si="9"/>
        <v>#REF!</v>
      </c>
      <c r="E526" s="1031" t="e">
        <f t="shared" si="9"/>
        <v>#REF!</v>
      </c>
      <c r="F526" s="320" t="e">
        <f t="shared" si="9"/>
        <v>#REF!</v>
      </c>
      <c r="G526" s="320">
        <f t="shared" si="9"/>
        <v>208</v>
      </c>
      <c r="H526" s="320">
        <f>MAX(H511,H516,H521)</f>
        <v>271</v>
      </c>
      <c r="I526" s="320">
        <f t="shared" si="9"/>
        <v>80</v>
      </c>
      <c r="K526" s="1437"/>
    </row>
    <row r="527" spans="1:11" s="320" customFormat="1" ht="12.6" hidden="1" customHeight="1" outlineLevel="1">
      <c r="A527" s="319" t="s">
        <v>33</v>
      </c>
      <c r="B527" s="949">
        <v>2005</v>
      </c>
      <c r="C527" s="320">
        <f t="shared" si="9"/>
        <v>0</v>
      </c>
      <c r="D527" s="1031" t="e">
        <f t="shared" si="9"/>
        <v>#REF!</v>
      </c>
      <c r="E527" s="1031" t="e">
        <f t="shared" si="9"/>
        <v>#REF!</v>
      </c>
      <c r="F527" s="320" t="e">
        <f t="shared" si="9"/>
        <v>#REF!</v>
      </c>
      <c r="G527" s="320">
        <f t="shared" si="9"/>
        <v>204</v>
      </c>
      <c r="H527" s="320">
        <f>MAX(H512,H517,H522)</f>
        <v>257</v>
      </c>
      <c r="I527" s="320">
        <f t="shared" si="9"/>
        <v>80</v>
      </c>
      <c r="K527" s="1437"/>
    </row>
    <row r="528" spans="1:11" ht="12.6" hidden="1" customHeight="1" outlineLevel="1"/>
    <row r="529" spans="1:9" ht="12.6" hidden="1" customHeight="1" outlineLevel="1"/>
    <row r="530" spans="1:9" ht="12.6" hidden="1" customHeight="1" outlineLevel="1">
      <c r="A530" s="950" t="s">
        <v>183</v>
      </c>
      <c r="C530" s="67">
        <f t="shared" ref="C530:I530" si="10">SUM(C23:C62)-SUM(C18:C22)</f>
        <v>0</v>
      </c>
      <c r="D530" s="1024" t="e">
        <f>SUM(#REF!)-SUM(#REF!)</f>
        <v>#REF!</v>
      </c>
      <c r="E530" s="1024" t="e">
        <f>SUM(#REF!)-SUM(#REF!)</f>
        <v>#REF!</v>
      </c>
      <c r="F530" s="67" t="e">
        <f>SUM(#REF!)-SUM(#REF!)</f>
        <v>#REF!</v>
      </c>
      <c r="G530" s="67">
        <f t="shared" si="10"/>
        <v>0</v>
      </c>
      <c r="H530" s="67">
        <f>SUM(H23:H62)-SUM(H18:H22)</f>
        <v>0</v>
      </c>
      <c r="I530" s="67">
        <f t="shared" si="10"/>
        <v>0</v>
      </c>
    </row>
    <row r="531" spans="1:9" ht="12.6" hidden="1" customHeight="1" outlineLevel="1">
      <c r="A531" s="950" t="s">
        <v>184</v>
      </c>
      <c r="C531" s="67">
        <f t="shared" ref="C531:I531" si="11">SUM(C73:C107)-SUM(C68:C72)</f>
        <v>0</v>
      </c>
      <c r="D531" s="1024" t="e">
        <f>SUM(#REF!)-SUM(#REF!)</f>
        <v>#REF!</v>
      </c>
      <c r="E531" s="1024" t="e">
        <f>SUM(#REF!)-SUM(#REF!)</f>
        <v>#REF!</v>
      </c>
      <c r="F531" s="67" t="e">
        <f>SUM(#REF!)-SUM(#REF!)</f>
        <v>#REF!</v>
      </c>
      <c r="G531" s="67">
        <f t="shared" si="11"/>
        <v>0</v>
      </c>
      <c r="H531" s="67">
        <f>SUM(H73:H107)-SUM(H68:H72)</f>
        <v>0</v>
      </c>
      <c r="I531" s="67">
        <f t="shared" si="11"/>
        <v>0</v>
      </c>
    </row>
    <row r="532" spans="1:9" ht="12.6" hidden="1" customHeight="1" outlineLevel="1">
      <c r="A532" s="950" t="s">
        <v>185</v>
      </c>
      <c r="C532" s="67">
        <f t="shared" ref="C532:I532" si="12">SUM(C113:C157)-SUM(C108:C112)</f>
        <v>0</v>
      </c>
      <c r="D532" s="1024" t="e">
        <f>SUM(#REF!)-SUM(#REF!)</f>
        <v>#REF!</v>
      </c>
      <c r="E532" s="1024" t="e">
        <f>SUM(#REF!)-SUM(#REF!)</f>
        <v>#REF!</v>
      </c>
      <c r="F532" s="67" t="e">
        <f>SUM(#REF!)-SUM(#REF!)</f>
        <v>#REF!</v>
      </c>
      <c r="G532" s="67">
        <f t="shared" si="12"/>
        <v>0</v>
      </c>
      <c r="H532" s="67">
        <f>SUM(H113:H157)-SUM(H108:H112)</f>
        <v>0</v>
      </c>
      <c r="I532" s="67">
        <f t="shared" si="12"/>
        <v>0</v>
      </c>
    </row>
    <row r="533" spans="1:9" ht="12.6" hidden="1" customHeight="1" outlineLevel="1">
      <c r="A533" s="950" t="s">
        <v>186</v>
      </c>
      <c r="C533" s="67">
        <f t="shared" ref="C533:I533" si="13">SUM(C163:C197)-SUM(C158:C162)</f>
        <v>0</v>
      </c>
      <c r="D533" s="1024" t="e">
        <f>SUM(#REF!)-SUM(#REF!)</f>
        <v>#REF!</v>
      </c>
      <c r="E533" s="1024" t="e">
        <f>SUM(#REF!)-SUM(#REF!)</f>
        <v>#REF!</v>
      </c>
      <c r="F533" s="67" t="e">
        <f>SUM(#REF!)-SUM(#REF!)</f>
        <v>#REF!</v>
      </c>
      <c r="G533" s="67">
        <f t="shared" si="13"/>
        <v>0</v>
      </c>
      <c r="H533" s="67">
        <f>SUM(H163:H197)-SUM(H158:H162)</f>
        <v>0</v>
      </c>
      <c r="I533" s="67">
        <f t="shared" si="13"/>
        <v>0</v>
      </c>
    </row>
    <row r="534" spans="1:9" ht="12.6" hidden="1" customHeight="1" outlineLevel="1">
      <c r="A534" s="950" t="s">
        <v>187</v>
      </c>
      <c r="C534" s="67">
        <f t="shared" ref="C534:I534" si="14">SUM(C203:C207)-SUM(C208:C262)</f>
        <v>0</v>
      </c>
      <c r="D534" s="1024" t="e">
        <f>SUM(#REF!)-SUM(#REF!)</f>
        <v>#REF!</v>
      </c>
      <c r="E534" s="1024" t="e">
        <f>SUM(#REF!)-SUM(#REF!)</f>
        <v>#REF!</v>
      </c>
      <c r="F534" s="67" t="e">
        <f>SUM(#REF!)-SUM(#REF!)</f>
        <v>#REF!</v>
      </c>
      <c r="G534" s="67">
        <f t="shared" si="14"/>
        <v>0</v>
      </c>
      <c r="H534" s="67">
        <f>SUM(H203:H207)-SUM(H208:H262)</f>
        <v>0</v>
      </c>
      <c r="I534" s="67">
        <f t="shared" si="14"/>
        <v>0</v>
      </c>
    </row>
    <row r="535" spans="1:9" ht="12.6" hidden="1" customHeight="1" outlineLevel="1">
      <c r="A535" s="950" t="s">
        <v>188</v>
      </c>
      <c r="C535" s="67">
        <f t="shared" ref="C535:I535" si="15">SUM(C263:C267)-SUM(C268:C332)</f>
        <v>0</v>
      </c>
      <c r="D535" s="1024" t="e">
        <f>SUM(#REF!)-SUM(#REF!)</f>
        <v>#REF!</v>
      </c>
      <c r="E535" s="1024" t="e">
        <f>SUM(#REF!)-SUM(#REF!)</f>
        <v>#REF!</v>
      </c>
      <c r="F535" s="67" t="e">
        <f>SUM(#REF!)-SUM(#REF!)</f>
        <v>#REF!</v>
      </c>
      <c r="G535" s="67">
        <f t="shared" si="15"/>
        <v>0</v>
      </c>
      <c r="H535" s="67">
        <f>SUM(H263:H267)-SUM(H268:H332)</f>
        <v>0</v>
      </c>
      <c r="I535" s="67">
        <f t="shared" si="15"/>
        <v>0</v>
      </c>
    </row>
    <row r="536" spans="1:9" ht="12.6" hidden="1" customHeight="1" outlineLevel="1">
      <c r="A536" s="950" t="s">
        <v>189</v>
      </c>
      <c r="C536" s="67">
        <f t="shared" ref="C536:I536" si="16">SUM(C338:C342)-SUM(C343:C407)</f>
        <v>0</v>
      </c>
      <c r="D536" s="1024" t="e">
        <f>SUM(#REF!)-SUM(#REF!)</f>
        <v>#REF!</v>
      </c>
      <c r="E536" s="1024" t="e">
        <f>SUM(#REF!)-SUM(#REF!)</f>
        <v>#REF!</v>
      </c>
      <c r="F536" s="67" t="e">
        <f>SUM(#REF!)-SUM(#REF!)</f>
        <v>#REF!</v>
      </c>
      <c r="G536" s="67">
        <f t="shared" si="16"/>
        <v>0</v>
      </c>
      <c r="H536" s="67">
        <f>SUM(H338:H342)-SUM(H343:H407)</f>
        <v>0</v>
      </c>
      <c r="I536" s="67">
        <f t="shared" si="16"/>
        <v>0</v>
      </c>
    </row>
    <row r="537" spans="1:9" ht="12.6" hidden="1" customHeight="1" outlineLevel="1">
      <c r="A537" s="950" t="s">
        <v>190</v>
      </c>
      <c r="C537" s="67">
        <f t="shared" ref="C537:I537" si="17">SUM(C408:C412)-SUM(C413:C467)</f>
        <v>0</v>
      </c>
      <c r="D537" s="1024" t="e">
        <f>SUM(#REF!)-SUM(#REF!)</f>
        <v>#REF!</v>
      </c>
      <c r="E537" s="1024" t="e">
        <f>SUM(#REF!)-SUM(#REF!)</f>
        <v>#REF!</v>
      </c>
      <c r="F537" s="67" t="e">
        <f>SUM(#REF!)-SUM(#REF!)</f>
        <v>#REF!</v>
      </c>
      <c r="G537" s="67">
        <f t="shared" si="17"/>
        <v>0</v>
      </c>
      <c r="H537" s="67">
        <f>SUM(H408:H412)-SUM(H413:H467)</f>
        <v>0</v>
      </c>
      <c r="I537" s="67">
        <f t="shared" si="17"/>
        <v>0</v>
      </c>
    </row>
    <row r="538" spans="1:9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5:A7"/>
    <mergeCell ref="B5:B7"/>
    <mergeCell ref="C5:C6"/>
    <mergeCell ref="D5:D6"/>
  </mergeCells>
  <hyperlinks>
    <hyperlink ref="M2" location="Obsah_Contents!A1" display="Obsah / Contents"/>
    <hyperlink ref="E471" r:id="rId4" location="!/view/sk/VBD_SK_WIN/pr3108rr/v_pr3108rr_00_00_00_sk"/>
    <hyperlink ref="C471" r:id="rId5" location="!/view/sk/vbd_sk_win2/pr3806rr/v_pr3806rr_00_00_00_sk"/>
    <hyperlink ref="D471" r:id="rId6" location="!/view/sk/vbd_sk_win2/pr3807rr/v_pr3807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7"/>
  <headerFooter alignWithMargins="0">
    <oddHeader>&amp;R&amp;8&amp;A</oddHeader>
    <oddFooter>&amp;R&amp;8&amp;P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0"/>
  <sheetViews>
    <sheetView showGridLines="0" showOutlineSymbols="0" zoomScaleNormal="100" workbookViewId="0">
      <pane xSplit="2" ySplit="7" topLeftCell="C458" activePane="bottomRight" state="frozen"/>
      <selection activeCell="K50" sqref="K50"/>
      <selection pane="topRight" activeCell="K50" sqref="K50"/>
      <selection pane="bottomLeft" activeCell="K50" sqref="K50"/>
      <selection pane="bottomRight" activeCell="E16" sqref="E16"/>
    </sheetView>
  </sheetViews>
  <sheetFormatPr defaultColWidth="8.09765625" defaultRowHeight="12.6" customHeight="1" outlineLevelRow="1"/>
  <cols>
    <col min="1" max="1" width="13.5" style="255" customWidth="1"/>
    <col min="2" max="2" width="3.5" style="171" bestFit="1" customWidth="1"/>
    <col min="3" max="3" width="10.69921875" style="67" customWidth="1"/>
    <col min="4" max="7" width="8.8984375" style="67" customWidth="1"/>
    <col min="8" max="8" width="8.09765625" style="67"/>
    <col min="9" max="9" width="1.5" style="67" bestFit="1" customWidth="1"/>
    <col min="10" max="10" width="10.69921875" style="67" customWidth="1"/>
    <col min="11" max="14" width="8.8984375" style="67" customWidth="1"/>
    <col min="15" max="19" width="3.3984375" style="67" customWidth="1"/>
    <col min="20" max="16384" width="8.09765625" style="67"/>
  </cols>
  <sheetData>
    <row r="1" spans="1:28" s="1007" customFormat="1" ht="13.8">
      <c r="A1" s="1002" t="s">
        <v>4736</v>
      </c>
      <c r="B1" s="198"/>
      <c r="C1" s="1003"/>
      <c r="D1" s="1003"/>
      <c r="E1" s="1003"/>
      <c r="F1" s="1003"/>
      <c r="G1" s="1005" t="s">
        <v>0</v>
      </c>
      <c r="H1" s="1003"/>
      <c r="I1" s="1003"/>
      <c r="J1" s="1003"/>
      <c r="K1" s="1003"/>
      <c r="L1" s="1003"/>
      <c r="M1" s="1003"/>
      <c r="N1" s="1005"/>
      <c r="O1" s="1006"/>
      <c r="P1" s="1006"/>
      <c r="T1" s="1003"/>
      <c r="U1" s="1003"/>
      <c r="V1" s="1003"/>
      <c r="W1" s="1003"/>
      <c r="X1" s="1003"/>
      <c r="Y1" s="1003"/>
      <c r="Z1" s="1003"/>
      <c r="AB1" s="1008"/>
    </row>
    <row r="2" spans="1:28" s="1007" customFormat="1" ht="15.6">
      <c r="A2" s="7" t="s">
        <v>1009</v>
      </c>
      <c r="B2" s="198"/>
      <c r="C2" s="1009"/>
      <c r="D2" s="1009"/>
      <c r="E2" s="1009"/>
      <c r="F2" s="1009"/>
      <c r="G2" s="1005"/>
      <c r="H2" s="1009"/>
      <c r="I2" s="198"/>
      <c r="J2" s="1009"/>
      <c r="K2" s="1231" t="s">
        <v>4746</v>
      </c>
      <c r="L2" s="1009"/>
      <c r="M2" s="1009"/>
      <c r="N2" s="1005"/>
      <c r="O2" s="1006"/>
      <c r="P2" s="1006"/>
      <c r="T2" s="1009"/>
      <c r="U2" s="1009"/>
      <c r="V2" s="1009"/>
      <c r="W2" s="1009"/>
      <c r="X2" s="1009"/>
      <c r="Y2" s="1009"/>
      <c r="Z2" s="1009"/>
      <c r="AA2" s="1009"/>
    </row>
    <row r="3" spans="1:28" s="1015" customFormat="1" ht="15.6">
      <c r="A3" s="9" t="s">
        <v>356</v>
      </c>
      <c r="B3" s="199"/>
      <c r="C3" s="1011"/>
      <c r="D3" s="1011"/>
      <c r="E3" s="1011"/>
      <c r="F3" s="1013"/>
      <c r="G3" s="1005"/>
      <c r="H3" s="1013"/>
      <c r="I3" s="1013"/>
      <c r="J3" s="1011"/>
      <c r="K3" s="1011"/>
      <c r="L3" s="1011"/>
      <c r="M3" s="1013"/>
      <c r="N3" s="1005"/>
      <c r="O3" s="1014"/>
      <c r="P3" s="1014"/>
      <c r="T3" s="1011"/>
      <c r="U3" s="1011"/>
      <c r="V3" s="1011"/>
      <c r="W3" s="1013"/>
      <c r="X3" s="1013"/>
      <c r="Y3" s="1013"/>
      <c r="Z3" s="1013"/>
      <c r="AA3" s="1013"/>
    </row>
    <row r="4" spans="1:28" s="885" customFormat="1" ht="10.8" thickBot="1">
      <c r="A4" s="219" t="s">
        <v>400</v>
      </c>
      <c r="B4" s="21"/>
      <c r="C4" s="884"/>
      <c r="D4" s="884"/>
      <c r="E4" s="884"/>
      <c r="F4" s="219"/>
      <c r="G4" s="220" t="s">
        <v>198</v>
      </c>
      <c r="J4" s="884"/>
      <c r="K4" s="884"/>
      <c r="L4" s="884"/>
      <c r="M4" s="219"/>
      <c r="N4" s="220"/>
    </row>
    <row r="5" spans="1:28" s="255" customFormat="1" ht="16.5" customHeight="1">
      <c r="A5" s="1667" t="s">
        <v>94</v>
      </c>
      <c r="B5" s="1670" t="s">
        <v>3</v>
      </c>
      <c r="C5" s="1673" t="s">
        <v>343</v>
      </c>
      <c r="D5" s="1778" t="s">
        <v>4770</v>
      </c>
      <c r="E5" s="1778"/>
      <c r="F5" s="1778"/>
      <c r="G5" s="1778"/>
      <c r="J5" s="1674"/>
      <c r="K5" s="1777"/>
      <c r="L5" s="1777"/>
      <c r="M5" s="1777"/>
      <c r="N5" s="1777"/>
    </row>
    <row r="6" spans="1:28" s="261" customFormat="1" ht="25.5" customHeight="1">
      <c r="A6" s="1668"/>
      <c r="B6" s="1671"/>
      <c r="C6" s="1674"/>
      <c r="D6" s="222" t="s">
        <v>78</v>
      </c>
      <c r="E6" s="223" t="s">
        <v>79</v>
      </c>
      <c r="F6" s="224" t="s">
        <v>357</v>
      </c>
      <c r="G6" s="225" t="s">
        <v>80</v>
      </c>
      <c r="J6" s="1674"/>
      <c r="K6" s="951"/>
      <c r="L6" s="951"/>
      <c r="M6" s="952"/>
      <c r="N6" s="953"/>
    </row>
    <row r="7" spans="1:28" s="267" customFormat="1" ht="24.75" customHeight="1" thickBot="1">
      <c r="A7" s="1669"/>
      <c r="B7" s="1672"/>
      <c r="C7" s="227" t="s">
        <v>350</v>
      </c>
      <c r="D7" s="227" t="s">
        <v>81</v>
      </c>
      <c r="E7" s="228" t="s">
        <v>82</v>
      </c>
      <c r="F7" s="229" t="s">
        <v>358</v>
      </c>
      <c r="G7" s="230" t="s">
        <v>83</v>
      </c>
      <c r="J7" s="951"/>
      <c r="K7" s="951"/>
      <c r="L7" s="951"/>
      <c r="M7" s="952"/>
      <c r="N7" s="951"/>
    </row>
    <row r="8" spans="1:28" s="744" customFormat="1" ht="12.6" customHeight="1">
      <c r="A8" s="268" t="s">
        <v>271</v>
      </c>
      <c r="B8" s="892" t="s">
        <v>37</v>
      </c>
      <c r="C8" s="893">
        <v>165455</v>
      </c>
      <c r="D8" s="894">
        <v>21119</v>
      </c>
      <c r="E8" s="894">
        <v>37725</v>
      </c>
      <c r="F8" s="894">
        <v>58173</v>
      </c>
      <c r="G8" s="895">
        <v>48438</v>
      </c>
      <c r="J8" s="896"/>
      <c r="K8" s="896"/>
      <c r="L8" s="896"/>
      <c r="M8" s="896"/>
      <c r="N8" s="896"/>
      <c r="O8" s="896"/>
      <c r="P8" s="896"/>
      <c r="Q8" s="896"/>
      <c r="R8" s="896"/>
      <c r="S8" s="896"/>
    </row>
    <row r="9" spans="1:28" s="744" customFormat="1" ht="12.6" customHeight="1">
      <c r="A9" s="269"/>
      <c r="B9" s="897" t="s">
        <v>38</v>
      </c>
      <c r="C9" s="898">
        <v>227341</v>
      </c>
      <c r="D9" s="899">
        <v>29746</v>
      </c>
      <c r="E9" s="899">
        <v>52140</v>
      </c>
      <c r="F9" s="899">
        <v>80427</v>
      </c>
      <c r="G9" s="900">
        <v>65027</v>
      </c>
      <c r="J9" s="896"/>
      <c r="K9" s="896"/>
      <c r="L9" s="896"/>
      <c r="M9" s="896"/>
      <c r="N9" s="896"/>
      <c r="O9" s="896"/>
      <c r="P9" s="896"/>
      <c r="Q9" s="896"/>
      <c r="R9" s="896"/>
      <c r="S9" s="896"/>
    </row>
    <row r="10" spans="1:28" s="744" customFormat="1" ht="12.6" customHeight="1">
      <c r="A10" s="269"/>
      <c r="B10" s="897" t="s">
        <v>361</v>
      </c>
      <c r="C10" s="901">
        <v>200225</v>
      </c>
      <c r="D10" s="902">
        <v>24500</v>
      </c>
      <c r="E10" s="902">
        <v>42415</v>
      </c>
      <c r="F10" s="902">
        <v>73209</v>
      </c>
      <c r="G10" s="903">
        <v>60100</v>
      </c>
      <c r="J10" s="904"/>
      <c r="K10" s="904"/>
      <c r="L10" s="904"/>
      <c r="M10" s="904"/>
      <c r="N10" s="904"/>
      <c r="O10" s="896"/>
      <c r="P10" s="896"/>
      <c r="Q10" s="896"/>
      <c r="R10" s="896"/>
      <c r="S10" s="896"/>
    </row>
    <row r="11" spans="1:28" s="744" customFormat="1" ht="12.6" customHeight="1">
      <c r="A11" s="269"/>
      <c r="B11" s="897" t="s">
        <v>362</v>
      </c>
      <c r="C11" s="901">
        <v>178143</v>
      </c>
      <c r="D11" s="902">
        <v>22058</v>
      </c>
      <c r="E11" s="902">
        <v>38083</v>
      </c>
      <c r="F11" s="902">
        <v>65763</v>
      </c>
      <c r="G11" s="903">
        <v>52239</v>
      </c>
      <c r="J11" s="904"/>
      <c r="K11" s="904"/>
      <c r="L11" s="904"/>
      <c r="M11" s="904"/>
      <c r="N11" s="904"/>
      <c r="O11" s="896"/>
      <c r="P11" s="896"/>
      <c r="Q11" s="896"/>
      <c r="R11" s="896"/>
      <c r="S11" s="896"/>
    </row>
    <row r="12" spans="1:28" s="744" customFormat="1" ht="12.6" customHeight="1">
      <c r="A12" s="274"/>
      <c r="B12" s="905" t="s">
        <v>4776</v>
      </c>
      <c r="C12" s="906">
        <v>169933</v>
      </c>
      <c r="D12" s="907">
        <v>21355</v>
      </c>
      <c r="E12" s="907">
        <v>35891</v>
      </c>
      <c r="F12" s="907">
        <v>62688</v>
      </c>
      <c r="G12" s="908">
        <v>49999</v>
      </c>
      <c r="J12" s="904"/>
      <c r="K12" s="904"/>
      <c r="L12" s="904"/>
      <c r="M12" s="904"/>
      <c r="N12" s="904"/>
    </row>
    <row r="13" spans="1:28" s="744" customFormat="1" ht="12.6" customHeight="1">
      <c r="A13" s="279" t="s">
        <v>19</v>
      </c>
      <c r="B13" s="909" t="s">
        <v>37</v>
      </c>
      <c r="C13" s="910">
        <v>11135</v>
      </c>
      <c r="D13" s="911">
        <v>958</v>
      </c>
      <c r="E13" s="911">
        <v>2917</v>
      </c>
      <c r="F13" s="911">
        <v>4497</v>
      </c>
      <c r="G13" s="912">
        <v>2763</v>
      </c>
      <c r="J13" s="913"/>
      <c r="K13" s="913"/>
      <c r="L13" s="913"/>
      <c r="M13" s="913"/>
      <c r="N13" s="913"/>
      <c r="O13" s="896"/>
      <c r="P13" s="896"/>
      <c r="Q13" s="896"/>
      <c r="R13" s="896"/>
      <c r="S13" s="896"/>
    </row>
    <row r="14" spans="1:28" s="744" customFormat="1" ht="12.6" customHeight="1">
      <c r="A14" s="279"/>
      <c r="B14" s="914" t="s">
        <v>38</v>
      </c>
      <c r="C14" s="910">
        <v>17652</v>
      </c>
      <c r="D14" s="911">
        <v>1609</v>
      </c>
      <c r="E14" s="911">
        <v>4520</v>
      </c>
      <c r="F14" s="911">
        <v>7250</v>
      </c>
      <c r="G14" s="912">
        <v>4273</v>
      </c>
      <c r="J14" s="913"/>
      <c r="K14" s="913"/>
      <c r="L14" s="913"/>
      <c r="M14" s="913"/>
      <c r="N14" s="913"/>
      <c r="O14" s="896"/>
      <c r="P14" s="896"/>
      <c r="Q14" s="896"/>
      <c r="R14" s="896"/>
      <c r="S14" s="896"/>
    </row>
    <row r="15" spans="1:28" s="744" customFormat="1" ht="12.6" customHeight="1">
      <c r="A15" s="279"/>
      <c r="B15" s="914" t="s">
        <v>361</v>
      </c>
      <c r="C15" s="910">
        <v>16027</v>
      </c>
      <c r="D15" s="911">
        <v>1330</v>
      </c>
      <c r="E15" s="911">
        <v>3587</v>
      </c>
      <c r="F15" s="911">
        <v>6924</v>
      </c>
      <c r="G15" s="912">
        <v>4186</v>
      </c>
      <c r="J15" s="913"/>
      <c r="K15" s="913"/>
      <c r="L15" s="913"/>
      <c r="M15" s="913"/>
      <c r="N15" s="913"/>
      <c r="O15" s="896"/>
      <c r="P15" s="896"/>
      <c r="Q15" s="896"/>
      <c r="R15" s="896"/>
      <c r="S15" s="896"/>
    </row>
    <row r="16" spans="1:28" s="744" customFormat="1" ht="12.6" customHeight="1">
      <c r="A16" s="279"/>
      <c r="B16" s="914" t="s">
        <v>362</v>
      </c>
      <c r="C16" s="910">
        <v>12504</v>
      </c>
      <c r="D16" s="911">
        <v>1081</v>
      </c>
      <c r="E16" s="911">
        <v>2764</v>
      </c>
      <c r="F16" s="911">
        <v>5470</v>
      </c>
      <c r="G16" s="912">
        <v>3189</v>
      </c>
      <c r="J16" s="913"/>
      <c r="K16" s="913"/>
      <c r="L16" s="913"/>
      <c r="M16" s="913"/>
      <c r="N16" s="913"/>
      <c r="O16" s="896"/>
      <c r="P16" s="896"/>
      <c r="Q16" s="896"/>
      <c r="R16" s="896"/>
      <c r="S16" s="896"/>
    </row>
    <row r="17" spans="1:19" s="744" customFormat="1" ht="12.6" customHeight="1">
      <c r="A17" s="280"/>
      <c r="B17" s="915" t="s">
        <v>4776</v>
      </c>
      <c r="C17" s="910">
        <v>12380</v>
      </c>
      <c r="D17" s="911">
        <v>1138</v>
      </c>
      <c r="E17" s="911">
        <v>2759</v>
      </c>
      <c r="F17" s="911">
        <v>5456</v>
      </c>
      <c r="G17" s="912">
        <v>3027</v>
      </c>
      <c r="J17" s="913"/>
      <c r="K17" s="913"/>
      <c r="L17" s="913"/>
      <c r="M17" s="913"/>
      <c r="N17" s="913"/>
    </row>
    <row r="18" spans="1:19" ht="12.6" customHeight="1">
      <c r="A18" s="281" t="s">
        <v>20</v>
      </c>
      <c r="B18" s="916" t="s">
        <v>37</v>
      </c>
      <c r="C18" s="1300">
        <v>11135</v>
      </c>
      <c r="D18" s="1301">
        <v>958</v>
      </c>
      <c r="E18" s="1301">
        <v>2917</v>
      </c>
      <c r="F18" s="1301">
        <v>4497</v>
      </c>
      <c r="G18" s="1302">
        <v>2763</v>
      </c>
      <c r="J18" s="920"/>
      <c r="K18" s="920"/>
      <c r="L18" s="920"/>
      <c r="M18" s="920"/>
      <c r="N18" s="920"/>
      <c r="O18" s="896"/>
      <c r="P18" s="896"/>
      <c r="Q18" s="896"/>
      <c r="R18" s="896"/>
      <c r="S18" s="896"/>
    </row>
    <row r="19" spans="1:19" ht="12.6" customHeight="1">
      <c r="A19" s="283"/>
      <c r="B19" s="921" t="s">
        <v>38</v>
      </c>
      <c r="C19" s="1294">
        <v>17652</v>
      </c>
      <c r="D19" s="1303">
        <v>1609</v>
      </c>
      <c r="E19" s="1303">
        <v>4520</v>
      </c>
      <c r="F19" s="1303">
        <v>7250</v>
      </c>
      <c r="G19" s="1304">
        <v>4273</v>
      </c>
      <c r="J19" s="920"/>
      <c r="K19" s="920"/>
      <c r="L19" s="920"/>
      <c r="M19" s="920"/>
      <c r="N19" s="920"/>
      <c r="O19" s="896"/>
      <c r="P19" s="896"/>
      <c r="Q19" s="896"/>
      <c r="R19" s="896"/>
      <c r="S19" s="896"/>
    </row>
    <row r="20" spans="1:19" ht="12.6" customHeight="1">
      <c r="A20" s="283"/>
      <c r="B20" s="921" t="s">
        <v>361</v>
      </c>
      <c r="C20" s="1294">
        <v>16027</v>
      </c>
      <c r="D20" s="1303">
        <v>1330</v>
      </c>
      <c r="E20" s="1303">
        <v>3587</v>
      </c>
      <c r="F20" s="1303">
        <v>6924</v>
      </c>
      <c r="G20" s="1304">
        <v>4186</v>
      </c>
      <c r="J20" s="920"/>
      <c r="K20" s="920"/>
      <c r="L20" s="920"/>
      <c r="M20" s="920"/>
      <c r="N20" s="920"/>
      <c r="O20" s="896"/>
      <c r="P20" s="896"/>
      <c r="Q20" s="896"/>
      <c r="R20" s="896"/>
      <c r="S20" s="896"/>
    </row>
    <row r="21" spans="1:19" ht="12.6" customHeight="1">
      <c r="A21" s="283"/>
      <c r="B21" s="921" t="s">
        <v>362</v>
      </c>
      <c r="C21" s="1294">
        <v>12504</v>
      </c>
      <c r="D21" s="1303">
        <v>1081</v>
      </c>
      <c r="E21" s="1303">
        <v>2764</v>
      </c>
      <c r="F21" s="1303">
        <v>5470</v>
      </c>
      <c r="G21" s="1304">
        <v>3189</v>
      </c>
      <c r="J21" s="920"/>
      <c r="K21" s="920"/>
      <c r="L21" s="920"/>
      <c r="M21" s="920"/>
      <c r="N21" s="920"/>
      <c r="O21" s="896"/>
      <c r="P21" s="896"/>
      <c r="Q21" s="896"/>
      <c r="R21" s="896"/>
      <c r="S21" s="896"/>
    </row>
    <row r="22" spans="1:19" ht="12.6" customHeight="1">
      <c r="A22" s="283"/>
      <c r="B22" s="921" t="s">
        <v>4776</v>
      </c>
      <c r="C22" s="1294">
        <v>12380</v>
      </c>
      <c r="D22" s="1303">
        <v>1138</v>
      </c>
      <c r="E22" s="1303">
        <v>2759</v>
      </c>
      <c r="F22" s="1303">
        <v>5456</v>
      </c>
      <c r="G22" s="1304">
        <v>3027</v>
      </c>
      <c r="J22" s="920"/>
      <c r="K22" s="920"/>
      <c r="L22" s="920"/>
      <c r="M22" s="920"/>
      <c r="N22" s="920"/>
      <c r="O22" s="744"/>
      <c r="P22" s="744"/>
      <c r="Q22" s="744"/>
      <c r="R22" s="744"/>
      <c r="S22" s="744"/>
    </row>
    <row r="23" spans="1:19" ht="12.6" customHeight="1">
      <c r="A23" s="284" t="s">
        <v>102</v>
      </c>
      <c r="B23" s="925" t="s">
        <v>37</v>
      </c>
      <c r="C23" s="917">
        <v>641</v>
      </c>
      <c r="D23" s="918">
        <v>42</v>
      </c>
      <c r="E23" s="918">
        <v>179</v>
      </c>
      <c r="F23" s="918">
        <v>265</v>
      </c>
      <c r="G23" s="919">
        <v>155</v>
      </c>
      <c r="I23" s="744"/>
      <c r="J23" s="920"/>
      <c r="K23" s="920"/>
      <c r="L23" s="920"/>
      <c r="M23" s="920"/>
      <c r="N23" s="920"/>
      <c r="O23" s="896"/>
      <c r="P23" s="896"/>
      <c r="Q23" s="896"/>
      <c r="R23" s="896"/>
      <c r="S23" s="896"/>
    </row>
    <row r="24" spans="1:19" ht="12.6" customHeight="1">
      <c r="A24" s="286"/>
      <c r="B24" s="926" t="s">
        <v>38</v>
      </c>
      <c r="C24" s="922">
        <v>913</v>
      </c>
      <c r="D24" s="923">
        <v>64</v>
      </c>
      <c r="E24" s="923">
        <v>244</v>
      </c>
      <c r="F24" s="923">
        <v>378</v>
      </c>
      <c r="G24" s="924">
        <v>227</v>
      </c>
      <c r="I24" s="744"/>
      <c r="J24" s="920"/>
      <c r="K24" s="920"/>
      <c r="L24" s="920"/>
      <c r="M24" s="920"/>
      <c r="N24" s="920"/>
      <c r="O24" s="896"/>
      <c r="P24" s="896"/>
      <c r="Q24" s="896"/>
      <c r="R24" s="896"/>
      <c r="S24" s="896"/>
    </row>
    <row r="25" spans="1:19" ht="12.6" customHeight="1">
      <c r="A25" s="286"/>
      <c r="B25" s="926" t="s">
        <v>361</v>
      </c>
      <c r="C25" s="922">
        <v>797</v>
      </c>
      <c r="D25" s="923">
        <v>44</v>
      </c>
      <c r="E25" s="923">
        <v>188</v>
      </c>
      <c r="F25" s="923">
        <v>340</v>
      </c>
      <c r="G25" s="924">
        <v>225</v>
      </c>
      <c r="I25" s="744"/>
      <c r="J25" s="920"/>
      <c r="K25" s="920"/>
      <c r="L25" s="920"/>
      <c r="M25" s="920"/>
      <c r="N25" s="920"/>
      <c r="O25" s="896"/>
      <c r="P25" s="896"/>
      <c r="Q25" s="896"/>
      <c r="R25" s="896"/>
      <c r="S25" s="896"/>
    </row>
    <row r="26" spans="1:19" ht="12.6" customHeight="1">
      <c r="A26" s="286"/>
      <c r="B26" s="926" t="s">
        <v>362</v>
      </c>
      <c r="C26" s="922">
        <v>679</v>
      </c>
      <c r="D26" s="923">
        <v>50</v>
      </c>
      <c r="E26" s="923">
        <v>157</v>
      </c>
      <c r="F26" s="923">
        <v>288</v>
      </c>
      <c r="G26" s="924">
        <v>184</v>
      </c>
      <c r="I26" s="744"/>
      <c r="J26" s="920"/>
      <c r="K26" s="920"/>
      <c r="L26" s="920"/>
      <c r="M26" s="920"/>
      <c r="N26" s="920"/>
      <c r="O26" s="896"/>
      <c r="P26" s="896"/>
      <c r="Q26" s="896"/>
      <c r="R26" s="896"/>
      <c r="S26" s="896"/>
    </row>
    <row r="27" spans="1:19" ht="12.6" customHeight="1">
      <c r="A27" s="286"/>
      <c r="B27" s="926" t="s">
        <v>4776</v>
      </c>
      <c r="C27" s="922">
        <v>767</v>
      </c>
      <c r="D27" s="923">
        <v>55</v>
      </c>
      <c r="E27" s="923">
        <v>180</v>
      </c>
      <c r="F27" s="923">
        <v>357</v>
      </c>
      <c r="G27" s="924">
        <v>175</v>
      </c>
      <c r="I27" s="744"/>
      <c r="J27" s="920"/>
      <c r="K27" s="920"/>
      <c r="L27" s="920"/>
      <c r="M27" s="920"/>
      <c r="N27" s="920"/>
      <c r="O27" s="744"/>
      <c r="P27" s="744"/>
      <c r="Q27" s="744"/>
      <c r="R27" s="744"/>
      <c r="S27" s="744"/>
    </row>
    <row r="28" spans="1:19" ht="12.6" customHeight="1">
      <c r="A28" s="284" t="s">
        <v>103</v>
      </c>
      <c r="B28" s="925" t="s">
        <v>37</v>
      </c>
      <c r="C28" s="917">
        <v>2126</v>
      </c>
      <c r="D28" s="918">
        <v>184</v>
      </c>
      <c r="E28" s="918">
        <v>559</v>
      </c>
      <c r="F28" s="918">
        <v>830</v>
      </c>
      <c r="G28" s="919">
        <v>553</v>
      </c>
      <c r="I28" s="744"/>
      <c r="J28" s="920"/>
      <c r="K28" s="920"/>
      <c r="L28" s="920"/>
      <c r="M28" s="920"/>
      <c r="N28" s="920"/>
      <c r="O28" s="896"/>
      <c r="P28" s="896"/>
      <c r="Q28" s="896"/>
      <c r="R28" s="896"/>
      <c r="S28" s="896"/>
    </row>
    <row r="29" spans="1:19" ht="12.6" customHeight="1">
      <c r="A29" s="286"/>
      <c r="B29" s="926" t="s">
        <v>38</v>
      </c>
      <c r="C29" s="922">
        <v>3089</v>
      </c>
      <c r="D29" s="923">
        <v>269</v>
      </c>
      <c r="E29" s="923">
        <v>807</v>
      </c>
      <c r="F29" s="923">
        <v>1223</v>
      </c>
      <c r="G29" s="924">
        <v>790</v>
      </c>
      <c r="I29" s="744"/>
      <c r="J29" s="920"/>
      <c r="K29" s="920"/>
      <c r="L29" s="920"/>
      <c r="M29" s="920"/>
      <c r="N29" s="920"/>
      <c r="O29" s="896"/>
      <c r="P29" s="896"/>
      <c r="Q29" s="896"/>
      <c r="R29" s="896"/>
      <c r="S29" s="896"/>
    </row>
    <row r="30" spans="1:19" ht="12.6" customHeight="1">
      <c r="A30" s="286"/>
      <c r="B30" s="926" t="s">
        <v>361</v>
      </c>
      <c r="C30" s="922">
        <v>2742</v>
      </c>
      <c r="D30" s="923">
        <v>206</v>
      </c>
      <c r="E30" s="923">
        <v>602</v>
      </c>
      <c r="F30" s="923">
        <v>1180</v>
      </c>
      <c r="G30" s="924">
        <v>754</v>
      </c>
      <c r="I30" s="744"/>
      <c r="J30" s="920"/>
      <c r="K30" s="920"/>
      <c r="L30" s="920"/>
      <c r="M30" s="920"/>
      <c r="N30" s="920"/>
      <c r="O30" s="896"/>
      <c r="P30" s="896"/>
      <c r="Q30" s="896"/>
      <c r="R30" s="896"/>
      <c r="S30" s="896"/>
    </row>
    <row r="31" spans="1:19" ht="12.6" customHeight="1">
      <c r="A31" s="286"/>
      <c r="B31" s="926" t="s">
        <v>362</v>
      </c>
      <c r="C31" s="922">
        <v>2183</v>
      </c>
      <c r="D31" s="923">
        <v>163</v>
      </c>
      <c r="E31" s="923">
        <v>522</v>
      </c>
      <c r="F31" s="923">
        <v>920</v>
      </c>
      <c r="G31" s="924">
        <v>578</v>
      </c>
      <c r="I31" s="744"/>
      <c r="J31" s="920"/>
      <c r="K31" s="920"/>
      <c r="L31" s="920"/>
      <c r="M31" s="920"/>
      <c r="N31" s="920"/>
      <c r="O31" s="896"/>
      <c r="P31" s="896"/>
      <c r="Q31" s="896"/>
      <c r="R31" s="896"/>
      <c r="S31" s="896"/>
    </row>
    <row r="32" spans="1:19" ht="12.6" customHeight="1">
      <c r="A32" s="286"/>
      <c r="B32" s="926" t="s">
        <v>4776</v>
      </c>
      <c r="C32" s="922">
        <v>2280</v>
      </c>
      <c r="D32" s="923">
        <v>174</v>
      </c>
      <c r="E32" s="923">
        <v>526</v>
      </c>
      <c r="F32" s="923">
        <v>1015</v>
      </c>
      <c r="G32" s="924">
        <v>565</v>
      </c>
      <c r="I32" s="744"/>
      <c r="J32" s="920"/>
      <c r="K32" s="920"/>
      <c r="L32" s="920"/>
      <c r="M32" s="920"/>
      <c r="N32" s="920"/>
      <c r="O32" s="744"/>
      <c r="P32" s="744"/>
      <c r="Q32" s="744"/>
      <c r="R32" s="744"/>
      <c r="S32" s="744"/>
    </row>
    <row r="33" spans="1:19" ht="12.6" customHeight="1">
      <c r="A33" s="284" t="s">
        <v>104</v>
      </c>
      <c r="B33" s="925" t="s">
        <v>37</v>
      </c>
      <c r="C33" s="917">
        <v>1193</v>
      </c>
      <c r="D33" s="918">
        <v>82</v>
      </c>
      <c r="E33" s="918">
        <v>327</v>
      </c>
      <c r="F33" s="918">
        <v>499</v>
      </c>
      <c r="G33" s="919">
        <v>285</v>
      </c>
      <c r="I33" s="744"/>
      <c r="J33" s="920"/>
      <c r="K33" s="920"/>
      <c r="L33" s="920"/>
      <c r="M33" s="920"/>
      <c r="N33" s="920"/>
      <c r="O33" s="896"/>
      <c r="P33" s="896"/>
      <c r="Q33" s="896"/>
      <c r="R33" s="896"/>
      <c r="S33" s="896"/>
    </row>
    <row r="34" spans="1:19" ht="12.6" customHeight="1">
      <c r="A34" s="286"/>
      <c r="B34" s="926" t="s">
        <v>38</v>
      </c>
      <c r="C34" s="922">
        <v>1807</v>
      </c>
      <c r="D34" s="923">
        <v>139</v>
      </c>
      <c r="E34" s="923">
        <v>464</v>
      </c>
      <c r="F34" s="923">
        <v>768</v>
      </c>
      <c r="G34" s="924">
        <v>436</v>
      </c>
      <c r="I34" s="744"/>
      <c r="J34" s="920"/>
      <c r="K34" s="920"/>
      <c r="L34" s="920"/>
      <c r="M34" s="920"/>
      <c r="N34" s="920"/>
      <c r="O34" s="896"/>
      <c r="P34" s="896"/>
      <c r="Q34" s="896"/>
      <c r="R34" s="896"/>
      <c r="S34" s="896"/>
    </row>
    <row r="35" spans="1:19" ht="12.6" customHeight="1">
      <c r="A35" s="286"/>
      <c r="B35" s="926" t="s">
        <v>361</v>
      </c>
      <c r="C35" s="922">
        <v>1548</v>
      </c>
      <c r="D35" s="923">
        <v>118</v>
      </c>
      <c r="E35" s="923">
        <v>354</v>
      </c>
      <c r="F35" s="923">
        <v>680</v>
      </c>
      <c r="G35" s="924">
        <v>396</v>
      </c>
      <c r="I35" s="744"/>
      <c r="J35" s="920"/>
      <c r="K35" s="920"/>
      <c r="L35" s="920"/>
      <c r="M35" s="920"/>
      <c r="N35" s="920"/>
      <c r="O35" s="896"/>
      <c r="P35" s="896"/>
      <c r="Q35" s="896"/>
      <c r="R35" s="896"/>
      <c r="S35" s="896"/>
    </row>
    <row r="36" spans="1:19" ht="12.6" customHeight="1">
      <c r="A36" s="286"/>
      <c r="B36" s="926" t="s">
        <v>362</v>
      </c>
      <c r="C36" s="922">
        <v>1226</v>
      </c>
      <c r="D36" s="923">
        <v>73</v>
      </c>
      <c r="E36" s="923">
        <v>270</v>
      </c>
      <c r="F36" s="923">
        <v>576</v>
      </c>
      <c r="G36" s="924">
        <v>307</v>
      </c>
      <c r="I36" s="744"/>
      <c r="J36" s="920"/>
      <c r="K36" s="920"/>
      <c r="L36" s="920"/>
      <c r="M36" s="920"/>
      <c r="N36" s="920"/>
      <c r="O36" s="896"/>
      <c r="P36" s="896"/>
      <c r="Q36" s="896"/>
      <c r="R36" s="896"/>
      <c r="S36" s="896"/>
    </row>
    <row r="37" spans="1:19" ht="12.6" customHeight="1">
      <c r="A37" s="286"/>
      <c r="B37" s="926" t="s">
        <v>4776</v>
      </c>
      <c r="C37" s="922">
        <v>1236</v>
      </c>
      <c r="D37" s="923">
        <v>92</v>
      </c>
      <c r="E37" s="923">
        <v>277</v>
      </c>
      <c r="F37" s="923">
        <v>572</v>
      </c>
      <c r="G37" s="924">
        <v>295</v>
      </c>
      <c r="I37" s="744"/>
      <c r="J37" s="920"/>
      <c r="K37" s="920"/>
      <c r="L37" s="920"/>
      <c r="M37" s="920"/>
      <c r="N37" s="920"/>
      <c r="O37" s="744"/>
      <c r="P37" s="744"/>
      <c r="Q37" s="744"/>
      <c r="R37" s="744"/>
      <c r="S37" s="744"/>
    </row>
    <row r="38" spans="1:19" ht="12.6" customHeight="1">
      <c r="A38" s="284" t="s">
        <v>105</v>
      </c>
      <c r="B38" s="925" t="s">
        <v>37</v>
      </c>
      <c r="C38" s="917">
        <v>1724</v>
      </c>
      <c r="D38" s="918">
        <v>149</v>
      </c>
      <c r="E38" s="918">
        <v>484</v>
      </c>
      <c r="F38" s="918">
        <v>626</v>
      </c>
      <c r="G38" s="919">
        <v>465</v>
      </c>
      <c r="I38" s="744"/>
      <c r="J38" s="920"/>
      <c r="K38" s="920"/>
      <c r="L38" s="920"/>
      <c r="M38" s="920"/>
      <c r="N38" s="920"/>
      <c r="O38" s="896"/>
      <c r="P38" s="896"/>
      <c r="Q38" s="896"/>
      <c r="R38" s="896"/>
      <c r="S38" s="896"/>
    </row>
    <row r="39" spans="1:19" ht="12.6" customHeight="1">
      <c r="A39" s="286"/>
      <c r="B39" s="926" t="s">
        <v>38</v>
      </c>
      <c r="C39" s="922">
        <v>2551</v>
      </c>
      <c r="D39" s="923">
        <v>203</v>
      </c>
      <c r="E39" s="923">
        <v>722</v>
      </c>
      <c r="F39" s="923">
        <v>965</v>
      </c>
      <c r="G39" s="924">
        <v>661</v>
      </c>
      <c r="I39" s="744"/>
      <c r="J39" s="920"/>
      <c r="K39" s="920"/>
      <c r="L39" s="920"/>
      <c r="M39" s="920"/>
      <c r="N39" s="920"/>
      <c r="O39" s="896"/>
      <c r="P39" s="896"/>
      <c r="Q39" s="896"/>
      <c r="R39" s="896"/>
      <c r="S39" s="896"/>
    </row>
    <row r="40" spans="1:19" ht="12.6" customHeight="1">
      <c r="A40" s="286"/>
      <c r="B40" s="926" t="s">
        <v>361</v>
      </c>
      <c r="C40" s="922">
        <v>2440</v>
      </c>
      <c r="D40" s="923">
        <v>191</v>
      </c>
      <c r="E40" s="923">
        <v>610</v>
      </c>
      <c r="F40" s="923">
        <v>921</v>
      </c>
      <c r="G40" s="924">
        <v>718</v>
      </c>
      <c r="I40" s="744"/>
      <c r="J40" s="920"/>
      <c r="K40" s="920"/>
      <c r="L40" s="920"/>
      <c r="M40" s="920"/>
      <c r="N40" s="920"/>
      <c r="O40" s="896"/>
      <c r="P40" s="896"/>
      <c r="Q40" s="896"/>
      <c r="R40" s="896"/>
      <c r="S40" s="896"/>
    </row>
    <row r="41" spans="1:19" ht="12.6" customHeight="1">
      <c r="A41" s="286"/>
      <c r="B41" s="926" t="s">
        <v>362</v>
      </c>
      <c r="C41" s="922">
        <v>1828</v>
      </c>
      <c r="D41" s="923">
        <v>148</v>
      </c>
      <c r="E41" s="923">
        <v>439</v>
      </c>
      <c r="F41" s="923">
        <v>710</v>
      </c>
      <c r="G41" s="924">
        <v>531</v>
      </c>
      <c r="I41" s="744"/>
      <c r="J41" s="920"/>
      <c r="K41" s="920"/>
      <c r="L41" s="920"/>
      <c r="M41" s="920"/>
      <c r="N41" s="920"/>
      <c r="O41" s="896"/>
      <c r="P41" s="896"/>
      <c r="Q41" s="896"/>
      <c r="R41" s="896"/>
      <c r="S41" s="896"/>
    </row>
    <row r="42" spans="1:19" ht="12.6" customHeight="1">
      <c r="A42" s="286"/>
      <c r="B42" s="926" t="s">
        <v>4776</v>
      </c>
      <c r="C42" s="922">
        <v>1820</v>
      </c>
      <c r="D42" s="923">
        <v>138</v>
      </c>
      <c r="E42" s="923">
        <v>433</v>
      </c>
      <c r="F42" s="923">
        <v>737</v>
      </c>
      <c r="G42" s="924">
        <v>512</v>
      </c>
      <c r="I42" s="744"/>
      <c r="J42" s="920"/>
      <c r="K42" s="920"/>
      <c r="L42" s="920"/>
      <c r="M42" s="920"/>
      <c r="N42" s="920"/>
      <c r="O42" s="744"/>
      <c r="P42" s="744"/>
      <c r="Q42" s="744"/>
      <c r="R42" s="744"/>
      <c r="S42" s="744"/>
    </row>
    <row r="43" spans="1:19" ht="12.6" customHeight="1">
      <c r="A43" s="284" t="s">
        <v>106</v>
      </c>
      <c r="B43" s="925" t="s">
        <v>37</v>
      </c>
      <c r="C43" s="917">
        <v>1659</v>
      </c>
      <c r="D43" s="918">
        <v>82</v>
      </c>
      <c r="E43" s="918">
        <v>407</v>
      </c>
      <c r="F43" s="918">
        <v>759</v>
      </c>
      <c r="G43" s="919">
        <v>411</v>
      </c>
      <c r="I43" s="744"/>
      <c r="J43" s="920"/>
      <c r="K43" s="920"/>
      <c r="L43" s="920"/>
      <c r="M43" s="920"/>
      <c r="N43" s="920"/>
      <c r="O43" s="896"/>
      <c r="P43" s="896"/>
      <c r="Q43" s="896"/>
      <c r="R43" s="896"/>
      <c r="S43" s="896"/>
    </row>
    <row r="44" spans="1:19" ht="12.6" customHeight="1">
      <c r="A44" s="286"/>
      <c r="B44" s="926" t="s">
        <v>38</v>
      </c>
      <c r="C44" s="922">
        <v>2938</v>
      </c>
      <c r="D44" s="923">
        <v>195</v>
      </c>
      <c r="E44" s="923">
        <v>702</v>
      </c>
      <c r="F44" s="923">
        <v>1396</v>
      </c>
      <c r="G44" s="924">
        <v>645</v>
      </c>
      <c r="I44" s="744"/>
      <c r="J44" s="920"/>
      <c r="K44" s="920"/>
      <c r="L44" s="920"/>
      <c r="M44" s="920"/>
      <c r="N44" s="920"/>
      <c r="O44" s="896"/>
      <c r="P44" s="896"/>
      <c r="Q44" s="896"/>
      <c r="R44" s="896"/>
      <c r="S44" s="896"/>
    </row>
    <row r="45" spans="1:19" ht="12.6" customHeight="1">
      <c r="A45" s="286"/>
      <c r="B45" s="926" t="s">
        <v>361</v>
      </c>
      <c r="C45" s="922">
        <v>2808</v>
      </c>
      <c r="D45" s="923">
        <v>179</v>
      </c>
      <c r="E45" s="923">
        <v>613</v>
      </c>
      <c r="F45" s="923">
        <v>1429</v>
      </c>
      <c r="G45" s="924">
        <v>587</v>
      </c>
      <c r="I45" s="744"/>
      <c r="J45" s="920"/>
      <c r="K45" s="920"/>
      <c r="L45" s="920"/>
      <c r="M45" s="920"/>
      <c r="N45" s="920"/>
      <c r="O45" s="896"/>
      <c r="P45" s="896"/>
      <c r="Q45" s="896"/>
      <c r="R45" s="896"/>
      <c r="S45" s="896"/>
    </row>
    <row r="46" spans="1:19" ht="12.6" customHeight="1">
      <c r="A46" s="286"/>
      <c r="B46" s="926" t="s">
        <v>362</v>
      </c>
      <c r="C46" s="922">
        <v>1857</v>
      </c>
      <c r="D46" s="923">
        <v>125</v>
      </c>
      <c r="E46" s="923">
        <v>353</v>
      </c>
      <c r="F46" s="923">
        <v>963</v>
      </c>
      <c r="G46" s="924">
        <v>416</v>
      </c>
      <c r="I46" s="744"/>
      <c r="J46" s="920"/>
      <c r="K46" s="920"/>
      <c r="L46" s="920"/>
      <c r="M46" s="920"/>
      <c r="N46" s="920"/>
      <c r="O46" s="896"/>
      <c r="P46" s="896"/>
      <c r="Q46" s="896"/>
      <c r="R46" s="896"/>
      <c r="S46" s="896"/>
    </row>
    <row r="47" spans="1:19" ht="12.6" customHeight="1">
      <c r="A47" s="286"/>
      <c r="B47" s="926" t="s">
        <v>4776</v>
      </c>
      <c r="C47" s="922">
        <v>1804</v>
      </c>
      <c r="D47" s="923">
        <v>143</v>
      </c>
      <c r="E47" s="923">
        <v>394</v>
      </c>
      <c r="F47" s="923">
        <v>919</v>
      </c>
      <c r="G47" s="924">
        <v>348</v>
      </c>
      <c r="I47" s="744"/>
      <c r="J47" s="920"/>
      <c r="K47" s="920"/>
      <c r="L47" s="920"/>
      <c r="M47" s="920"/>
      <c r="N47" s="920"/>
      <c r="O47" s="744"/>
      <c r="P47" s="744"/>
      <c r="Q47" s="744"/>
      <c r="R47" s="744"/>
      <c r="S47" s="744"/>
    </row>
    <row r="48" spans="1:19" ht="12.6" customHeight="1">
      <c r="A48" s="284" t="s">
        <v>107</v>
      </c>
      <c r="B48" s="925" t="s">
        <v>37</v>
      </c>
      <c r="C48" s="917">
        <v>1484</v>
      </c>
      <c r="D48" s="918">
        <v>195</v>
      </c>
      <c r="E48" s="918">
        <v>361</v>
      </c>
      <c r="F48" s="918">
        <v>573</v>
      </c>
      <c r="G48" s="919">
        <v>355</v>
      </c>
      <c r="I48" s="744"/>
      <c r="J48" s="920"/>
      <c r="K48" s="920"/>
      <c r="L48" s="920"/>
      <c r="M48" s="920"/>
      <c r="N48" s="920"/>
      <c r="O48" s="896"/>
      <c r="P48" s="896"/>
      <c r="Q48" s="896"/>
      <c r="R48" s="896"/>
      <c r="S48" s="896"/>
    </row>
    <row r="49" spans="1:19" ht="12.6" customHeight="1">
      <c r="A49" s="286"/>
      <c r="B49" s="926" t="s">
        <v>38</v>
      </c>
      <c r="C49" s="922">
        <v>2231</v>
      </c>
      <c r="D49" s="923">
        <v>280</v>
      </c>
      <c r="E49" s="923">
        <v>514</v>
      </c>
      <c r="F49" s="923">
        <v>848</v>
      </c>
      <c r="G49" s="924">
        <v>589</v>
      </c>
      <c r="I49" s="744"/>
      <c r="J49" s="920"/>
      <c r="K49" s="920"/>
      <c r="L49" s="920"/>
      <c r="M49" s="920"/>
      <c r="N49" s="920"/>
      <c r="O49" s="896"/>
      <c r="P49" s="896"/>
      <c r="Q49" s="896"/>
      <c r="R49" s="896"/>
      <c r="S49" s="896"/>
    </row>
    <row r="50" spans="1:19" ht="12.6" customHeight="1">
      <c r="A50" s="286"/>
      <c r="B50" s="926" t="s">
        <v>361</v>
      </c>
      <c r="C50" s="922">
        <v>1869</v>
      </c>
      <c r="D50" s="923">
        <v>201</v>
      </c>
      <c r="E50" s="923">
        <v>379</v>
      </c>
      <c r="F50" s="923">
        <v>738</v>
      </c>
      <c r="G50" s="924">
        <v>551</v>
      </c>
      <c r="I50" s="744"/>
      <c r="J50" s="920"/>
      <c r="K50" s="920"/>
      <c r="L50" s="920"/>
      <c r="M50" s="920"/>
      <c r="N50" s="920"/>
      <c r="O50" s="896"/>
      <c r="P50" s="896"/>
      <c r="Q50" s="896"/>
      <c r="R50" s="896"/>
      <c r="S50" s="896"/>
    </row>
    <row r="51" spans="1:19" ht="12.6" customHeight="1">
      <c r="A51" s="286"/>
      <c r="B51" s="926" t="s">
        <v>362</v>
      </c>
      <c r="C51" s="922">
        <v>1543</v>
      </c>
      <c r="D51" s="923">
        <v>202</v>
      </c>
      <c r="E51" s="923">
        <v>303</v>
      </c>
      <c r="F51" s="923">
        <v>621</v>
      </c>
      <c r="G51" s="924">
        <v>417</v>
      </c>
      <c r="I51" s="744"/>
      <c r="J51" s="920"/>
      <c r="K51" s="920"/>
      <c r="L51" s="920"/>
      <c r="M51" s="920"/>
      <c r="N51" s="920"/>
      <c r="O51" s="896"/>
      <c r="P51" s="896"/>
      <c r="Q51" s="896"/>
      <c r="R51" s="896"/>
      <c r="S51" s="896"/>
    </row>
    <row r="52" spans="1:19" ht="12.6" customHeight="1">
      <c r="A52" s="286"/>
      <c r="B52" s="926" t="s">
        <v>4776</v>
      </c>
      <c r="C52" s="922">
        <v>1365</v>
      </c>
      <c r="D52" s="923">
        <v>187</v>
      </c>
      <c r="E52" s="923">
        <v>312</v>
      </c>
      <c r="F52" s="923">
        <v>500</v>
      </c>
      <c r="G52" s="924">
        <v>366</v>
      </c>
      <c r="I52" s="744"/>
      <c r="J52" s="920"/>
      <c r="K52" s="920"/>
      <c r="L52" s="920"/>
      <c r="M52" s="920"/>
      <c r="N52" s="920"/>
      <c r="O52" s="744"/>
      <c r="P52" s="744"/>
      <c r="Q52" s="744"/>
      <c r="R52" s="744"/>
      <c r="S52" s="744"/>
    </row>
    <row r="53" spans="1:19" ht="12.6" customHeight="1">
      <c r="A53" s="284" t="s">
        <v>108</v>
      </c>
      <c r="B53" s="925" t="s">
        <v>37</v>
      </c>
      <c r="C53" s="917">
        <v>969</v>
      </c>
      <c r="D53" s="918">
        <v>108</v>
      </c>
      <c r="E53" s="918">
        <v>247</v>
      </c>
      <c r="F53" s="918">
        <v>378</v>
      </c>
      <c r="G53" s="919">
        <v>236</v>
      </c>
      <c r="I53" s="744"/>
      <c r="J53" s="920"/>
      <c r="K53" s="920"/>
      <c r="L53" s="920"/>
      <c r="M53" s="920"/>
      <c r="N53" s="920"/>
      <c r="O53" s="896"/>
      <c r="P53" s="896"/>
      <c r="Q53" s="896"/>
      <c r="R53" s="896"/>
      <c r="S53" s="896"/>
    </row>
    <row r="54" spans="1:19" ht="12.6" customHeight="1">
      <c r="A54" s="286"/>
      <c r="B54" s="926" t="s">
        <v>38</v>
      </c>
      <c r="C54" s="922">
        <v>1744</v>
      </c>
      <c r="D54" s="923">
        <v>226</v>
      </c>
      <c r="E54" s="923">
        <v>445</v>
      </c>
      <c r="F54" s="923">
        <v>650</v>
      </c>
      <c r="G54" s="924">
        <v>423</v>
      </c>
      <c r="I54" s="744"/>
      <c r="J54" s="920"/>
      <c r="K54" s="920"/>
      <c r="L54" s="920"/>
      <c r="M54" s="920"/>
      <c r="N54" s="920"/>
      <c r="O54" s="896"/>
      <c r="P54" s="896"/>
      <c r="Q54" s="896"/>
      <c r="R54" s="896"/>
      <c r="S54" s="896"/>
    </row>
    <row r="55" spans="1:19" ht="12.6" customHeight="1">
      <c r="A55" s="286"/>
      <c r="B55" s="926" t="s">
        <v>361</v>
      </c>
      <c r="C55" s="922">
        <v>1728</v>
      </c>
      <c r="D55" s="923">
        <v>212</v>
      </c>
      <c r="E55" s="923">
        <v>385</v>
      </c>
      <c r="F55" s="923">
        <v>649</v>
      </c>
      <c r="G55" s="924">
        <v>482</v>
      </c>
      <c r="I55" s="744"/>
      <c r="J55" s="920"/>
      <c r="K55" s="920"/>
      <c r="L55" s="920"/>
      <c r="M55" s="920"/>
      <c r="N55" s="920"/>
      <c r="O55" s="896"/>
      <c r="P55" s="896"/>
      <c r="Q55" s="896"/>
      <c r="R55" s="896"/>
      <c r="S55" s="896"/>
    </row>
    <row r="56" spans="1:19" ht="12.6" customHeight="1">
      <c r="A56" s="286"/>
      <c r="B56" s="926" t="s">
        <v>362</v>
      </c>
      <c r="C56" s="922">
        <v>1440</v>
      </c>
      <c r="D56" s="923">
        <v>169</v>
      </c>
      <c r="E56" s="923">
        <v>316</v>
      </c>
      <c r="F56" s="923">
        <v>601</v>
      </c>
      <c r="G56" s="924">
        <v>354</v>
      </c>
      <c r="I56" s="744"/>
      <c r="J56" s="920"/>
      <c r="K56" s="920"/>
      <c r="L56" s="920"/>
      <c r="M56" s="920"/>
      <c r="N56" s="920"/>
      <c r="O56" s="896"/>
      <c r="P56" s="896"/>
      <c r="Q56" s="896"/>
      <c r="R56" s="896"/>
      <c r="S56" s="896"/>
    </row>
    <row r="57" spans="1:19" ht="12.6" customHeight="1">
      <c r="A57" s="286"/>
      <c r="B57" s="926" t="s">
        <v>4776</v>
      </c>
      <c r="C57" s="922">
        <v>1301</v>
      </c>
      <c r="D57" s="923">
        <v>179</v>
      </c>
      <c r="E57" s="923">
        <v>240</v>
      </c>
      <c r="F57" s="923">
        <v>536</v>
      </c>
      <c r="G57" s="924">
        <v>346</v>
      </c>
      <c r="I57" s="744"/>
      <c r="J57" s="920"/>
      <c r="K57" s="920"/>
      <c r="L57" s="920"/>
      <c r="M57" s="920"/>
      <c r="N57" s="920"/>
      <c r="O57" s="744"/>
      <c r="P57" s="744"/>
      <c r="Q57" s="744"/>
      <c r="R57" s="744"/>
      <c r="S57" s="744"/>
    </row>
    <row r="58" spans="1:19" ht="12.6" customHeight="1">
      <c r="A58" s="284" t="s">
        <v>109</v>
      </c>
      <c r="B58" s="925" t="s">
        <v>37</v>
      </c>
      <c r="C58" s="917">
        <v>1339</v>
      </c>
      <c r="D58" s="918">
        <v>116</v>
      </c>
      <c r="E58" s="918">
        <v>353</v>
      </c>
      <c r="F58" s="918">
        <v>567</v>
      </c>
      <c r="G58" s="919">
        <v>303</v>
      </c>
      <c r="I58" s="744"/>
      <c r="J58" s="920"/>
      <c r="K58" s="920"/>
      <c r="L58" s="920"/>
      <c r="M58" s="920"/>
      <c r="N58" s="920"/>
      <c r="O58" s="896"/>
      <c r="P58" s="896"/>
      <c r="Q58" s="896"/>
      <c r="R58" s="896"/>
      <c r="S58" s="896"/>
    </row>
    <row r="59" spans="1:19" ht="12.6" customHeight="1">
      <c r="A59" s="286"/>
      <c r="B59" s="926" t="s">
        <v>38</v>
      </c>
      <c r="C59" s="922">
        <v>2379</v>
      </c>
      <c r="D59" s="923">
        <v>233</v>
      </c>
      <c r="E59" s="923">
        <v>622</v>
      </c>
      <c r="F59" s="923">
        <v>1022</v>
      </c>
      <c r="G59" s="924">
        <v>502</v>
      </c>
      <c r="I59" s="744"/>
      <c r="J59" s="920"/>
      <c r="K59" s="920"/>
      <c r="L59" s="920"/>
      <c r="M59" s="920"/>
      <c r="N59" s="920"/>
      <c r="O59" s="896"/>
      <c r="P59" s="896"/>
      <c r="Q59" s="896"/>
      <c r="R59" s="896"/>
      <c r="S59" s="896"/>
    </row>
    <row r="60" spans="1:19" ht="12.6" customHeight="1">
      <c r="A60" s="286"/>
      <c r="B60" s="926" t="s">
        <v>361</v>
      </c>
      <c r="C60" s="922">
        <v>2095</v>
      </c>
      <c r="D60" s="923">
        <v>179</v>
      </c>
      <c r="E60" s="923">
        <v>456</v>
      </c>
      <c r="F60" s="923">
        <v>987</v>
      </c>
      <c r="G60" s="924">
        <v>473</v>
      </c>
      <c r="I60" s="744"/>
      <c r="J60" s="920"/>
      <c r="K60" s="920"/>
      <c r="L60" s="920"/>
      <c r="M60" s="920"/>
      <c r="N60" s="920"/>
      <c r="O60" s="896"/>
      <c r="P60" s="896"/>
      <c r="Q60" s="896"/>
      <c r="R60" s="896"/>
      <c r="S60" s="896"/>
    </row>
    <row r="61" spans="1:19" ht="12.6" customHeight="1">
      <c r="A61" s="286"/>
      <c r="B61" s="926" t="s">
        <v>362</v>
      </c>
      <c r="C61" s="922">
        <v>1748</v>
      </c>
      <c r="D61" s="923">
        <v>151</v>
      </c>
      <c r="E61" s="923">
        <v>404</v>
      </c>
      <c r="F61" s="923">
        <v>791</v>
      </c>
      <c r="G61" s="924">
        <v>402</v>
      </c>
      <c r="I61" s="744"/>
      <c r="J61" s="920"/>
      <c r="K61" s="920"/>
      <c r="L61" s="920"/>
      <c r="M61" s="920"/>
      <c r="N61" s="920"/>
      <c r="O61" s="896"/>
      <c r="P61" s="896"/>
      <c r="Q61" s="896"/>
      <c r="R61" s="896"/>
      <c r="S61" s="896"/>
    </row>
    <row r="62" spans="1:19" ht="12.6" customHeight="1">
      <c r="A62" s="286"/>
      <c r="B62" s="926" t="s">
        <v>4776</v>
      </c>
      <c r="C62" s="922">
        <v>1807</v>
      </c>
      <c r="D62" s="923">
        <v>170</v>
      </c>
      <c r="E62" s="923">
        <v>397</v>
      </c>
      <c r="F62" s="923">
        <v>820</v>
      </c>
      <c r="G62" s="924">
        <v>420</v>
      </c>
      <c r="I62" s="744"/>
      <c r="J62" s="920"/>
      <c r="K62" s="920"/>
      <c r="L62" s="920"/>
      <c r="M62" s="920"/>
      <c r="N62" s="920"/>
      <c r="O62" s="744"/>
      <c r="P62" s="744"/>
      <c r="Q62" s="744"/>
      <c r="R62" s="744"/>
      <c r="S62" s="744"/>
    </row>
    <row r="63" spans="1:19" s="744" customFormat="1" ht="12.6" customHeight="1" collapsed="1">
      <c r="A63" s="278" t="s">
        <v>21</v>
      </c>
      <c r="B63" s="909" t="s">
        <v>37</v>
      </c>
      <c r="C63" s="927">
        <v>34443</v>
      </c>
      <c r="D63" s="928">
        <v>4108</v>
      </c>
      <c r="E63" s="928">
        <v>7768</v>
      </c>
      <c r="F63" s="928">
        <v>11809</v>
      </c>
      <c r="G63" s="929">
        <v>10758</v>
      </c>
      <c r="J63" s="913"/>
      <c r="K63" s="913"/>
      <c r="L63" s="913"/>
      <c r="M63" s="913"/>
      <c r="N63" s="913"/>
      <c r="O63" s="896"/>
      <c r="P63" s="896"/>
      <c r="Q63" s="896"/>
      <c r="R63" s="896"/>
      <c r="S63" s="896"/>
    </row>
    <row r="64" spans="1:19" s="744" customFormat="1" ht="12.6" customHeight="1">
      <c r="A64" s="279"/>
      <c r="B64" s="914" t="s">
        <v>38</v>
      </c>
      <c r="C64" s="910">
        <v>54482</v>
      </c>
      <c r="D64" s="911">
        <v>6586</v>
      </c>
      <c r="E64" s="911">
        <v>12232</v>
      </c>
      <c r="F64" s="911">
        <v>19189</v>
      </c>
      <c r="G64" s="912">
        <v>16474</v>
      </c>
      <c r="J64" s="913"/>
      <c r="K64" s="913"/>
      <c r="L64" s="913"/>
      <c r="M64" s="913"/>
      <c r="N64" s="913"/>
      <c r="O64" s="896"/>
      <c r="P64" s="896"/>
      <c r="Q64" s="896"/>
      <c r="R64" s="896"/>
      <c r="S64" s="896"/>
    </row>
    <row r="65" spans="1:19" s="744" customFormat="1" ht="12.6" customHeight="1">
      <c r="A65" s="279"/>
      <c r="B65" s="914" t="s">
        <v>361</v>
      </c>
      <c r="C65" s="910">
        <v>45506</v>
      </c>
      <c r="D65" s="911">
        <v>5074</v>
      </c>
      <c r="E65" s="911">
        <v>9287</v>
      </c>
      <c r="F65" s="911">
        <v>16565</v>
      </c>
      <c r="G65" s="912">
        <v>14579</v>
      </c>
      <c r="J65" s="913"/>
      <c r="K65" s="913"/>
      <c r="L65" s="913"/>
      <c r="M65" s="913"/>
      <c r="N65" s="913"/>
      <c r="O65" s="896"/>
      <c r="P65" s="896"/>
      <c r="Q65" s="896"/>
      <c r="R65" s="896"/>
      <c r="S65" s="896"/>
    </row>
    <row r="66" spans="1:19" s="744" customFormat="1" ht="12.6" customHeight="1">
      <c r="A66" s="279"/>
      <c r="B66" s="914" t="s">
        <v>362</v>
      </c>
      <c r="C66" s="910">
        <v>39063</v>
      </c>
      <c r="D66" s="911">
        <v>4372</v>
      </c>
      <c r="E66" s="911">
        <v>7989</v>
      </c>
      <c r="F66" s="911">
        <v>14589</v>
      </c>
      <c r="G66" s="912">
        <v>12113</v>
      </c>
      <c r="J66" s="913"/>
      <c r="K66" s="913"/>
      <c r="L66" s="913"/>
      <c r="M66" s="913"/>
      <c r="N66" s="913"/>
      <c r="O66" s="896"/>
      <c r="P66" s="896"/>
      <c r="Q66" s="896"/>
      <c r="R66" s="896"/>
      <c r="S66" s="896"/>
    </row>
    <row r="67" spans="1:19" s="744" customFormat="1" ht="12.6" customHeight="1">
      <c r="A67" s="280"/>
      <c r="B67" s="915" t="s">
        <v>4776</v>
      </c>
      <c r="C67" s="910">
        <v>37221</v>
      </c>
      <c r="D67" s="911">
        <v>4272</v>
      </c>
      <c r="E67" s="911">
        <v>7474</v>
      </c>
      <c r="F67" s="911">
        <v>13786</v>
      </c>
      <c r="G67" s="912">
        <v>11689</v>
      </c>
      <c r="J67" s="913"/>
      <c r="K67" s="913"/>
      <c r="L67" s="913"/>
      <c r="M67" s="913"/>
      <c r="N67" s="913"/>
    </row>
    <row r="68" spans="1:19" ht="12.6" customHeight="1">
      <c r="A68" s="281" t="s">
        <v>22</v>
      </c>
      <c r="B68" s="916" t="s">
        <v>37</v>
      </c>
      <c r="C68" s="1300">
        <v>9218</v>
      </c>
      <c r="D68" s="1301">
        <v>1166</v>
      </c>
      <c r="E68" s="1301">
        <v>2212</v>
      </c>
      <c r="F68" s="1301">
        <v>3299</v>
      </c>
      <c r="G68" s="1302">
        <v>2541</v>
      </c>
      <c r="J68" s="920"/>
      <c r="K68" s="920"/>
      <c r="L68" s="920"/>
      <c r="M68" s="920"/>
      <c r="N68" s="920"/>
      <c r="O68" s="896"/>
      <c r="P68" s="896"/>
      <c r="Q68" s="896"/>
      <c r="R68" s="896"/>
      <c r="S68" s="896"/>
    </row>
    <row r="69" spans="1:19" ht="12.6" customHeight="1">
      <c r="A69" s="283"/>
      <c r="B69" s="921" t="s">
        <v>38</v>
      </c>
      <c r="C69" s="1294">
        <v>16001</v>
      </c>
      <c r="D69" s="1303">
        <v>2066</v>
      </c>
      <c r="E69" s="1303">
        <v>3785</v>
      </c>
      <c r="F69" s="1303">
        <v>5879</v>
      </c>
      <c r="G69" s="1304">
        <v>4271</v>
      </c>
      <c r="J69" s="920"/>
      <c r="K69" s="920"/>
      <c r="L69" s="920"/>
      <c r="M69" s="920"/>
      <c r="N69" s="920"/>
      <c r="O69" s="896"/>
      <c r="P69" s="896"/>
      <c r="Q69" s="896"/>
      <c r="R69" s="896"/>
      <c r="S69" s="896"/>
    </row>
    <row r="70" spans="1:19" ht="12.6" customHeight="1">
      <c r="A70" s="283"/>
      <c r="B70" s="921" t="s">
        <v>361</v>
      </c>
      <c r="C70" s="1294">
        <v>13061</v>
      </c>
      <c r="D70" s="1303">
        <v>1601</v>
      </c>
      <c r="E70" s="1303">
        <v>2723</v>
      </c>
      <c r="F70" s="1303">
        <v>4896</v>
      </c>
      <c r="G70" s="1304">
        <v>3841</v>
      </c>
      <c r="J70" s="920"/>
      <c r="K70" s="920"/>
      <c r="L70" s="920"/>
      <c r="M70" s="920"/>
      <c r="N70" s="920"/>
      <c r="O70" s="896"/>
      <c r="P70" s="896"/>
      <c r="Q70" s="896"/>
      <c r="R70" s="896"/>
      <c r="S70" s="896"/>
    </row>
    <row r="71" spans="1:19" ht="12.6" customHeight="1">
      <c r="A71" s="283"/>
      <c r="B71" s="921" t="s">
        <v>362</v>
      </c>
      <c r="C71" s="1294">
        <v>11579</v>
      </c>
      <c r="D71" s="1303">
        <v>1412</v>
      </c>
      <c r="E71" s="1303">
        <v>2450</v>
      </c>
      <c r="F71" s="1303">
        <v>4483</v>
      </c>
      <c r="G71" s="1304">
        <v>3234</v>
      </c>
      <c r="J71" s="920"/>
      <c r="K71" s="920"/>
      <c r="L71" s="920"/>
      <c r="M71" s="920"/>
      <c r="N71" s="920"/>
      <c r="O71" s="896"/>
      <c r="P71" s="896"/>
      <c r="Q71" s="896"/>
      <c r="R71" s="896"/>
      <c r="S71" s="896"/>
    </row>
    <row r="72" spans="1:19" ht="12.6" customHeight="1">
      <c r="A72" s="283"/>
      <c r="B72" s="921" t="s">
        <v>4776</v>
      </c>
      <c r="C72" s="1294">
        <v>11049</v>
      </c>
      <c r="D72" s="1303">
        <v>1366</v>
      </c>
      <c r="E72" s="1303">
        <v>2331</v>
      </c>
      <c r="F72" s="1303">
        <v>4219</v>
      </c>
      <c r="G72" s="1304">
        <v>3133</v>
      </c>
      <c r="J72" s="920"/>
      <c r="K72" s="920"/>
      <c r="L72" s="920"/>
      <c r="M72" s="920"/>
      <c r="N72" s="920"/>
      <c r="O72" s="744"/>
      <c r="P72" s="744"/>
      <c r="Q72" s="744"/>
      <c r="R72" s="744"/>
      <c r="S72" s="744"/>
    </row>
    <row r="73" spans="1:19" ht="12.6" customHeight="1">
      <c r="A73" s="284" t="s">
        <v>110</v>
      </c>
      <c r="B73" s="925" t="s">
        <v>37</v>
      </c>
      <c r="C73" s="917">
        <v>1843</v>
      </c>
      <c r="D73" s="918">
        <v>226</v>
      </c>
      <c r="E73" s="918">
        <v>375</v>
      </c>
      <c r="F73" s="918">
        <v>672</v>
      </c>
      <c r="G73" s="919">
        <v>570</v>
      </c>
      <c r="J73" s="920"/>
      <c r="K73" s="920"/>
      <c r="L73" s="920"/>
      <c r="M73" s="920"/>
      <c r="N73" s="920"/>
      <c r="O73" s="896"/>
      <c r="P73" s="896"/>
      <c r="Q73" s="896"/>
      <c r="R73" s="896"/>
      <c r="S73" s="896"/>
    </row>
    <row r="74" spans="1:19" ht="12.6" customHeight="1">
      <c r="A74" s="286"/>
      <c r="B74" s="926" t="s">
        <v>38</v>
      </c>
      <c r="C74" s="922">
        <v>4137</v>
      </c>
      <c r="D74" s="923">
        <v>535</v>
      </c>
      <c r="E74" s="923">
        <v>941</v>
      </c>
      <c r="F74" s="923">
        <v>1570</v>
      </c>
      <c r="G74" s="924">
        <v>1091</v>
      </c>
      <c r="J74" s="920"/>
      <c r="K74" s="920"/>
      <c r="L74" s="920"/>
      <c r="M74" s="920"/>
      <c r="N74" s="920"/>
      <c r="O74" s="896"/>
      <c r="P74" s="896"/>
      <c r="Q74" s="896"/>
      <c r="R74" s="896"/>
      <c r="S74" s="896"/>
    </row>
    <row r="75" spans="1:19" ht="12.6" customHeight="1">
      <c r="A75" s="286"/>
      <c r="B75" s="926" t="s">
        <v>361</v>
      </c>
      <c r="C75" s="922">
        <v>3334</v>
      </c>
      <c r="D75" s="923">
        <v>372</v>
      </c>
      <c r="E75" s="923">
        <v>630</v>
      </c>
      <c r="F75" s="923">
        <v>1281</v>
      </c>
      <c r="G75" s="924">
        <v>1051</v>
      </c>
      <c r="J75" s="920"/>
      <c r="K75" s="920"/>
      <c r="L75" s="920"/>
      <c r="M75" s="920"/>
      <c r="N75" s="920"/>
      <c r="O75" s="896"/>
      <c r="P75" s="896"/>
      <c r="Q75" s="896"/>
      <c r="R75" s="896"/>
      <c r="S75" s="896"/>
    </row>
    <row r="76" spans="1:19" ht="12.6" customHeight="1">
      <c r="A76" s="286"/>
      <c r="B76" s="926" t="s">
        <v>362</v>
      </c>
      <c r="C76" s="922">
        <v>2797</v>
      </c>
      <c r="D76" s="923">
        <v>310</v>
      </c>
      <c r="E76" s="923">
        <v>537</v>
      </c>
      <c r="F76" s="923">
        <v>1132</v>
      </c>
      <c r="G76" s="924">
        <v>818</v>
      </c>
      <c r="J76" s="920"/>
      <c r="K76" s="920"/>
      <c r="L76" s="920"/>
      <c r="M76" s="920"/>
      <c r="N76" s="920"/>
      <c r="O76" s="896"/>
      <c r="P76" s="896"/>
      <c r="Q76" s="896"/>
      <c r="R76" s="896"/>
      <c r="S76" s="896"/>
    </row>
    <row r="77" spans="1:19" ht="12.6" customHeight="1">
      <c r="A77" s="286"/>
      <c r="B77" s="926" t="s">
        <v>4776</v>
      </c>
      <c r="C77" s="922">
        <v>2362</v>
      </c>
      <c r="D77" s="923">
        <v>265</v>
      </c>
      <c r="E77" s="923">
        <v>456</v>
      </c>
      <c r="F77" s="923">
        <v>953</v>
      </c>
      <c r="G77" s="924">
        <v>688</v>
      </c>
      <c r="J77" s="920"/>
      <c r="K77" s="920"/>
      <c r="L77" s="920"/>
      <c r="M77" s="920"/>
      <c r="N77" s="920"/>
      <c r="O77" s="744"/>
      <c r="P77" s="744"/>
      <c r="Q77" s="744"/>
      <c r="R77" s="744"/>
      <c r="S77" s="744"/>
    </row>
    <row r="78" spans="1:19" ht="12.6" customHeight="1">
      <c r="A78" s="284" t="s">
        <v>111</v>
      </c>
      <c r="B78" s="925" t="s">
        <v>37</v>
      </c>
      <c r="C78" s="917">
        <v>1343</v>
      </c>
      <c r="D78" s="918">
        <v>171</v>
      </c>
      <c r="E78" s="918">
        <v>331</v>
      </c>
      <c r="F78" s="918">
        <v>481</v>
      </c>
      <c r="G78" s="919">
        <v>360</v>
      </c>
      <c r="J78" s="920"/>
      <c r="K78" s="920"/>
      <c r="L78" s="920"/>
      <c r="M78" s="920"/>
      <c r="N78" s="920"/>
      <c r="O78" s="896"/>
      <c r="P78" s="896"/>
      <c r="Q78" s="896"/>
      <c r="R78" s="896"/>
      <c r="S78" s="896"/>
    </row>
    <row r="79" spans="1:19" ht="12.6" customHeight="1">
      <c r="A79" s="286"/>
      <c r="B79" s="926" t="s">
        <v>38</v>
      </c>
      <c r="C79" s="922">
        <v>2380</v>
      </c>
      <c r="D79" s="923">
        <v>307</v>
      </c>
      <c r="E79" s="923">
        <v>576</v>
      </c>
      <c r="F79" s="923">
        <v>893</v>
      </c>
      <c r="G79" s="924">
        <v>604</v>
      </c>
      <c r="J79" s="920"/>
      <c r="K79" s="920"/>
      <c r="L79" s="920"/>
      <c r="M79" s="920"/>
      <c r="N79" s="920"/>
      <c r="O79" s="896"/>
      <c r="P79" s="896"/>
      <c r="Q79" s="896"/>
      <c r="R79" s="896"/>
      <c r="S79" s="896"/>
    </row>
    <row r="80" spans="1:19" ht="12.6" customHeight="1">
      <c r="A80" s="286"/>
      <c r="B80" s="926" t="s">
        <v>361</v>
      </c>
      <c r="C80" s="922">
        <v>2036</v>
      </c>
      <c r="D80" s="923">
        <v>253</v>
      </c>
      <c r="E80" s="923">
        <v>438</v>
      </c>
      <c r="F80" s="923">
        <v>757</v>
      </c>
      <c r="G80" s="924">
        <v>588</v>
      </c>
      <c r="J80" s="920"/>
      <c r="K80" s="920"/>
      <c r="L80" s="920"/>
      <c r="M80" s="920"/>
      <c r="N80" s="920"/>
      <c r="O80" s="896"/>
      <c r="P80" s="896"/>
      <c r="Q80" s="896"/>
      <c r="R80" s="896"/>
      <c r="S80" s="896"/>
    </row>
    <row r="81" spans="1:19" ht="12.6" customHeight="1">
      <c r="A81" s="286"/>
      <c r="B81" s="926" t="s">
        <v>362</v>
      </c>
      <c r="C81" s="922">
        <v>1855</v>
      </c>
      <c r="D81" s="923">
        <v>239</v>
      </c>
      <c r="E81" s="923">
        <v>402</v>
      </c>
      <c r="F81" s="923">
        <v>705</v>
      </c>
      <c r="G81" s="924">
        <v>509</v>
      </c>
      <c r="J81" s="920"/>
      <c r="K81" s="920"/>
      <c r="L81" s="920"/>
      <c r="M81" s="920"/>
      <c r="N81" s="920"/>
      <c r="O81" s="896"/>
      <c r="P81" s="896"/>
      <c r="Q81" s="896"/>
      <c r="R81" s="896"/>
      <c r="S81" s="896"/>
    </row>
    <row r="82" spans="1:19" ht="12.6" customHeight="1">
      <c r="A82" s="286"/>
      <c r="B82" s="926" t="s">
        <v>4776</v>
      </c>
      <c r="C82" s="922">
        <v>1649</v>
      </c>
      <c r="D82" s="923">
        <v>205</v>
      </c>
      <c r="E82" s="923">
        <v>381</v>
      </c>
      <c r="F82" s="923">
        <v>592</v>
      </c>
      <c r="G82" s="924">
        <v>471</v>
      </c>
      <c r="J82" s="920"/>
      <c r="K82" s="920"/>
      <c r="L82" s="920"/>
      <c r="M82" s="920"/>
      <c r="N82" s="920"/>
      <c r="O82" s="744"/>
      <c r="P82" s="744"/>
      <c r="Q82" s="744"/>
      <c r="R82" s="744"/>
      <c r="S82" s="744"/>
    </row>
    <row r="83" spans="1:19" ht="12.6" customHeight="1">
      <c r="A83" s="284" t="s">
        <v>112</v>
      </c>
      <c r="B83" s="925" t="s">
        <v>37</v>
      </c>
      <c r="C83" s="917">
        <v>597</v>
      </c>
      <c r="D83" s="918">
        <v>80</v>
      </c>
      <c r="E83" s="918">
        <v>148</v>
      </c>
      <c r="F83" s="918">
        <v>197</v>
      </c>
      <c r="G83" s="919">
        <v>172</v>
      </c>
      <c r="J83" s="920"/>
      <c r="K83" s="920"/>
      <c r="L83" s="920"/>
      <c r="M83" s="920"/>
      <c r="N83" s="920"/>
      <c r="O83" s="896"/>
      <c r="P83" s="896"/>
      <c r="Q83" s="896"/>
      <c r="R83" s="896"/>
      <c r="S83" s="896"/>
    </row>
    <row r="84" spans="1:19" ht="12.6" customHeight="1">
      <c r="A84" s="286"/>
      <c r="B84" s="926" t="s">
        <v>38</v>
      </c>
      <c r="C84" s="922">
        <v>966</v>
      </c>
      <c r="D84" s="923">
        <v>126</v>
      </c>
      <c r="E84" s="923">
        <v>248</v>
      </c>
      <c r="F84" s="923">
        <v>337</v>
      </c>
      <c r="G84" s="924">
        <v>255</v>
      </c>
      <c r="J84" s="920"/>
      <c r="K84" s="920"/>
      <c r="L84" s="920"/>
      <c r="M84" s="920"/>
      <c r="N84" s="920"/>
      <c r="O84" s="896"/>
      <c r="P84" s="896"/>
      <c r="Q84" s="896"/>
      <c r="R84" s="896"/>
      <c r="S84" s="896"/>
    </row>
    <row r="85" spans="1:19" ht="12.6" customHeight="1">
      <c r="A85" s="286"/>
      <c r="B85" s="926" t="s">
        <v>361</v>
      </c>
      <c r="C85" s="922">
        <v>829</v>
      </c>
      <c r="D85" s="923">
        <v>101</v>
      </c>
      <c r="E85" s="923">
        <v>146</v>
      </c>
      <c r="F85" s="923">
        <v>326</v>
      </c>
      <c r="G85" s="924">
        <v>256</v>
      </c>
      <c r="J85" s="920"/>
      <c r="K85" s="920"/>
      <c r="L85" s="920"/>
      <c r="M85" s="920"/>
      <c r="N85" s="920"/>
      <c r="O85" s="896"/>
      <c r="P85" s="896"/>
      <c r="Q85" s="896"/>
      <c r="R85" s="896"/>
      <c r="S85" s="896"/>
    </row>
    <row r="86" spans="1:19" ht="12.6" customHeight="1">
      <c r="A86" s="286"/>
      <c r="B86" s="926" t="s">
        <v>362</v>
      </c>
      <c r="C86" s="922">
        <v>776</v>
      </c>
      <c r="D86" s="923">
        <v>88</v>
      </c>
      <c r="E86" s="923">
        <v>185</v>
      </c>
      <c r="F86" s="923">
        <v>270</v>
      </c>
      <c r="G86" s="924">
        <v>233</v>
      </c>
      <c r="J86" s="920"/>
      <c r="K86" s="920"/>
      <c r="L86" s="920"/>
      <c r="M86" s="920"/>
      <c r="N86" s="920"/>
      <c r="O86" s="896"/>
      <c r="P86" s="896"/>
      <c r="Q86" s="896"/>
      <c r="R86" s="896"/>
      <c r="S86" s="896"/>
    </row>
    <row r="87" spans="1:19" ht="12.6" customHeight="1">
      <c r="A87" s="286"/>
      <c r="B87" s="926" t="s">
        <v>4776</v>
      </c>
      <c r="C87" s="922">
        <v>792</v>
      </c>
      <c r="D87" s="923">
        <v>123</v>
      </c>
      <c r="E87" s="923">
        <v>152</v>
      </c>
      <c r="F87" s="923">
        <v>269</v>
      </c>
      <c r="G87" s="924">
        <v>248</v>
      </c>
      <c r="J87" s="920"/>
      <c r="K87" s="920"/>
      <c r="L87" s="920"/>
      <c r="M87" s="920"/>
      <c r="N87" s="920"/>
      <c r="O87" s="744"/>
      <c r="P87" s="744"/>
      <c r="Q87" s="744"/>
      <c r="R87" s="744"/>
      <c r="S87" s="744"/>
    </row>
    <row r="88" spans="1:19" ht="12.6" customHeight="1">
      <c r="A88" s="284" t="s">
        <v>113</v>
      </c>
      <c r="B88" s="925" t="s">
        <v>37</v>
      </c>
      <c r="C88" s="917">
        <v>882</v>
      </c>
      <c r="D88" s="918">
        <v>85</v>
      </c>
      <c r="E88" s="918">
        <v>239</v>
      </c>
      <c r="F88" s="918">
        <v>315</v>
      </c>
      <c r="G88" s="919">
        <v>243</v>
      </c>
      <c r="J88" s="920"/>
      <c r="K88" s="920"/>
      <c r="L88" s="920"/>
      <c r="M88" s="920"/>
      <c r="N88" s="920"/>
      <c r="O88" s="896"/>
      <c r="P88" s="896"/>
      <c r="Q88" s="896"/>
      <c r="R88" s="896"/>
      <c r="S88" s="896"/>
    </row>
    <row r="89" spans="1:19" ht="12.6" customHeight="1">
      <c r="A89" s="286"/>
      <c r="B89" s="926" t="s">
        <v>38</v>
      </c>
      <c r="C89" s="922">
        <v>1556</v>
      </c>
      <c r="D89" s="923">
        <v>173</v>
      </c>
      <c r="E89" s="923">
        <v>398</v>
      </c>
      <c r="F89" s="923">
        <v>569</v>
      </c>
      <c r="G89" s="924">
        <v>416</v>
      </c>
      <c r="J89" s="920"/>
      <c r="K89" s="920"/>
      <c r="L89" s="920"/>
      <c r="M89" s="920"/>
      <c r="N89" s="920"/>
      <c r="O89" s="896"/>
      <c r="P89" s="896"/>
      <c r="Q89" s="896"/>
      <c r="R89" s="896"/>
      <c r="S89" s="896"/>
    </row>
    <row r="90" spans="1:19" ht="12.6" customHeight="1">
      <c r="A90" s="286"/>
      <c r="B90" s="926" t="s">
        <v>361</v>
      </c>
      <c r="C90" s="922">
        <v>1176</v>
      </c>
      <c r="D90" s="923">
        <v>131</v>
      </c>
      <c r="E90" s="923">
        <v>262</v>
      </c>
      <c r="F90" s="923">
        <v>442</v>
      </c>
      <c r="G90" s="924">
        <v>341</v>
      </c>
      <c r="J90" s="920"/>
      <c r="K90" s="920"/>
      <c r="L90" s="920"/>
      <c r="M90" s="920"/>
      <c r="N90" s="920"/>
      <c r="O90" s="896"/>
      <c r="P90" s="896"/>
      <c r="Q90" s="896"/>
      <c r="R90" s="896"/>
      <c r="S90" s="896"/>
    </row>
    <row r="91" spans="1:19" ht="12.6" customHeight="1">
      <c r="A91" s="286"/>
      <c r="B91" s="926" t="s">
        <v>362</v>
      </c>
      <c r="C91" s="922">
        <v>1020</v>
      </c>
      <c r="D91" s="923">
        <v>115</v>
      </c>
      <c r="E91" s="923">
        <v>223</v>
      </c>
      <c r="F91" s="923">
        <v>407</v>
      </c>
      <c r="G91" s="924">
        <v>275</v>
      </c>
      <c r="J91" s="920"/>
      <c r="K91" s="920"/>
      <c r="L91" s="920"/>
      <c r="M91" s="920"/>
      <c r="N91" s="920"/>
      <c r="O91" s="896"/>
      <c r="P91" s="896"/>
      <c r="Q91" s="896"/>
      <c r="R91" s="896"/>
      <c r="S91" s="896"/>
    </row>
    <row r="92" spans="1:19" ht="12.6" customHeight="1">
      <c r="A92" s="286"/>
      <c r="B92" s="926" t="s">
        <v>4776</v>
      </c>
      <c r="C92" s="922">
        <v>1051</v>
      </c>
      <c r="D92" s="923">
        <v>104</v>
      </c>
      <c r="E92" s="923">
        <v>233</v>
      </c>
      <c r="F92" s="923">
        <v>439</v>
      </c>
      <c r="G92" s="924">
        <v>275</v>
      </c>
      <c r="J92" s="920"/>
      <c r="K92" s="920"/>
      <c r="L92" s="920"/>
      <c r="M92" s="920"/>
      <c r="N92" s="920"/>
      <c r="O92" s="744"/>
      <c r="P92" s="744"/>
      <c r="Q92" s="744"/>
      <c r="R92" s="744"/>
      <c r="S92" s="744"/>
    </row>
    <row r="93" spans="1:19" ht="12.6" customHeight="1">
      <c r="A93" s="284" t="s">
        <v>114</v>
      </c>
      <c r="B93" s="925" t="s">
        <v>37</v>
      </c>
      <c r="C93" s="917">
        <v>1765</v>
      </c>
      <c r="D93" s="918">
        <v>243</v>
      </c>
      <c r="E93" s="918">
        <v>413</v>
      </c>
      <c r="F93" s="918">
        <v>648</v>
      </c>
      <c r="G93" s="919">
        <v>461</v>
      </c>
      <c r="J93" s="920"/>
      <c r="K93" s="920"/>
      <c r="L93" s="920"/>
      <c r="M93" s="920"/>
      <c r="N93" s="920"/>
      <c r="O93" s="896"/>
      <c r="P93" s="896"/>
      <c r="Q93" s="896"/>
      <c r="R93" s="896"/>
      <c r="S93" s="896"/>
    </row>
    <row r="94" spans="1:19" ht="12.6" customHeight="1">
      <c r="A94" s="286"/>
      <c r="B94" s="926" t="s">
        <v>38</v>
      </c>
      <c r="C94" s="922">
        <v>2420</v>
      </c>
      <c r="D94" s="923">
        <v>324</v>
      </c>
      <c r="E94" s="923">
        <v>556</v>
      </c>
      <c r="F94" s="923">
        <v>852</v>
      </c>
      <c r="G94" s="924">
        <v>688</v>
      </c>
      <c r="J94" s="920"/>
      <c r="K94" s="920"/>
      <c r="L94" s="920"/>
      <c r="M94" s="920"/>
      <c r="N94" s="920"/>
      <c r="O94" s="896"/>
      <c r="P94" s="896"/>
      <c r="Q94" s="896"/>
      <c r="R94" s="896"/>
      <c r="S94" s="896"/>
    </row>
    <row r="95" spans="1:19" ht="12.6" customHeight="1">
      <c r="A95" s="286"/>
      <c r="B95" s="926" t="s">
        <v>361</v>
      </c>
      <c r="C95" s="922">
        <v>2263</v>
      </c>
      <c r="D95" s="923">
        <v>328</v>
      </c>
      <c r="E95" s="923">
        <v>487</v>
      </c>
      <c r="F95" s="923">
        <v>799</v>
      </c>
      <c r="G95" s="924">
        <v>649</v>
      </c>
      <c r="J95" s="920"/>
      <c r="K95" s="920"/>
      <c r="L95" s="920"/>
      <c r="M95" s="920"/>
      <c r="N95" s="920"/>
      <c r="O95" s="896"/>
      <c r="P95" s="896"/>
      <c r="Q95" s="896"/>
      <c r="R95" s="896"/>
      <c r="S95" s="896"/>
    </row>
    <row r="96" spans="1:19" ht="12.6" customHeight="1">
      <c r="A96" s="286"/>
      <c r="B96" s="926" t="s">
        <v>362</v>
      </c>
      <c r="C96" s="922">
        <v>2042</v>
      </c>
      <c r="D96" s="923">
        <v>286</v>
      </c>
      <c r="E96" s="923">
        <v>437</v>
      </c>
      <c r="F96" s="923">
        <v>756</v>
      </c>
      <c r="G96" s="924">
        <v>563</v>
      </c>
      <c r="J96" s="920"/>
      <c r="K96" s="920"/>
      <c r="L96" s="920"/>
      <c r="M96" s="920"/>
      <c r="N96" s="920"/>
      <c r="O96" s="896"/>
      <c r="P96" s="896"/>
      <c r="Q96" s="896"/>
      <c r="R96" s="896"/>
      <c r="S96" s="896"/>
    </row>
    <row r="97" spans="1:19" ht="12.6" customHeight="1">
      <c r="A97" s="286"/>
      <c r="B97" s="926" t="s">
        <v>4776</v>
      </c>
      <c r="C97" s="922">
        <v>1992</v>
      </c>
      <c r="D97" s="923">
        <v>264</v>
      </c>
      <c r="E97" s="923">
        <v>420</v>
      </c>
      <c r="F97" s="923">
        <v>727</v>
      </c>
      <c r="G97" s="924">
        <v>581</v>
      </c>
      <c r="J97" s="920"/>
      <c r="K97" s="920"/>
      <c r="L97" s="920"/>
      <c r="M97" s="920"/>
      <c r="N97" s="920"/>
      <c r="O97" s="744"/>
      <c r="P97" s="744"/>
      <c r="Q97" s="744"/>
      <c r="R97" s="744"/>
      <c r="S97" s="744"/>
    </row>
    <row r="98" spans="1:19" ht="12.6" customHeight="1">
      <c r="A98" s="284" t="s">
        <v>115</v>
      </c>
      <c r="B98" s="925" t="s">
        <v>37</v>
      </c>
      <c r="C98" s="917">
        <v>902</v>
      </c>
      <c r="D98" s="918">
        <v>156</v>
      </c>
      <c r="E98" s="918">
        <v>237</v>
      </c>
      <c r="F98" s="918">
        <v>279</v>
      </c>
      <c r="G98" s="919">
        <v>230</v>
      </c>
      <c r="J98" s="920"/>
      <c r="K98" s="920"/>
      <c r="L98" s="920"/>
      <c r="M98" s="920"/>
      <c r="N98" s="920"/>
      <c r="O98" s="896"/>
      <c r="P98" s="896"/>
      <c r="Q98" s="896"/>
      <c r="R98" s="896"/>
      <c r="S98" s="896"/>
    </row>
    <row r="99" spans="1:19" ht="12.6" customHeight="1">
      <c r="A99" s="286"/>
      <c r="B99" s="926" t="s">
        <v>38</v>
      </c>
      <c r="C99" s="922">
        <v>1254</v>
      </c>
      <c r="D99" s="923">
        <v>218</v>
      </c>
      <c r="E99" s="923">
        <v>306</v>
      </c>
      <c r="F99" s="923">
        <v>412</v>
      </c>
      <c r="G99" s="924">
        <v>318</v>
      </c>
      <c r="J99" s="920"/>
      <c r="K99" s="920"/>
      <c r="L99" s="920"/>
      <c r="M99" s="920"/>
      <c r="N99" s="920"/>
      <c r="O99" s="896"/>
      <c r="P99" s="896"/>
      <c r="Q99" s="896"/>
      <c r="R99" s="896"/>
      <c r="S99" s="896"/>
    </row>
    <row r="100" spans="1:19" ht="12.6" customHeight="1">
      <c r="A100" s="286"/>
      <c r="B100" s="926" t="s">
        <v>361</v>
      </c>
      <c r="C100" s="922">
        <v>1030</v>
      </c>
      <c r="D100" s="923">
        <v>161</v>
      </c>
      <c r="E100" s="923">
        <v>223</v>
      </c>
      <c r="F100" s="923">
        <v>382</v>
      </c>
      <c r="G100" s="924">
        <v>264</v>
      </c>
      <c r="J100" s="920"/>
      <c r="K100" s="920"/>
      <c r="L100" s="920"/>
      <c r="M100" s="920"/>
      <c r="N100" s="920"/>
      <c r="O100" s="896"/>
      <c r="P100" s="896"/>
      <c r="Q100" s="896"/>
      <c r="R100" s="896"/>
      <c r="S100" s="896"/>
    </row>
    <row r="101" spans="1:19" ht="12.6" customHeight="1">
      <c r="A101" s="286"/>
      <c r="B101" s="926" t="s">
        <v>362</v>
      </c>
      <c r="C101" s="922">
        <v>944</v>
      </c>
      <c r="D101" s="923">
        <v>163</v>
      </c>
      <c r="E101" s="923">
        <v>193</v>
      </c>
      <c r="F101" s="923">
        <v>332</v>
      </c>
      <c r="G101" s="924">
        <v>256</v>
      </c>
      <c r="J101" s="920"/>
      <c r="K101" s="920"/>
      <c r="L101" s="920"/>
      <c r="M101" s="920"/>
      <c r="N101" s="920"/>
      <c r="O101" s="896"/>
      <c r="P101" s="896"/>
      <c r="Q101" s="896"/>
      <c r="R101" s="896"/>
      <c r="S101" s="896"/>
    </row>
    <row r="102" spans="1:19" ht="12.6" customHeight="1">
      <c r="A102" s="286"/>
      <c r="B102" s="926" t="s">
        <v>4776</v>
      </c>
      <c r="C102" s="922">
        <v>967</v>
      </c>
      <c r="D102" s="923">
        <v>168</v>
      </c>
      <c r="E102" s="923">
        <v>211</v>
      </c>
      <c r="F102" s="923">
        <v>334</v>
      </c>
      <c r="G102" s="924">
        <v>254</v>
      </c>
      <c r="J102" s="920"/>
      <c r="K102" s="920"/>
      <c r="L102" s="920"/>
      <c r="M102" s="920"/>
      <c r="N102" s="920"/>
      <c r="O102" s="744"/>
      <c r="P102" s="744"/>
      <c r="Q102" s="744"/>
      <c r="R102" s="744"/>
      <c r="S102" s="744"/>
    </row>
    <row r="103" spans="1:19" ht="12.6" customHeight="1">
      <c r="A103" s="284" t="s">
        <v>116</v>
      </c>
      <c r="B103" s="925" t="s">
        <v>37</v>
      </c>
      <c r="C103" s="917">
        <v>1886</v>
      </c>
      <c r="D103" s="918">
        <v>205</v>
      </c>
      <c r="E103" s="918">
        <v>469</v>
      </c>
      <c r="F103" s="918">
        <v>707</v>
      </c>
      <c r="G103" s="919">
        <v>505</v>
      </c>
      <c r="J103" s="920"/>
      <c r="K103" s="920"/>
      <c r="L103" s="920"/>
      <c r="M103" s="920"/>
      <c r="N103" s="920"/>
      <c r="O103" s="896"/>
      <c r="P103" s="896"/>
      <c r="Q103" s="896"/>
      <c r="R103" s="896"/>
      <c r="S103" s="896"/>
    </row>
    <row r="104" spans="1:19" ht="12.6" customHeight="1">
      <c r="A104" s="286"/>
      <c r="B104" s="926" t="s">
        <v>38</v>
      </c>
      <c r="C104" s="922">
        <v>3288</v>
      </c>
      <c r="D104" s="923">
        <v>383</v>
      </c>
      <c r="E104" s="923">
        <v>760</v>
      </c>
      <c r="F104" s="923">
        <v>1246</v>
      </c>
      <c r="G104" s="924">
        <v>899</v>
      </c>
      <c r="J104" s="920"/>
      <c r="K104" s="920"/>
      <c r="L104" s="920"/>
      <c r="M104" s="920"/>
      <c r="N104" s="920"/>
      <c r="O104" s="896"/>
      <c r="P104" s="896"/>
      <c r="Q104" s="896"/>
      <c r="R104" s="896"/>
      <c r="S104" s="896"/>
    </row>
    <row r="105" spans="1:19" ht="12.6" customHeight="1">
      <c r="A105" s="286"/>
      <c r="B105" s="926" t="s">
        <v>361</v>
      </c>
      <c r="C105" s="922">
        <v>2393</v>
      </c>
      <c r="D105" s="923">
        <v>255</v>
      </c>
      <c r="E105" s="923">
        <v>537</v>
      </c>
      <c r="F105" s="923">
        <v>909</v>
      </c>
      <c r="G105" s="924">
        <v>692</v>
      </c>
      <c r="J105" s="920"/>
      <c r="K105" s="920"/>
      <c r="L105" s="920"/>
      <c r="M105" s="920"/>
      <c r="N105" s="920"/>
      <c r="O105" s="896"/>
      <c r="P105" s="896"/>
      <c r="Q105" s="896"/>
      <c r="R105" s="896"/>
      <c r="S105" s="896"/>
    </row>
    <row r="106" spans="1:19" ht="12.6" customHeight="1">
      <c r="A106" s="286"/>
      <c r="B106" s="926" t="s">
        <v>362</v>
      </c>
      <c r="C106" s="922">
        <v>2145</v>
      </c>
      <c r="D106" s="923">
        <v>211</v>
      </c>
      <c r="E106" s="923">
        <v>473</v>
      </c>
      <c r="F106" s="923">
        <v>881</v>
      </c>
      <c r="G106" s="924">
        <v>580</v>
      </c>
      <c r="J106" s="920"/>
      <c r="K106" s="920"/>
      <c r="L106" s="920"/>
      <c r="M106" s="920"/>
      <c r="N106" s="920"/>
      <c r="O106" s="896"/>
      <c r="P106" s="896"/>
      <c r="Q106" s="896"/>
      <c r="R106" s="896"/>
      <c r="S106" s="896"/>
    </row>
    <row r="107" spans="1:19" ht="12.6" customHeight="1">
      <c r="A107" s="286"/>
      <c r="B107" s="926" t="s">
        <v>4776</v>
      </c>
      <c r="C107" s="922">
        <v>2236</v>
      </c>
      <c r="D107" s="923">
        <v>237</v>
      </c>
      <c r="E107" s="923">
        <v>478</v>
      </c>
      <c r="F107" s="923">
        <v>905</v>
      </c>
      <c r="G107" s="924">
        <v>616</v>
      </c>
      <c r="J107" s="920"/>
      <c r="K107" s="920"/>
      <c r="L107" s="920"/>
      <c r="M107" s="920"/>
      <c r="N107" s="920"/>
      <c r="O107" s="744"/>
      <c r="P107" s="744"/>
      <c r="Q107" s="744"/>
      <c r="R107" s="744"/>
      <c r="S107" s="744"/>
    </row>
    <row r="108" spans="1:19" ht="12.6" customHeight="1" collapsed="1">
      <c r="A108" s="281" t="s">
        <v>23</v>
      </c>
      <c r="B108" s="916" t="s">
        <v>37</v>
      </c>
      <c r="C108" s="1300">
        <v>11732</v>
      </c>
      <c r="D108" s="1301">
        <v>1447</v>
      </c>
      <c r="E108" s="1301">
        <v>2754</v>
      </c>
      <c r="F108" s="1301">
        <v>3950</v>
      </c>
      <c r="G108" s="1302">
        <v>3581</v>
      </c>
      <c r="J108" s="920"/>
      <c r="K108" s="920"/>
      <c r="L108" s="920"/>
      <c r="M108" s="920"/>
      <c r="N108" s="920"/>
      <c r="O108" s="896"/>
      <c r="P108" s="896"/>
      <c r="Q108" s="896"/>
      <c r="R108" s="896"/>
      <c r="S108" s="896"/>
    </row>
    <row r="109" spans="1:19" ht="12.6" customHeight="1">
      <c r="A109" s="283"/>
      <c r="B109" s="921" t="s">
        <v>38</v>
      </c>
      <c r="C109" s="1294">
        <v>17628</v>
      </c>
      <c r="D109" s="1303">
        <v>2096</v>
      </c>
      <c r="E109" s="1303">
        <v>4014</v>
      </c>
      <c r="F109" s="1303">
        <v>6054</v>
      </c>
      <c r="G109" s="1304">
        <v>5464</v>
      </c>
      <c r="J109" s="920"/>
      <c r="K109" s="920"/>
      <c r="L109" s="920"/>
      <c r="M109" s="920"/>
      <c r="N109" s="920"/>
      <c r="O109" s="896"/>
      <c r="P109" s="896"/>
      <c r="Q109" s="896"/>
      <c r="R109" s="896"/>
      <c r="S109" s="896"/>
    </row>
    <row r="110" spans="1:19" ht="12.6" customHeight="1">
      <c r="A110" s="283"/>
      <c r="B110" s="921" t="s">
        <v>361</v>
      </c>
      <c r="C110" s="1294">
        <v>14009</v>
      </c>
      <c r="D110" s="1303">
        <v>1500</v>
      </c>
      <c r="E110" s="1303">
        <v>3031</v>
      </c>
      <c r="F110" s="1303">
        <v>4939</v>
      </c>
      <c r="G110" s="1304">
        <v>4539</v>
      </c>
      <c r="J110" s="920"/>
      <c r="K110" s="920"/>
      <c r="L110" s="920"/>
      <c r="M110" s="920"/>
      <c r="N110" s="920"/>
      <c r="O110" s="896"/>
      <c r="P110" s="896"/>
      <c r="Q110" s="896"/>
      <c r="R110" s="896"/>
      <c r="S110" s="896"/>
    </row>
    <row r="111" spans="1:19" ht="12.6" customHeight="1">
      <c r="A111" s="283"/>
      <c r="B111" s="921" t="s">
        <v>362</v>
      </c>
      <c r="C111" s="1294">
        <v>12100</v>
      </c>
      <c r="D111" s="1303">
        <v>1352</v>
      </c>
      <c r="E111" s="1303">
        <v>2537</v>
      </c>
      <c r="F111" s="1303">
        <v>4372</v>
      </c>
      <c r="G111" s="1304">
        <v>3839</v>
      </c>
      <c r="J111" s="920"/>
      <c r="K111" s="920"/>
      <c r="L111" s="920"/>
      <c r="M111" s="920"/>
      <c r="N111" s="920"/>
      <c r="O111" s="896"/>
      <c r="P111" s="896"/>
      <c r="Q111" s="896"/>
      <c r="R111" s="896"/>
      <c r="S111" s="896"/>
    </row>
    <row r="112" spans="1:19" ht="12.6" customHeight="1">
      <c r="A112" s="283"/>
      <c r="B112" s="921" t="s">
        <v>4776</v>
      </c>
      <c r="C112" s="1294">
        <v>11728</v>
      </c>
      <c r="D112" s="1303">
        <v>1306</v>
      </c>
      <c r="E112" s="1303">
        <v>2383</v>
      </c>
      <c r="F112" s="1303">
        <v>4311</v>
      </c>
      <c r="G112" s="1304">
        <v>3728</v>
      </c>
      <c r="J112" s="920"/>
      <c r="K112" s="920"/>
      <c r="L112" s="920"/>
      <c r="M112" s="920"/>
      <c r="N112" s="920"/>
      <c r="O112" s="744"/>
      <c r="P112" s="744"/>
      <c r="Q112" s="744"/>
      <c r="R112" s="744"/>
      <c r="S112" s="744"/>
    </row>
    <row r="113" spans="1:19" ht="12.6" customHeight="1">
      <c r="A113" s="284" t="s">
        <v>117</v>
      </c>
      <c r="B113" s="925" t="s">
        <v>37</v>
      </c>
      <c r="C113" s="917">
        <v>711</v>
      </c>
      <c r="D113" s="918">
        <v>81</v>
      </c>
      <c r="E113" s="918">
        <v>168</v>
      </c>
      <c r="F113" s="918">
        <v>257</v>
      </c>
      <c r="G113" s="919">
        <v>205</v>
      </c>
      <c r="J113" s="920"/>
      <c r="K113" s="920"/>
      <c r="L113" s="920"/>
      <c r="M113" s="920"/>
      <c r="N113" s="920"/>
      <c r="O113" s="896"/>
      <c r="P113" s="896"/>
      <c r="Q113" s="896"/>
      <c r="R113" s="896"/>
      <c r="S113" s="896"/>
    </row>
    <row r="114" spans="1:19" ht="12.6" customHeight="1">
      <c r="A114" s="286"/>
      <c r="B114" s="926" t="s">
        <v>38</v>
      </c>
      <c r="C114" s="922">
        <v>1114</v>
      </c>
      <c r="D114" s="923">
        <v>140</v>
      </c>
      <c r="E114" s="923">
        <v>249</v>
      </c>
      <c r="F114" s="923">
        <v>372</v>
      </c>
      <c r="G114" s="924">
        <v>353</v>
      </c>
      <c r="J114" s="920"/>
      <c r="K114" s="920"/>
      <c r="L114" s="920"/>
      <c r="M114" s="920"/>
      <c r="N114" s="920"/>
      <c r="O114" s="896"/>
      <c r="P114" s="896"/>
      <c r="Q114" s="896"/>
      <c r="R114" s="896"/>
      <c r="S114" s="896"/>
    </row>
    <row r="115" spans="1:19" ht="12.6" customHeight="1">
      <c r="A115" s="286"/>
      <c r="B115" s="926" t="s">
        <v>361</v>
      </c>
      <c r="C115" s="922">
        <v>965</v>
      </c>
      <c r="D115" s="923">
        <v>122</v>
      </c>
      <c r="E115" s="923">
        <v>212</v>
      </c>
      <c r="F115" s="923">
        <v>338</v>
      </c>
      <c r="G115" s="924">
        <v>293</v>
      </c>
      <c r="J115" s="920"/>
      <c r="K115" s="920"/>
      <c r="L115" s="920"/>
      <c r="M115" s="920"/>
      <c r="N115" s="920"/>
      <c r="O115" s="896"/>
      <c r="P115" s="896"/>
      <c r="Q115" s="896"/>
      <c r="R115" s="896"/>
      <c r="S115" s="896"/>
    </row>
    <row r="116" spans="1:19" ht="12.6" customHeight="1">
      <c r="A116" s="286"/>
      <c r="B116" s="926" t="s">
        <v>362</v>
      </c>
      <c r="C116" s="922">
        <v>765</v>
      </c>
      <c r="D116" s="923">
        <v>94</v>
      </c>
      <c r="E116" s="923">
        <v>153</v>
      </c>
      <c r="F116" s="923">
        <v>266</v>
      </c>
      <c r="G116" s="924">
        <v>252</v>
      </c>
      <c r="J116" s="920"/>
      <c r="K116" s="920"/>
      <c r="L116" s="920"/>
      <c r="M116" s="920"/>
      <c r="N116" s="920"/>
      <c r="O116" s="896"/>
      <c r="P116" s="896"/>
      <c r="Q116" s="896"/>
      <c r="R116" s="896"/>
      <c r="S116" s="896"/>
    </row>
    <row r="117" spans="1:19" ht="12.6" customHeight="1">
      <c r="A117" s="286"/>
      <c r="B117" s="926" t="s">
        <v>4776</v>
      </c>
      <c r="C117" s="922">
        <v>739</v>
      </c>
      <c r="D117" s="923">
        <v>77</v>
      </c>
      <c r="E117" s="923">
        <v>133</v>
      </c>
      <c r="F117" s="923">
        <v>295</v>
      </c>
      <c r="G117" s="924">
        <v>234</v>
      </c>
      <c r="J117" s="920"/>
      <c r="K117" s="920"/>
      <c r="L117" s="920"/>
      <c r="M117" s="920"/>
      <c r="N117" s="920"/>
      <c r="O117" s="744"/>
      <c r="P117" s="744"/>
      <c r="Q117" s="744"/>
      <c r="R117" s="744"/>
      <c r="S117" s="744"/>
    </row>
    <row r="118" spans="1:19" ht="12.6" customHeight="1">
      <c r="A118" s="284" t="s">
        <v>118</v>
      </c>
      <c r="B118" s="925" t="s">
        <v>37</v>
      </c>
      <c r="C118" s="917">
        <v>915</v>
      </c>
      <c r="D118" s="918">
        <v>107</v>
      </c>
      <c r="E118" s="918">
        <v>204</v>
      </c>
      <c r="F118" s="918">
        <v>322</v>
      </c>
      <c r="G118" s="919">
        <v>282</v>
      </c>
      <c r="J118" s="920"/>
      <c r="K118" s="920"/>
      <c r="L118" s="920"/>
      <c r="M118" s="920"/>
      <c r="N118" s="920"/>
      <c r="O118" s="896"/>
      <c r="P118" s="896"/>
      <c r="Q118" s="896"/>
      <c r="R118" s="896"/>
      <c r="S118" s="896"/>
    </row>
    <row r="119" spans="1:19" ht="12.6" customHeight="1">
      <c r="A119" s="286"/>
      <c r="B119" s="926" t="s">
        <v>38</v>
      </c>
      <c r="C119" s="922">
        <v>1396</v>
      </c>
      <c r="D119" s="923">
        <v>151</v>
      </c>
      <c r="E119" s="923">
        <v>352</v>
      </c>
      <c r="F119" s="923">
        <v>447</v>
      </c>
      <c r="G119" s="924">
        <v>446</v>
      </c>
      <c r="J119" s="920"/>
      <c r="K119" s="920"/>
      <c r="L119" s="920"/>
      <c r="M119" s="920"/>
      <c r="N119" s="920"/>
      <c r="O119" s="896"/>
      <c r="P119" s="896"/>
      <c r="Q119" s="896"/>
      <c r="R119" s="896"/>
      <c r="S119" s="896"/>
    </row>
    <row r="120" spans="1:19" ht="12.6" customHeight="1">
      <c r="A120" s="286"/>
      <c r="B120" s="926" t="s">
        <v>361</v>
      </c>
      <c r="C120" s="922">
        <v>1163</v>
      </c>
      <c r="D120" s="923">
        <v>116</v>
      </c>
      <c r="E120" s="923">
        <v>269</v>
      </c>
      <c r="F120" s="923">
        <v>396</v>
      </c>
      <c r="G120" s="924">
        <v>382</v>
      </c>
      <c r="J120" s="920"/>
      <c r="K120" s="920"/>
      <c r="L120" s="920"/>
      <c r="M120" s="920"/>
      <c r="N120" s="920"/>
      <c r="O120" s="896"/>
      <c r="P120" s="896"/>
      <c r="Q120" s="896"/>
      <c r="R120" s="896"/>
      <c r="S120" s="896"/>
    </row>
    <row r="121" spans="1:19" ht="12.6" customHeight="1">
      <c r="A121" s="286"/>
      <c r="B121" s="926" t="s">
        <v>362</v>
      </c>
      <c r="C121" s="922">
        <v>860</v>
      </c>
      <c r="D121" s="923">
        <v>94</v>
      </c>
      <c r="E121" s="923">
        <v>186</v>
      </c>
      <c r="F121" s="923">
        <v>335</v>
      </c>
      <c r="G121" s="924">
        <v>245</v>
      </c>
      <c r="J121" s="920"/>
      <c r="K121" s="920"/>
      <c r="L121" s="920"/>
      <c r="M121" s="920"/>
      <c r="N121" s="920"/>
      <c r="O121" s="896"/>
      <c r="P121" s="896"/>
      <c r="Q121" s="896"/>
      <c r="R121" s="896"/>
      <c r="S121" s="896"/>
    </row>
    <row r="122" spans="1:19" ht="12.6" customHeight="1">
      <c r="A122" s="286"/>
      <c r="B122" s="926" t="s">
        <v>4776</v>
      </c>
      <c r="C122" s="922">
        <v>960</v>
      </c>
      <c r="D122" s="923">
        <v>108</v>
      </c>
      <c r="E122" s="923">
        <v>211</v>
      </c>
      <c r="F122" s="923">
        <v>371</v>
      </c>
      <c r="G122" s="924">
        <v>270</v>
      </c>
      <c r="J122" s="920"/>
      <c r="K122" s="920"/>
      <c r="L122" s="920"/>
      <c r="M122" s="920"/>
      <c r="N122" s="920"/>
      <c r="O122" s="744"/>
      <c r="P122" s="744"/>
      <c r="Q122" s="744"/>
      <c r="R122" s="744"/>
      <c r="S122" s="744"/>
    </row>
    <row r="123" spans="1:19" ht="12.6" customHeight="1">
      <c r="A123" s="284" t="s">
        <v>119</v>
      </c>
      <c r="B123" s="925" t="s">
        <v>37</v>
      </c>
      <c r="C123" s="917">
        <v>471</v>
      </c>
      <c r="D123" s="918">
        <v>65</v>
      </c>
      <c r="E123" s="918">
        <v>105</v>
      </c>
      <c r="F123" s="918">
        <v>153</v>
      </c>
      <c r="G123" s="919">
        <v>148</v>
      </c>
      <c r="J123" s="920"/>
      <c r="K123" s="920"/>
      <c r="L123" s="920"/>
      <c r="M123" s="920"/>
      <c r="N123" s="920"/>
      <c r="O123" s="896"/>
      <c r="P123" s="896"/>
      <c r="Q123" s="896"/>
      <c r="R123" s="896"/>
      <c r="S123" s="896"/>
    </row>
    <row r="124" spans="1:19" ht="12.6" customHeight="1">
      <c r="A124" s="286"/>
      <c r="B124" s="926" t="s">
        <v>38</v>
      </c>
      <c r="C124" s="922">
        <v>690</v>
      </c>
      <c r="D124" s="923">
        <v>87</v>
      </c>
      <c r="E124" s="923">
        <v>148</v>
      </c>
      <c r="F124" s="923">
        <v>241</v>
      </c>
      <c r="G124" s="924">
        <v>214</v>
      </c>
      <c r="J124" s="920"/>
      <c r="K124" s="920"/>
      <c r="L124" s="920"/>
      <c r="M124" s="920"/>
      <c r="N124" s="920"/>
      <c r="O124" s="896"/>
      <c r="P124" s="896"/>
      <c r="Q124" s="896"/>
      <c r="R124" s="896"/>
      <c r="S124" s="896"/>
    </row>
    <row r="125" spans="1:19" ht="12.6" customHeight="1">
      <c r="A125" s="286"/>
      <c r="B125" s="926" t="s">
        <v>361</v>
      </c>
      <c r="C125" s="922">
        <v>569</v>
      </c>
      <c r="D125" s="923">
        <v>68</v>
      </c>
      <c r="E125" s="923">
        <v>134</v>
      </c>
      <c r="F125" s="923">
        <v>222</v>
      </c>
      <c r="G125" s="924">
        <v>145</v>
      </c>
      <c r="J125" s="920"/>
      <c r="K125" s="920"/>
      <c r="L125" s="920"/>
      <c r="M125" s="920"/>
      <c r="N125" s="920"/>
      <c r="O125" s="896"/>
      <c r="P125" s="896"/>
      <c r="Q125" s="896"/>
      <c r="R125" s="896"/>
      <c r="S125" s="896"/>
    </row>
    <row r="126" spans="1:19" ht="12.6" customHeight="1">
      <c r="A126" s="286"/>
      <c r="B126" s="926" t="s">
        <v>362</v>
      </c>
      <c r="C126" s="922">
        <v>509</v>
      </c>
      <c r="D126" s="923">
        <v>74</v>
      </c>
      <c r="E126" s="923">
        <v>117</v>
      </c>
      <c r="F126" s="923">
        <v>185</v>
      </c>
      <c r="G126" s="924">
        <v>133</v>
      </c>
      <c r="J126" s="920"/>
      <c r="K126" s="920"/>
      <c r="L126" s="920"/>
      <c r="M126" s="920"/>
      <c r="N126" s="920"/>
      <c r="O126" s="896"/>
      <c r="P126" s="896"/>
      <c r="Q126" s="896"/>
      <c r="R126" s="896"/>
      <c r="S126" s="896"/>
    </row>
    <row r="127" spans="1:19" ht="12.6" customHeight="1">
      <c r="A127" s="286"/>
      <c r="B127" s="926" t="s">
        <v>4776</v>
      </c>
      <c r="C127" s="922">
        <v>466</v>
      </c>
      <c r="D127" s="923">
        <v>59</v>
      </c>
      <c r="E127" s="923">
        <v>104</v>
      </c>
      <c r="F127" s="923">
        <v>184</v>
      </c>
      <c r="G127" s="924">
        <v>119</v>
      </c>
      <c r="J127" s="920"/>
      <c r="K127" s="920"/>
      <c r="L127" s="920"/>
      <c r="M127" s="920"/>
      <c r="N127" s="920"/>
      <c r="O127" s="744"/>
      <c r="P127" s="744"/>
      <c r="Q127" s="744"/>
      <c r="R127" s="744"/>
      <c r="S127" s="744"/>
    </row>
    <row r="128" spans="1:19" ht="12.6" customHeight="1">
      <c r="A128" s="284" t="s">
        <v>120</v>
      </c>
      <c r="B128" s="925" t="s">
        <v>37</v>
      </c>
      <c r="C128" s="917">
        <v>1153</v>
      </c>
      <c r="D128" s="918">
        <v>149</v>
      </c>
      <c r="E128" s="918">
        <v>275</v>
      </c>
      <c r="F128" s="918">
        <v>395</v>
      </c>
      <c r="G128" s="919">
        <v>334</v>
      </c>
      <c r="J128" s="920"/>
      <c r="K128" s="920"/>
      <c r="L128" s="920"/>
      <c r="M128" s="920"/>
      <c r="N128" s="920"/>
      <c r="O128" s="896"/>
      <c r="P128" s="896"/>
      <c r="Q128" s="896"/>
      <c r="R128" s="896"/>
      <c r="S128" s="896"/>
    </row>
    <row r="129" spans="1:19" ht="12.6" customHeight="1">
      <c r="A129" s="286"/>
      <c r="B129" s="926" t="s">
        <v>38</v>
      </c>
      <c r="C129" s="922">
        <v>1642</v>
      </c>
      <c r="D129" s="923">
        <v>208</v>
      </c>
      <c r="E129" s="923">
        <v>327</v>
      </c>
      <c r="F129" s="923">
        <v>607</v>
      </c>
      <c r="G129" s="924">
        <v>500</v>
      </c>
      <c r="J129" s="920"/>
      <c r="K129" s="920"/>
      <c r="L129" s="920"/>
      <c r="M129" s="920"/>
      <c r="N129" s="920"/>
      <c r="O129" s="896"/>
      <c r="P129" s="896"/>
      <c r="Q129" s="896"/>
      <c r="R129" s="896"/>
      <c r="S129" s="896"/>
    </row>
    <row r="130" spans="1:19" ht="12.6" customHeight="1">
      <c r="A130" s="286"/>
      <c r="B130" s="926" t="s">
        <v>361</v>
      </c>
      <c r="C130" s="922">
        <v>1296</v>
      </c>
      <c r="D130" s="923">
        <v>153</v>
      </c>
      <c r="E130" s="923">
        <v>281</v>
      </c>
      <c r="F130" s="923">
        <v>466</v>
      </c>
      <c r="G130" s="924">
        <v>396</v>
      </c>
      <c r="J130" s="920"/>
      <c r="K130" s="920"/>
      <c r="L130" s="920"/>
      <c r="M130" s="920"/>
      <c r="N130" s="920"/>
      <c r="O130" s="896"/>
      <c r="P130" s="896"/>
      <c r="Q130" s="896"/>
      <c r="R130" s="896"/>
      <c r="S130" s="896"/>
    </row>
    <row r="131" spans="1:19" ht="12.6" customHeight="1">
      <c r="A131" s="286"/>
      <c r="B131" s="926" t="s">
        <v>362</v>
      </c>
      <c r="C131" s="922">
        <v>1227</v>
      </c>
      <c r="D131" s="923">
        <v>161</v>
      </c>
      <c r="E131" s="923">
        <v>297</v>
      </c>
      <c r="F131" s="923">
        <v>408</v>
      </c>
      <c r="G131" s="924">
        <v>361</v>
      </c>
      <c r="J131" s="920"/>
      <c r="K131" s="920"/>
      <c r="L131" s="920"/>
      <c r="M131" s="920"/>
      <c r="N131" s="920"/>
      <c r="O131" s="896"/>
      <c r="P131" s="896"/>
      <c r="Q131" s="896"/>
      <c r="R131" s="896"/>
      <c r="S131" s="896"/>
    </row>
    <row r="132" spans="1:19" ht="12.6" customHeight="1">
      <c r="A132" s="286"/>
      <c r="B132" s="926" t="s">
        <v>4776</v>
      </c>
      <c r="C132" s="922">
        <v>1216</v>
      </c>
      <c r="D132" s="923">
        <v>150</v>
      </c>
      <c r="E132" s="923">
        <v>241</v>
      </c>
      <c r="F132" s="923">
        <v>459</v>
      </c>
      <c r="G132" s="924">
        <v>366</v>
      </c>
      <c r="J132" s="920"/>
      <c r="K132" s="920"/>
      <c r="L132" s="920"/>
      <c r="M132" s="920"/>
      <c r="N132" s="920"/>
      <c r="O132" s="744"/>
      <c r="P132" s="744"/>
      <c r="Q132" s="744"/>
      <c r="R132" s="744"/>
      <c r="S132" s="744"/>
    </row>
    <row r="133" spans="1:19" ht="12.6" customHeight="1">
      <c r="A133" s="284" t="s">
        <v>121</v>
      </c>
      <c r="B133" s="925" t="s">
        <v>37</v>
      </c>
      <c r="C133" s="917">
        <v>980</v>
      </c>
      <c r="D133" s="918">
        <v>121</v>
      </c>
      <c r="E133" s="918">
        <v>239</v>
      </c>
      <c r="F133" s="918">
        <v>322</v>
      </c>
      <c r="G133" s="919">
        <v>298</v>
      </c>
      <c r="J133" s="920"/>
      <c r="K133" s="920"/>
      <c r="L133" s="920"/>
      <c r="M133" s="920"/>
      <c r="N133" s="920"/>
      <c r="O133" s="896"/>
      <c r="P133" s="896"/>
      <c r="Q133" s="896"/>
      <c r="R133" s="896"/>
      <c r="S133" s="896"/>
    </row>
    <row r="134" spans="1:19" ht="12.6" customHeight="1">
      <c r="A134" s="286"/>
      <c r="B134" s="926" t="s">
        <v>38</v>
      </c>
      <c r="C134" s="922">
        <v>1460</v>
      </c>
      <c r="D134" s="923">
        <v>193</v>
      </c>
      <c r="E134" s="923">
        <v>342</v>
      </c>
      <c r="F134" s="923">
        <v>502</v>
      </c>
      <c r="G134" s="924">
        <v>423</v>
      </c>
      <c r="J134" s="920"/>
      <c r="K134" s="920"/>
      <c r="L134" s="920"/>
      <c r="M134" s="920"/>
      <c r="N134" s="920"/>
      <c r="O134" s="896"/>
      <c r="P134" s="896"/>
      <c r="Q134" s="896"/>
      <c r="R134" s="896"/>
      <c r="S134" s="896"/>
    </row>
    <row r="135" spans="1:19" ht="12.6" customHeight="1">
      <c r="A135" s="286"/>
      <c r="B135" s="926" t="s">
        <v>361</v>
      </c>
      <c r="C135" s="922">
        <v>1015</v>
      </c>
      <c r="D135" s="923">
        <v>124</v>
      </c>
      <c r="E135" s="923">
        <v>203</v>
      </c>
      <c r="F135" s="923">
        <v>361</v>
      </c>
      <c r="G135" s="924">
        <v>327</v>
      </c>
      <c r="J135" s="920"/>
      <c r="K135" s="920"/>
      <c r="L135" s="920"/>
      <c r="M135" s="920"/>
      <c r="N135" s="920"/>
      <c r="O135" s="896"/>
      <c r="P135" s="896"/>
      <c r="Q135" s="896"/>
      <c r="R135" s="896"/>
      <c r="S135" s="896"/>
    </row>
    <row r="136" spans="1:19" ht="12.6" customHeight="1">
      <c r="A136" s="286"/>
      <c r="B136" s="926" t="s">
        <v>362</v>
      </c>
      <c r="C136" s="922">
        <v>1049</v>
      </c>
      <c r="D136" s="923">
        <v>132</v>
      </c>
      <c r="E136" s="923">
        <v>202</v>
      </c>
      <c r="F136" s="923">
        <v>384</v>
      </c>
      <c r="G136" s="924">
        <v>331</v>
      </c>
      <c r="J136" s="920"/>
      <c r="K136" s="920"/>
      <c r="L136" s="920"/>
      <c r="M136" s="920"/>
      <c r="N136" s="920"/>
      <c r="O136" s="896"/>
      <c r="P136" s="896"/>
      <c r="Q136" s="896"/>
      <c r="R136" s="896"/>
      <c r="S136" s="896"/>
    </row>
    <row r="137" spans="1:19" ht="12.6" customHeight="1">
      <c r="A137" s="286"/>
      <c r="B137" s="926" t="s">
        <v>4776</v>
      </c>
      <c r="C137" s="922">
        <v>962</v>
      </c>
      <c r="D137" s="923">
        <v>125</v>
      </c>
      <c r="E137" s="923">
        <v>170</v>
      </c>
      <c r="F137" s="923">
        <v>347</v>
      </c>
      <c r="G137" s="924">
        <v>320</v>
      </c>
      <c r="J137" s="920"/>
      <c r="K137" s="920"/>
      <c r="L137" s="920"/>
      <c r="M137" s="920"/>
      <c r="N137" s="920"/>
      <c r="O137" s="744"/>
      <c r="P137" s="744"/>
      <c r="Q137" s="744"/>
      <c r="R137" s="744"/>
      <c r="S137" s="744"/>
    </row>
    <row r="138" spans="1:19" ht="12.6" customHeight="1">
      <c r="A138" s="284" t="s">
        <v>122</v>
      </c>
      <c r="B138" s="925" t="s">
        <v>37</v>
      </c>
      <c r="C138" s="917">
        <v>1534</v>
      </c>
      <c r="D138" s="918">
        <v>179</v>
      </c>
      <c r="E138" s="918">
        <v>358</v>
      </c>
      <c r="F138" s="918">
        <v>497</v>
      </c>
      <c r="G138" s="919">
        <v>500</v>
      </c>
      <c r="J138" s="920"/>
      <c r="K138" s="920"/>
      <c r="L138" s="920"/>
      <c r="M138" s="920"/>
      <c r="N138" s="920"/>
      <c r="O138" s="896"/>
      <c r="P138" s="896"/>
      <c r="Q138" s="896"/>
      <c r="R138" s="896"/>
      <c r="S138" s="896"/>
    </row>
    <row r="139" spans="1:19" ht="12.6" customHeight="1">
      <c r="A139" s="286"/>
      <c r="B139" s="926" t="s">
        <v>38</v>
      </c>
      <c r="C139" s="922">
        <v>2241</v>
      </c>
      <c r="D139" s="923">
        <v>220</v>
      </c>
      <c r="E139" s="923">
        <v>491</v>
      </c>
      <c r="F139" s="923">
        <v>757</v>
      </c>
      <c r="G139" s="924">
        <v>773</v>
      </c>
      <c r="J139" s="920"/>
      <c r="K139" s="920"/>
      <c r="L139" s="920"/>
      <c r="M139" s="920"/>
      <c r="N139" s="920"/>
      <c r="O139" s="896"/>
      <c r="P139" s="896"/>
      <c r="Q139" s="896"/>
      <c r="R139" s="896"/>
      <c r="S139" s="896"/>
    </row>
    <row r="140" spans="1:19" ht="12.6" customHeight="1">
      <c r="A140" s="286"/>
      <c r="B140" s="926" t="s">
        <v>361</v>
      </c>
      <c r="C140" s="922">
        <v>1840</v>
      </c>
      <c r="D140" s="923">
        <v>159</v>
      </c>
      <c r="E140" s="923">
        <v>388</v>
      </c>
      <c r="F140" s="923">
        <v>620</v>
      </c>
      <c r="G140" s="924">
        <v>673</v>
      </c>
      <c r="J140" s="920"/>
      <c r="K140" s="920"/>
      <c r="L140" s="920"/>
      <c r="M140" s="920"/>
      <c r="N140" s="920"/>
      <c r="O140" s="896"/>
      <c r="P140" s="896"/>
      <c r="Q140" s="896"/>
      <c r="R140" s="896"/>
      <c r="S140" s="896"/>
    </row>
    <row r="141" spans="1:19" ht="12.6" customHeight="1">
      <c r="A141" s="286"/>
      <c r="B141" s="926" t="s">
        <v>362</v>
      </c>
      <c r="C141" s="922">
        <v>1417</v>
      </c>
      <c r="D141" s="923">
        <v>138</v>
      </c>
      <c r="E141" s="923">
        <v>295</v>
      </c>
      <c r="F141" s="923">
        <v>516</v>
      </c>
      <c r="G141" s="924">
        <v>468</v>
      </c>
      <c r="J141" s="920"/>
      <c r="K141" s="920"/>
      <c r="L141" s="920"/>
      <c r="M141" s="920"/>
      <c r="N141" s="920"/>
      <c r="O141" s="896"/>
      <c r="P141" s="896"/>
      <c r="Q141" s="896"/>
      <c r="R141" s="896"/>
      <c r="S141" s="896"/>
    </row>
    <row r="142" spans="1:19" ht="12.6" customHeight="1">
      <c r="A142" s="286"/>
      <c r="B142" s="926" t="s">
        <v>4776</v>
      </c>
      <c r="C142" s="922">
        <v>1261</v>
      </c>
      <c r="D142" s="923">
        <v>127</v>
      </c>
      <c r="E142" s="923">
        <v>276</v>
      </c>
      <c r="F142" s="923">
        <v>433</v>
      </c>
      <c r="G142" s="924">
        <v>425</v>
      </c>
      <c r="J142" s="920"/>
      <c r="K142" s="920"/>
      <c r="L142" s="920"/>
      <c r="M142" s="920"/>
      <c r="N142" s="920"/>
      <c r="O142" s="744"/>
      <c r="P142" s="744"/>
      <c r="Q142" s="744"/>
      <c r="R142" s="744"/>
      <c r="S142" s="744"/>
    </row>
    <row r="143" spans="1:19" ht="12.6" customHeight="1">
      <c r="A143" s="284" t="s">
        <v>123</v>
      </c>
      <c r="B143" s="925" t="s">
        <v>37</v>
      </c>
      <c r="C143" s="917">
        <v>3785</v>
      </c>
      <c r="D143" s="918">
        <v>504</v>
      </c>
      <c r="E143" s="918">
        <v>872</v>
      </c>
      <c r="F143" s="918">
        <v>1244</v>
      </c>
      <c r="G143" s="919">
        <v>1165</v>
      </c>
      <c r="J143" s="920"/>
      <c r="K143" s="920"/>
      <c r="L143" s="920"/>
      <c r="M143" s="920"/>
      <c r="N143" s="920"/>
      <c r="O143" s="896"/>
      <c r="P143" s="896"/>
      <c r="Q143" s="896"/>
      <c r="R143" s="896"/>
      <c r="S143" s="896"/>
    </row>
    <row r="144" spans="1:19" ht="12.6" customHeight="1">
      <c r="A144" s="286"/>
      <c r="B144" s="926" t="s">
        <v>38</v>
      </c>
      <c r="C144" s="922">
        <v>5237</v>
      </c>
      <c r="D144" s="923">
        <v>659</v>
      </c>
      <c r="E144" s="923">
        <v>1211</v>
      </c>
      <c r="F144" s="923">
        <v>1737</v>
      </c>
      <c r="G144" s="924">
        <v>1630</v>
      </c>
      <c r="J144" s="920"/>
      <c r="K144" s="920"/>
      <c r="L144" s="920"/>
      <c r="M144" s="920"/>
      <c r="N144" s="920"/>
      <c r="O144" s="896"/>
      <c r="P144" s="896"/>
      <c r="Q144" s="896"/>
      <c r="R144" s="896"/>
      <c r="S144" s="896"/>
    </row>
    <row r="145" spans="1:19" ht="12.6" customHeight="1">
      <c r="A145" s="286"/>
      <c r="B145" s="926" t="s">
        <v>361</v>
      </c>
      <c r="C145" s="922">
        <v>4181</v>
      </c>
      <c r="D145" s="923">
        <v>453</v>
      </c>
      <c r="E145" s="923">
        <v>874</v>
      </c>
      <c r="F145" s="923">
        <v>1455</v>
      </c>
      <c r="G145" s="924">
        <v>1399</v>
      </c>
      <c r="J145" s="920"/>
      <c r="K145" s="920"/>
      <c r="L145" s="920"/>
      <c r="M145" s="920"/>
      <c r="N145" s="920"/>
      <c r="O145" s="896"/>
      <c r="P145" s="896"/>
      <c r="Q145" s="896"/>
      <c r="R145" s="896"/>
      <c r="S145" s="896"/>
    </row>
    <row r="146" spans="1:19" ht="12.6" customHeight="1">
      <c r="A146" s="286"/>
      <c r="B146" s="926" t="s">
        <v>362</v>
      </c>
      <c r="C146" s="922">
        <v>3870</v>
      </c>
      <c r="D146" s="923">
        <v>427</v>
      </c>
      <c r="E146" s="923">
        <v>764</v>
      </c>
      <c r="F146" s="923">
        <v>1387</v>
      </c>
      <c r="G146" s="924">
        <v>1292</v>
      </c>
      <c r="J146" s="920"/>
      <c r="K146" s="920"/>
      <c r="L146" s="920"/>
      <c r="M146" s="920"/>
      <c r="N146" s="920"/>
      <c r="O146" s="896"/>
      <c r="P146" s="896"/>
      <c r="Q146" s="896"/>
      <c r="R146" s="896"/>
      <c r="S146" s="896"/>
    </row>
    <row r="147" spans="1:19" ht="12.6" customHeight="1">
      <c r="A147" s="286"/>
      <c r="B147" s="926" t="s">
        <v>4776</v>
      </c>
      <c r="C147" s="922">
        <v>3747</v>
      </c>
      <c r="D147" s="923">
        <v>419</v>
      </c>
      <c r="E147" s="923">
        <v>734</v>
      </c>
      <c r="F147" s="923">
        <v>1314</v>
      </c>
      <c r="G147" s="924">
        <v>1280</v>
      </c>
      <c r="J147" s="920"/>
      <c r="K147" s="920"/>
      <c r="L147" s="920"/>
      <c r="M147" s="920"/>
      <c r="N147" s="920"/>
      <c r="O147" s="744"/>
      <c r="P147" s="744"/>
      <c r="Q147" s="744"/>
      <c r="R147" s="744"/>
      <c r="S147" s="744"/>
    </row>
    <row r="148" spans="1:19" ht="12.6" customHeight="1">
      <c r="A148" s="284" t="s">
        <v>124</v>
      </c>
      <c r="B148" s="925" t="s">
        <v>37</v>
      </c>
      <c r="C148" s="917">
        <v>830</v>
      </c>
      <c r="D148" s="918">
        <v>111</v>
      </c>
      <c r="E148" s="918">
        <v>204</v>
      </c>
      <c r="F148" s="918">
        <v>267</v>
      </c>
      <c r="G148" s="919">
        <v>248</v>
      </c>
      <c r="J148" s="920"/>
      <c r="K148" s="920"/>
      <c r="L148" s="920"/>
      <c r="M148" s="920"/>
      <c r="N148" s="920"/>
      <c r="O148" s="896"/>
      <c r="P148" s="896"/>
      <c r="Q148" s="896"/>
      <c r="R148" s="896"/>
      <c r="S148" s="896"/>
    </row>
    <row r="149" spans="1:19" ht="12.6" customHeight="1">
      <c r="A149" s="286"/>
      <c r="B149" s="926" t="s">
        <v>38</v>
      </c>
      <c r="C149" s="922">
        <v>1213</v>
      </c>
      <c r="D149" s="923">
        <v>147</v>
      </c>
      <c r="E149" s="923">
        <v>277</v>
      </c>
      <c r="F149" s="923">
        <v>414</v>
      </c>
      <c r="G149" s="924">
        <v>375</v>
      </c>
      <c r="J149" s="920"/>
      <c r="K149" s="920"/>
      <c r="L149" s="920"/>
      <c r="M149" s="920"/>
      <c r="N149" s="920"/>
      <c r="O149" s="896"/>
      <c r="P149" s="896"/>
      <c r="Q149" s="896"/>
      <c r="R149" s="896"/>
      <c r="S149" s="896"/>
    </row>
    <row r="150" spans="1:19" ht="12.6" customHeight="1">
      <c r="A150" s="286"/>
      <c r="B150" s="926" t="s">
        <v>361</v>
      </c>
      <c r="C150" s="922">
        <v>1024</v>
      </c>
      <c r="D150" s="923">
        <v>129</v>
      </c>
      <c r="E150" s="923">
        <v>224</v>
      </c>
      <c r="F150" s="923">
        <v>356</v>
      </c>
      <c r="G150" s="924">
        <v>315</v>
      </c>
      <c r="J150" s="920"/>
      <c r="K150" s="920"/>
      <c r="L150" s="920"/>
      <c r="M150" s="920"/>
      <c r="N150" s="920"/>
      <c r="O150" s="896"/>
      <c r="P150" s="896"/>
      <c r="Q150" s="896"/>
      <c r="R150" s="896"/>
      <c r="S150" s="896"/>
    </row>
    <row r="151" spans="1:19" ht="12.6" customHeight="1">
      <c r="A151" s="286"/>
      <c r="B151" s="926" t="s">
        <v>362</v>
      </c>
      <c r="C151" s="922">
        <v>820</v>
      </c>
      <c r="D151" s="923">
        <v>85</v>
      </c>
      <c r="E151" s="923">
        <v>201</v>
      </c>
      <c r="F151" s="923">
        <v>286</v>
      </c>
      <c r="G151" s="924">
        <v>248</v>
      </c>
      <c r="J151" s="920"/>
      <c r="K151" s="920"/>
      <c r="L151" s="920"/>
      <c r="M151" s="920"/>
      <c r="N151" s="920"/>
      <c r="O151" s="896"/>
      <c r="P151" s="896"/>
      <c r="Q151" s="896"/>
      <c r="R151" s="896"/>
      <c r="S151" s="896"/>
    </row>
    <row r="152" spans="1:19" ht="12.6" customHeight="1">
      <c r="A152" s="286"/>
      <c r="B152" s="926" t="s">
        <v>4776</v>
      </c>
      <c r="C152" s="922">
        <v>790</v>
      </c>
      <c r="D152" s="923">
        <v>79</v>
      </c>
      <c r="E152" s="923">
        <v>192</v>
      </c>
      <c r="F152" s="923">
        <v>285</v>
      </c>
      <c r="G152" s="924">
        <v>234</v>
      </c>
      <c r="J152" s="920"/>
      <c r="K152" s="920"/>
      <c r="L152" s="920"/>
      <c r="M152" s="920"/>
      <c r="N152" s="920"/>
      <c r="O152" s="744"/>
      <c r="P152" s="744"/>
      <c r="Q152" s="744"/>
      <c r="R152" s="744"/>
      <c r="S152" s="744"/>
    </row>
    <row r="153" spans="1:19" ht="12.6" customHeight="1">
      <c r="A153" s="284" t="s">
        <v>125</v>
      </c>
      <c r="B153" s="925" t="s">
        <v>37</v>
      </c>
      <c r="C153" s="917">
        <v>1353</v>
      </c>
      <c r="D153" s="918">
        <v>130</v>
      </c>
      <c r="E153" s="918">
        <v>329</v>
      </c>
      <c r="F153" s="918">
        <v>493</v>
      </c>
      <c r="G153" s="919">
        <v>401</v>
      </c>
      <c r="J153" s="920"/>
      <c r="K153" s="920"/>
      <c r="L153" s="920"/>
      <c r="M153" s="920"/>
      <c r="N153" s="920"/>
      <c r="O153" s="896"/>
      <c r="P153" s="896"/>
      <c r="Q153" s="896"/>
      <c r="R153" s="896"/>
      <c r="S153" s="896"/>
    </row>
    <row r="154" spans="1:19" ht="12.6" customHeight="1">
      <c r="A154" s="286"/>
      <c r="B154" s="926" t="s">
        <v>38</v>
      </c>
      <c r="C154" s="922">
        <v>2635</v>
      </c>
      <c r="D154" s="923">
        <v>291</v>
      </c>
      <c r="E154" s="923">
        <v>617</v>
      </c>
      <c r="F154" s="923">
        <v>977</v>
      </c>
      <c r="G154" s="924">
        <v>750</v>
      </c>
      <c r="J154" s="920"/>
      <c r="K154" s="920"/>
      <c r="L154" s="920"/>
      <c r="M154" s="920"/>
      <c r="N154" s="920"/>
      <c r="O154" s="896"/>
      <c r="P154" s="896"/>
      <c r="Q154" s="896"/>
      <c r="R154" s="896"/>
      <c r="S154" s="896"/>
    </row>
    <row r="155" spans="1:19" ht="12.6" customHeight="1">
      <c r="A155" s="286"/>
      <c r="B155" s="926" t="s">
        <v>361</v>
      </c>
      <c r="C155" s="922">
        <v>1956</v>
      </c>
      <c r="D155" s="923">
        <v>176</v>
      </c>
      <c r="E155" s="923">
        <v>446</v>
      </c>
      <c r="F155" s="923">
        <v>725</v>
      </c>
      <c r="G155" s="924">
        <v>609</v>
      </c>
      <c r="J155" s="920"/>
      <c r="K155" s="920"/>
      <c r="L155" s="920"/>
      <c r="M155" s="920"/>
      <c r="N155" s="920"/>
      <c r="O155" s="896"/>
      <c r="P155" s="896"/>
      <c r="Q155" s="896"/>
      <c r="R155" s="896"/>
      <c r="S155" s="896"/>
    </row>
    <row r="156" spans="1:19" ht="12.6" customHeight="1">
      <c r="A156" s="286"/>
      <c r="B156" s="926" t="s">
        <v>362</v>
      </c>
      <c r="C156" s="922">
        <v>1583</v>
      </c>
      <c r="D156" s="923">
        <v>147</v>
      </c>
      <c r="E156" s="923">
        <v>322</v>
      </c>
      <c r="F156" s="923">
        <v>605</v>
      </c>
      <c r="G156" s="924">
        <v>509</v>
      </c>
      <c r="J156" s="920"/>
      <c r="K156" s="920"/>
      <c r="L156" s="920"/>
      <c r="M156" s="920"/>
      <c r="N156" s="920"/>
      <c r="O156" s="896"/>
      <c r="P156" s="896"/>
      <c r="Q156" s="896"/>
      <c r="R156" s="896"/>
      <c r="S156" s="896"/>
    </row>
    <row r="157" spans="1:19" ht="12.6" customHeight="1">
      <c r="A157" s="286"/>
      <c r="B157" s="926" t="s">
        <v>4776</v>
      </c>
      <c r="C157" s="922">
        <v>1587</v>
      </c>
      <c r="D157" s="923">
        <v>162</v>
      </c>
      <c r="E157" s="923">
        <v>322</v>
      </c>
      <c r="F157" s="923">
        <v>623</v>
      </c>
      <c r="G157" s="924">
        <v>480</v>
      </c>
      <c r="J157" s="920"/>
      <c r="K157" s="920"/>
      <c r="L157" s="920"/>
      <c r="M157" s="920"/>
      <c r="N157" s="920"/>
      <c r="O157" s="744"/>
      <c r="P157" s="744"/>
      <c r="Q157" s="744"/>
      <c r="R157" s="744"/>
      <c r="S157" s="744"/>
    </row>
    <row r="158" spans="1:19" ht="12.6" customHeight="1" collapsed="1">
      <c r="A158" s="281" t="s">
        <v>24</v>
      </c>
      <c r="B158" s="930" t="s">
        <v>37</v>
      </c>
      <c r="C158" s="1300">
        <v>13493</v>
      </c>
      <c r="D158" s="1301">
        <v>1495</v>
      </c>
      <c r="E158" s="1301">
        <v>2802</v>
      </c>
      <c r="F158" s="1301">
        <v>4560</v>
      </c>
      <c r="G158" s="1302">
        <v>4636</v>
      </c>
      <c r="J158" s="920"/>
      <c r="K158" s="920"/>
      <c r="L158" s="920"/>
      <c r="M158" s="920"/>
      <c r="N158" s="920"/>
      <c r="O158" s="896"/>
      <c r="P158" s="896"/>
      <c r="Q158" s="896"/>
      <c r="R158" s="896"/>
      <c r="S158" s="896"/>
    </row>
    <row r="159" spans="1:19" ht="12.6" customHeight="1">
      <c r="A159" s="283"/>
      <c r="B159" s="931" t="s">
        <v>38</v>
      </c>
      <c r="C159" s="1294">
        <v>20853</v>
      </c>
      <c r="D159" s="1303">
        <v>2424</v>
      </c>
      <c r="E159" s="1303">
        <v>4433</v>
      </c>
      <c r="F159" s="1303">
        <v>7256</v>
      </c>
      <c r="G159" s="1304">
        <v>6739</v>
      </c>
      <c r="J159" s="920"/>
      <c r="K159" s="920"/>
      <c r="L159" s="920"/>
      <c r="M159" s="920"/>
      <c r="N159" s="920"/>
      <c r="O159" s="896"/>
      <c r="P159" s="896"/>
      <c r="Q159" s="896"/>
      <c r="R159" s="896"/>
      <c r="S159" s="896"/>
    </row>
    <row r="160" spans="1:19" ht="12.6" customHeight="1">
      <c r="A160" s="283"/>
      <c r="B160" s="932" t="s">
        <v>361</v>
      </c>
      <c r="C160" s="1294">
        <v>18436</v>
      </c>
      <c r="D160" s="1303">
        <v>1973</v>
      </c>
      <c r="E160" s="1303">
        <v>3533</v>
      </c>
      <c r="F160" s="1303">
        <v>6730</v>
      </c>
      <c r="G160" s="1304">
        <v>6199</v>
      </c>
      <c r="J160" s="920"/>
      <c r="K160" s="920"/>
      <c r="L160" s="920"/>
      <c r="M160" s="920"/>
      <c r="N160" s="920"/>
      <c r="O160" s="896"/>
      <c r="P160" s="896"/>
      <c r="Q160" s="896"/>
      <c r="R160" s="896"/>
      <c r="S160" s="896"/>
    </row>
    <row r="161" spans="1:19" ht="12.6" customHeight="1">
      <c r="A161" s="283"/>
      <c r="B161" s="933" t="s">
        <v>362</v>
      </c>
      <c r="C161" s="1294">
        <v>15384</v>
      </c>
      <c r="D161" s="1303">
        <v>1608</v>
      </c>
      <c r="E161" s="1303">
        <v>3002</v>
      </c>
      <c r="F161" s="1303">
        <v>5734</v>
      </c>
      <c r="G161" s="1304">
        <v>5040</v>
      </c>
      <c r="J161" s="920"/>
      <c r="K161" s="920"/>
      <c r="L161" s="920"/>
      <c r="M161" s="920"/>
      <c r="N161" s="920"/>
      <c r="O161" s="896"/>
      <c r="P161" s="896"/>
      <c r="Q161" s="896"/>
      <c r="R161" s="896"/>
      <c r="S161" s="896"/>
    </row>
    <row r="162" spans="1:19" ht="12.6" customHeight="1">
      <c r="A162" s="283"/>
      <c r="B162" s="933" t="s">
        <v>4776</v>
      </c>
      <c r="C162" s="1305">
        <v>14444</v>
      </c>
      <c r="D162" s="1306">
        <v>1600</v>
      </c>
      <c r="E162" s="1306">
        <v>2760</v>
      </c>
      <c r="F162" s="1306">
        <v>5256</v>
      </c>
      <c r="G162" s="1307">
        <v>4828</v>
      </c>
      <c r="J162" s="920"/>
      <c r="K162" s="920"/>
      <c r="L162" s="920"/>
      <c r="M162" s="920"/>
      <c r="N162" s="920"/>
      <c r="O162" s="744"/>
      <c r="P162" s="744"/>
      <c r="Q162" s="744"/>
      <c r="R162" s="744"/>
      <c r="S162" s="744"/>
    </row>
    <row r="163" spans="1:19" ht="12.6" customHeight="1">
      <c r="A163" s="284" t="s">
        <v>126</v>
      </c>
      <c r="B163" s="934" t="s">
        <v>37</v>
      </c>
      <c r="C163" s="922">
        <v>2943</v>
      </c>
      <c r="D163" s="923">
        <v>303</v>
      </c>
      <c r="E163" s="923">
        <v>520</v>
      </c>
      <c r="F163" s="923">
        <v>967</v>
      </c>
      <c r="G163" s="924">
        <v>1153</v>
      </c>
      <c r="I163" s="744"/>
      <c r="J163" s="920"/>
      <c r="K163" s="920"/>
      <c r="L163" s="920"/>
      <c r="M163" s="920"/>
      <c r="N163" s="920"/>
      <c r="O163" s="896"/>
      <c r="P163" s="896"/>
      <c r="Q163" s="896"/>
      <c r="R163" s="896"/>
      <c r="S163" s="896"/>
    </row>
    <row r="164" spans="1:19" ht="12.6" customHeight="1">
      <c r="A164" s="286"/>
      <c r="B164" s="935" t="s">
        <v>38</v>
      </c>
      <c r="C164" s="922">
        <v>4214</v>
      </c>
      <c r="D164" s="923">
        <v>477</v>
      </c>
      <c r="E164" s="923">
        <v>791</v>
      </c>
      <c r="F164" s="923">
        <v>1439</v>
      </c>
      <c r="G164" s="924">
        <v>1507</v>
      </c>
      <c r="I164" s="744"/>
      <c r="J164" s="920"/>
      <c r="K164" s="920"/>
      <c r="L164" s="920"/>
      <c r="M164" s="920"/>
      <c r="N164" s="920"/>
      <c r="O164" s="896"/>
      <c r="P164" s="896"/>
      <c r="Q164" s="896"/>
      <c r="R164" s="896"/>
      <c r="S164" s="896"/>
    </row>
    <row r="165" spans="1:19" ht="12.6" customHeight="1">
      <c r="A165" s="286"/>
      <c r="B165" s="936" t="s">
        <v>361</v>
      </c>
      <c r="C165" s="922">
        <v>3683</v>
      </c>
      <c r="D165" s="923">
        <v>387</v>
      </c>
      <c r="E165" s="923">
        <v>609</v>
      </c>
      <c r="F165" s="923">
        <v>1323</v>
      </c>
      <c r="G165" s="924">
        <v>1364</v>
      </c>
      <c r="I165" s="744"/>
      <c r="J165" s="920"/>
      <c r="K165" s="920"/>
      <c r="L165" s="920"/>
      <c r="M165" s="920"/>
      <c r="N165" s="920"/>
      <c r="O165" s="896"/>
      <c r="P165" s="896"/>
      <c r="Q165" s="896"/>
      <c r="R165" s="896"/>
      <c r="S165" s="896"/>
    </row>
    <row r="166" spans="1:19" ht="12.6" customHeight="1">
      <c r="A166" s="286"/>
      <c r="B166" s="937" t="s">
        <v>362</v>
      </c>
      <c r="C166" s="922">
        <v>2958</v>
      </c>
      <c r="D166" s="923">
        <v>298</v>
      </c>
      <c r="E166" s="923">
        <v>492</v>
      </c>
      <c r="F166" s="923">
        <v>1092</v>
      </c>
      <c r="G166" s="924">
        <v>1076</v>
      </c>
      <c r="I166" s="744"/>
      <c r="J166" s="920"/>
      <c r="K166" s="920"/>
      <c r="L166" s="920"/>
      <c r="M166" s="920"/>
      <c r="N166" s="920"/>
      <c r="O166" s="896"/>
      <c r="P166" s="896"/>
      <c r="Q166" s="896"/>
      <c r="R166" s="896"/>
      <c r="S166" s="896"/>
    </row>
    <row r="167" spans="1:19" ht="12.6" customHeight="1">
      <c r="A167" s="286"/>
      <c r="B167" s="937" t="s">
        <v>4776</v>
      </c>
      <c r="C167" s="922">
        <v>2681</v>
      </c>
      <c r="D167" s="923">
        <v>275</v>
      </c>
      <c r="E167" s="923">
        <v>423</v>
      </c>
      <c r="F167" s="923">
        <v>935</v>
      </c>
      <c r="G167" s="924">
        <v>1048</v>
      </c>
      <c r="I167" s="744"/>
      <c r="J167" s="920"/>
      <c r="K167" s="920"/>
      <c r="L167" s="920"/>
      <c r="M167" s="920"/>
      <c r="N167" s="920"/>
      <c r="O167" s="744"/>
      <c r="P167" s="744"/>
      <c r="Q167" s="744"/>
      <c r="R167" s="744"/>
      <c r="S167" s="744"/>
    </row>
    <row r="168" spans="1:19" ht="12.6" customHeight="1">
      <c r="A168" s="284" t="s">
        <v>127</v>
      </c>
      <c r="B168" s="934" t="s">
        <v>37</v>
      </c>
      <c r="C168" s="917">
        <v>2543</v>
      </c>
      <c r="D168" s="918">
        <v>311</v>
      </c>
      <c r="E168" s="918">
        <v>517</v>
      </c>
      <c r="F168" s="918">
        <v>861</v>
      </c>
      <c r="G168" s="919">
        <v>854</v>
      </c>
      <c r="I168" s="744"/>
      <c r="J168" s="920"/>
      <c r="K168" s="920"/>
      <c r="L168" s="920"/>
      <c r="M168" s="920"/>
      <c r="N168" s="920"/>
      <c r="O168" s="896"/>
      <c r="P168" s="896"/>
      <c r="Q168" s="896"/>
      <c r="R168" s="896"/>
      <c r="S168" s="896"/>
    </row>
    <row r="169" spans="1:19" ht="12.6" customHeight="1">
      <c r="A169" s="286"/>
      <c r="B169" s="935" t="s">
        <v>38</v>
      </c>
      <c r="C169" s="922">
        <v>3906</v>
      </c>
      <c r="D169" s="923">
        <v>511</v>
      </c>
      <c r="E169" s="923">
        <v>807</v>
      </c>
      <c r="F169" s="923">
        <v>1311</v>
      </c>
      <c r="G169" s="924">
        <v>1277</v>
      </c>
      <c r="I169" s="744"/>
      <c r="J169" s="920"/>
      <c r="K169" s="920"/>
      <c r="L169" s="920"/>
      <c r="M169" s="920"/>
      <c r="N169" s="920"/>
      <c r="O169" s="896"/>
      <c r="P169" s="896"/>
      <c r="Q169" s="896"/>
      <c r="R169" s="896"/>
      <c r="S169" s="896"/>
    </row>
    <row r="170" spans="1:19" ht="12.6" customHeight="1">
      <c r="A170" s="286"/>
      <c r="B170" s="936" t="s">
        <v>361</v>
      </c>
      <c r="C170" s="922">
        <v>3454</v>
      </c>
      <c r="D170" s="923">
        <v>415</v>
      </c>
      <c r="E170" s="923">
        <v>639</v>
      </c>
      <c r="F170" s="923">
        <v>1254</v>
      </c>
      <c r="G170" s="924">
        <v>1146</v>
      </c>
      <c r="I170" s="744"/>
      <c r="J170" s="920"/>
      <c r="K170" s="920"/>
      <c r="L170" s="920"/>
      <c r="M170" s="920"/>
      <c r="N170" s="920"/>
      <c r="O170" s="896"/>
      <c r="P170" s="896"/>
      <c r="Q170" s="896"/>
      <c r="R170" s="896"/>
      <c r="S170" s="896"/>
    </row>
    <row r="171" spans="1:19" ht="12.6" customHeight="1">
      <c r="A171" s="286"/>
      <c r="B171" s="937" t="s">
        <v>362</v>
      </c>
      <c r="C171" s="922">
        <v>2829</v>
      </c>
      <c r="D171" s="923">
        <v>311</v>
      </c>
      <c r="E171" s="923">
        <v>555</v>
      </c>
      <c r="F171" s="923">
        <v>1030</v>
      </c>
      <c r="G171" s="924">
        <v>933</v>
      </c>
      <c r="I171" s="744"/>
      <c r="J171" s="920"/>
      <c r="K171" s="920"/>
      <c r="L171" s="920"/>
      <c r="M171" s="920"/>
      <c r="N171" s="920"/>
      <c r="O171" s="896"/>
      <c r="P171" s="896"/>
      <c r="Q171" s="896"/>
      <c r="R171" s="896"/>
      <c r="S171" s="896"/>
    </row>
    <row r="172" spans="1:19" ht="12.6" customHeight="1">
      <c r="A172" s="286"/>
      <c r="B172" s="937" t="s">
        <v>4776</v>
      </c>
      <c r="C172" s="922">
        <v>2599</v>
      </c>
      <c r="D172" s="923">
        <v>316</v>
      </c>
      <c r="E172" s="923">
        <v>494</v>
      </c>
      <c r="F172" s="923">
        <v>895</v>
      </c>
      <c r="G172" s="924">
        <v>894</v>
      </c>
      <c r="I172" s="744"/>
      <c r="J172" s="920"/>
      <c r="K172" s="920"/>
      <c r="L172" s="920"/>
      <c r="M172" s="920"/>
      <c r="N172" s="920"/>
      <c r="O172" s="744"/>
      <c r="P172" s="744"/>
      <c r="Q172" s="744"/>
      <c r="R172" s="744"/>
      <c r="S172" s="744"/>
    </row>
    <row r="173" spans="1:19" ht="12.6" customHeight="1">
      <c r="A173" s="284" t="s">
        <v>128</v>
      </c>
      <c r="B173" s="934" t="s">
        <v>37</v>
      </c>
      <c r="C173" s="917">
        <v>2228</v>
      </c>
      <c r="D173" s="918">
        <v>204</v>
      </c>
      <c r="E173" s="918">
        <v>566</v>
      </c>
      <c r="F173" s="918">
        <v>796</v>
      </c>
      <c r="G173" s="919">
        <v>662</v>
      </c>
      <c r="I173" s="744"/>
      <c r="J173" s="920"/>
      <c r="K173" s="920"/>
      <c r="L173" s="920"/>
      <c r="M173" s="920"/>
      <c r="N173" s="920"/>
      <c r="O173" s="896"/>
      <c r="P173" s="896"/>
      <c r="Q173" s="896"/>
      <c r="R173" s="896"/>
      <c r="S173" s="896"/>
    </row>
    <row r="174" spans="1:19" ht="12.6" customHeight="1">
      <c r="A174" s="286"/>
      <c r="B174" s="935" t="s">
        <v>38</v>
      </c>
      <c r="C174" s="922">
        <v>3714</v>
      </c>
      <c r="D174" s="923">
        <v>409</v>
      </c>
      <c r="E174" s="923">
        <v>945</v>
      </c>
      <c r="F174" s="923">
        <v>1342</v>
      </c>
      <c r="G174" s="924">
        <v>1017</v>
      </c>
      <c r="I174" s="744"/>
      <c r="J174" s="920"/>
      <c r="K174" s="920"/>
      <c r="L174" s="920"/>
      <c r="M174" s="920"/>
      <c r="N174" s="920"/>
      <c r="O174" s="896"/>
      <c r="P174" s="896"/>
      <c r="Q174" s="896"/>
      <c r="R174" s="896"/>
      <c r="S174" s="896"/>
    </row>
    <row r="175" spans="1:19" ht="12.6" customHeight="1">
      <c r="A175" s="286"/>
      <c r="B175" s="936" t="s">
        <v>361</v>
      </c>
      <c r="C175" s="922">
        <v>3028</v>
      </c>
      <c r="D175" s="923">
        <v>277</v>
      </c>
      <c r="E175" s="923">
        <v>661</v>
      </c>
      <c r="F175" s="923">
        <v>1174</v>
      </c>
      <c r="G175" s="924">
        <v>915</v>
      </c>
      <c r="I175" s="744"/>
      <c r="J175" s="920"/>
      <c r="K175" s="920"/>
      <c r="L175" s="920"/>
      <c r="M175" s="920"/>
      <c r="N175" s="920"/>
      <c r="O175" s="896"/>
      <c r="P175" s="896"/>
      <c r="Q175" s="896"/>
      <c r="R175" s="896"/>
      <c r="S175" s="896"/>
    </row>
    <row r="176" spans="1:19" ht="12.6" customHeight="1">
      <c r="A176" s="286"/>
      <c r="B176" s="937" t="s">
        <v>362</v>
      </c>
      <c r="C176" s="922">
        <v>2562</v>
      </c>
      <c r="D176" s="923">
        <v>257</v>
      </c>
      <c r="E176" s="923">
        <v>569</v>
      </c>
      <c r="F176" s="923">
        <v>990</v>
      </c>
      <c r="G176" s="924">
        <v>746</v>
      </c>
      <c r="I176" s="744"/>
      <c r="J176" s="920"/>
      <c r="K176" s="920"/>
      <c r="L176" s="920"/>
      <c r="M176" s="920"/>
      <c r="N176" s="920"/>
      <c r="O176" s="896"/>
      <c r="P176" s="896"/>
      <c r="Q176" s="896"/>
      <c r="R176" s="896"/>
      <c r="S176" s="896"/>
    </row>
    <row r="177" spans="1:19" ht="12.6" customHeight="1">
      <c r="A177" s="286"/>
      <c r="B177" s="937" t="s">
        <v>4776</v>
      </c>
      <c r="C177" s="922">
        <v>2462</v>
      </c>
      <c r="D177" s="923">
        <v>251</v>
      </c>
      <c r="E177" s="923">
        <v>566</v>
      </c>
      <c r="F177" s="923">
        <v>965</v>
      </c>
      <c r="G177" s="924">
        <v>680</v>
      </c>
      <c r="I177" s="744"/>
      <c r="J177" s="920"/>
      <c r="K177" s="920"/>
      <c r="L177" s="920"/>
      <c r="M177" s="920"/>
      <c r="N177" s="920"/>
      <c r="O177" s="744"/>
      <c r="P177" s="744"/>
      <c r="Q177" s="744"/>
      <c r="R177" s="744"/>
      <c r="S177" s="744"/>
    </row>
    <row r="178" spans="1:19" ht="12.6" customHeight="1">
      <c r="A178" s="284" t="s">
        <v>129</v>
      </c>
      <c r="B178" s="934" t="s">
        <v>37</v>
      </c>
      <c r="C178" s="917">
        <v>2603</v>
      </c>
      <c r="D178" s="918">
        <v>310</v>
      </c>
      <c r="E178" s="918">
        <v>495</v>
      </c>
      <c r="F178" s="918">
        <v>889</v>
      </c>
      <c r="G178" s="919">
        <v>909</v>
      </c>
      <c r="I178" s="744"/>
      <c r="J178" s="920"/>
      <c r="K178" s="920"/>
      <c r="L178" s="920"/>
      <c r="M178" s="920"/>
      <c r="N178" s="920"/>
      <c r="O178" s="896"/>
      <c r="P178" s="896"/>
      <c r="Q178" s="896"/>
      <c r="R178" s="896"/>
      <c r="S178" s="896"/>
    </row>
    <row r="179" spans="1:19" ht="12.6" customHeight="1">
      <c r="A179" s="286"/>
      <c r="B179" s="935" t="s">
        <v>38</v>
      </c>
      <c r="C179" s="922">
        <v>4231</v>
      </c>
      <c r="D179" s="923">
        <v>510</v>
      </c>
      <c r="E179" s="923">
        <v>869</v>
      </c>
      <c r="F179" s="923">
        <v>1488</v>
      </c>
      <c r="G179" s="924">
        <v>1364</v>
      </c>
      <c r="I179" s="744"/>
      <c r="J179" s="920"/>
      <c r="K179" s="920"/>
      <c r="L179" s="920"/>
      <c r="M179" s="920"/>
      <c r="N179" s="920"/>
      <c r="O179" s="896"/>
      <c r="P179" s="896"/>
      <c r="Q179" s="896"/>
      <c r="R179" s="896"/>
      <c r="S179" s="896"/>
    </row>
    <row r="180" spans="1:19" ht="12.6" customHeight="1">
      <c r="A180" s="286"/>
      <c r="B180" s="936" t="s">
        <v>361</v>
      </c>
      <c r="C180" s="922">
        <v>4181</v>
      </c>
      <c r="D180" s="923">
        <v>477</v>
      </c>
      <c r="E180" s="923">
        <v>800</v>
      </c>
      <c r="F180" s="923">
        <v>1488</v>
      </c>
      <c r="G180" s="924">
        <v>1416</v>
      </c>
      <c r="I180" s="744"/>
      <c r="J180" s="920"/>
      <c r="K180" s="920"/>
      <c r="L180" s="920"/>
      <c r="M180" s="920"/>
      <c r="N180" s="920"/>
      <c r="O180" s="896"/>
      <c r="P180" s="896"/>
      <c r="Q180" s="896"/>
      <c r="R180" s="896"/>
      <c r="S180" s="896"/>
    </row>
    <row r="181" spans="1:19" ht="12.6" customHeight="1">
      <c r="A181" s="286"/>
      <c r="B181" s="937" t="s">
        <v>362</v>
      </c>
      <c r="C181" s="922">
        <v>3352</v>
      </c>
      <c r="D181" s="923">
        <v>357</v>
      </c>
      <c r="E181" s="923">
        <v>644</v>
      </c>
      <c r="F181" s="923">
        <v>1243</v>
      </c>
      <c r="G181" s="924">
        <v>1108</v>
      </c>
      <c r="I181" s="744"/>
      <c r="J181" s="920"/>
      <c r="K181" s="920"/>
      <c r="L181" s="920"/>
      <c r="M181" s="920"/>
      <c r="N181" s="920"/>
      <c r="O181" s="896"/>
      <c r="P181" s="896"/>
      <c r="Q181" s="896"/>
      <c r="R181" s="896"/>
      <c r="S181" s="896"/>
    </row>
    <row r="182" spans="1:19" ht="12.6" customHeight="1">
      <c r="A182" s="286"/>
      <c r="B182" s="937" t="s">
        <v>4776</v>
      </c>
      <c r="C182" s="922">
        <v>3166</v>
      </c>
      <c r="D182" s="923">
        <v>374</v>
      </c>
      <c r="E182" s="923">
        <v>582</v>
      </c>
      <c r="F182" s="923">
        <v>1152</v>
      </c>
      <c r="G182" s="924">
        <v>1058</v>
      </c>
      <c r="I182" s="744"/>
      <c r="J182" s="920"/>
      <c r="K182" s="920"/>
      <c r="L182" s="920"/>
      <c r="M182" s="920"/>
      <c r="N182" s="920"/>
      <c r="O182" s="744"/>
      <c r="P182" s="744"/>
      <c r="Q182" s="744"/>
      <c r="R182" s="744"/>
      <c r="S182" s="744"/>
    </row>
    <row r="183" spans="1:19" ht="12.6" customHeight="1">
      <c r="A183" s="284" t="s">
        <v>130</v>
      </c>
      <c r="B183" s="934" t="s">
        <v>37</v>
      </c>
      <c r="C183" s="917">
        <v>871</v>
      </c>
      <c r="D183" s="918">
        <v>92</v>
      </c>
      <c r="E183" s="918">
        <v>180</v>
      </c>
      <c r="F183" s="918">
        <v>291</v>
      </c>
      <c r="G183" s="919">
        <v>308</v>
      </c>
      <c r="I183" s="744"/>
      <c r="J183" s="920"/>
      <c r="K183" s="920"/>
      <c r="L183" s="920"/>
      <c r="M183" s="920"/>
      <c r="N183" s="920"/>
      <c r="O183" s="896"/>
      <c r="P183" s="896"/>
      <c r="Q183" s="896"/>
      <c r="R183" s="896"/>
      <c r="S183" s="896"/>
    </row>
    <row r="184" spans="1:19" ht="12.6" customHeight="1">
      <c r="A184" s="286"/>
      <c r="B184" s="935" t="s">
        <v>38</v>
      </c>
      <c r="C184" s="922">
        <v>1504</v>
      </c>
      <c r="D184" s="923">
        <v>164</v>
      </c>
      <c r="E184" s="923">
        <v>305</v>
      </c>
      <c r="F184" s="923">
        <v>545</v>
      </c>
      <c r="G184" s="924">
        <v>490</v>
      </c>
      <c r="I184" s="744"/>
      <c r="J184" s="920"/>
      <c r="K184" s="920"/>
      <c r="L184" s="920"/>
      <c r="M184" s="920"/>
      <c r="N184" s="920"/>
      <c r="O184" s="896"/>
      <c r="P184" s="896"/>
      <c r="Q184" s="896"/>
      <c r="R184" s="896"/>
      <c r="S184" s="896"/>
    </row>
    <row r="185" spans="1:19" ht="12.6" customHeight="1">
      <c r="A185" s="286"/>
      <c r="B185" s="936" t="s">
        <v>361</v>
      </c>
      <c r="C185" s="922">
        <v>1292</v>
      </c>
      <c r="D185" s="923">
        <v>115</v>
      </c>
      <c r="E185" s="923">
        <v>246</v>
      </c>
      <c r="F185" s="923">
        <v>486</v>
      </c>
      <c r="G185" s="924">
        <v>445</v>
      </c>
      <c r="I185" s="744"/>
      <c r="J185" s="920"/>
      <c r="K185" s="920"/>
      <c r="L185" s="920"/>
      <c r="M185" s="920"/>
      <c r="N185" s="920"/>
      <c r="O185" s="896"/>
      <c r="P185" s="896"/>
      <c r="Q185" s="896"/>
      <c r="R185" s="896"/>
      <c r="S185" s="896"/>
    </row>
    <row r="186" spans="1:19" ht="12.6" customHeight="1">
      <c r="A186" s="286"/>
      <c r="B186" s="937" t="s">
        <v>362</v>
      </c>
      <c r="C186" s="922">
        <v>1018</v>
      </c>
      <c r="D186" s="923">
        <v>111</v>
      </c>
      <c r="E186" s="923">
        <v>181</v>
      </c>
      <c r="F186" s="923">
        <v>382</v>
      </c>
      <c r="G186" s="924">
        <v>344</v>
      </c>
      <c r="I186" s="744"/>
      <c r="J186" s="920"/>
      <c r="K186" s="920"/>
      <c r="L186" s="920"/>
      <c r="M186" s="920"/>
      <c r="N186" s="920"/>
      <c r="O186" s="896"/>
      <c r="P186" s="896"/>
      <c r="Q186" s="896"/>
      <c r="R186" s="896"/>
      <c r="S186" s="896"/>
    </row>
    <row r="187" spans="1:19" ht="12.6" customHeight="1">
      <c r="A187" s="286"/>
      <c r="B187" s="937" t="s">
        <v>4776</v>
      </c>
      <c r="C187" s="922">
        <v>1005</v>
      </c>
      <c r="D187" s="923">
        <v>107</v>
      </c>
      <c r="E187" s="923">
        <v>192</v>
      </c>
      <c r="F187" s="923">
        <v>369</v>
      </c>
      <c r="G187" s="924">
        <v>337</v>
      </c>
      <c r="I187" s="744"/>
      <c r="J187" s="920"/>
      <c r="K187" s="920"/>
      <c r="L187" s="920"/>
      <c r="M187" s="920"/>
      <c r="N187" s="920"/>
      <c r="O187" s="744"/>
      <c r="P187" s="744"/>
      <c r="Q187" s="744"/>
      <c r="R187" s="744"/>
      <c r="S187" s="744"/>
    </row>
    <row r="188" spans="1:19" ht="12.6" customHeight="1">
      <c r="A188" s="284" t="s">
        <v>131</v>
      </c>
      <c r="B188" s="934" t="s">
        <v>37</v>
      </c>
      <c r="C188" s="917">
        <v>1509</v>
      </c>
      <c r="D188" s="918">
        <v>170</v>
      </c>
      <c r="E188" s="918">
        <v>351</v>
      </c>
      <c r="F188" s="918">
        <v>512</v>
      </c>
      <c r="G188" s="919">
        <v>476</v>
      </c>
      <c r="I188" s="744"/>
      <c r="J188" s="920"/>
      <c r="K188" s="920"/>
      <c r="L188" s="920"/>
      <c r="M188" s="920"/>
      <c r="N188" s="920"/>
      <c r="O188" s="896"/>
      <c r="P188" s="896"/>
      <c r="Q188" s="896"/>
      <c r="R188" s="896"/>
      <c r="S188" s="896"/>
    </row>
    <row r="189" spans="1:19" ht="12.6" customHeight="1">
      <c r="A189" s="286"/>
      <c r="B189" s="935" t="s">
        <v>38</v>
      </c>
      <c r="C189" s="922">
        <v>2230</v>
      </c>
      <c r="D189" s="923">
        <v>249</v>
      </c>
      <c r="E189" s="923">
        <v>473</v>
      </c>
      <c r="F189" s="923">
        <v>788</v>
      </c>
      <c r="G189" s="924">
        <v>720</v>
      </c>
      <c r="I189" s="744"/>
      <c r="J189" s="920"/>
      <c r="K189" s="920"/>
      <c r="L189" s="920"/>
      <c r="M189" s="920"/>
      <c r="N189" s="920"/>
      <c r="O189" s="896"/>
      <c r="P189" s="896"/>
      <c r="Q189" s="896"/>
      <c r="R189" s="896"/>
      <c r="S189" s="896"/>
    </row>
    <row r="190" spans="1:19" ht="12.6" customHeight="1">
      <c r="A190" s="286"/>
      <c r="B190" s="936" t="s">
        <v>361</v>
      </c>
      <c r="C190" s="922">
        <v>1924</v>
      </c>
      <c r="D190" s="923">
        <v>200</v>
      </c>
      <c r="E190" s="923">
        <v>396</v>
      </c>
      <c r="F190" s="923">
        <v>711</v>
      </c>
      <c r="G190" s="924">
        <v>617</v>
      </c>
      <c r="I190" s="744"/>
      <c r="J190" s="920"/>
      <c r="K190" s="920"/>
      <c r="L190" s="920"/>
      <c r="M190" s="920"/>
      <c r="N190" s="920"/>
      <c r="O190" s="896"/>
      <c r="P190" s="896"/>
      <c r="Q190" s="896"/>
      <c r="R190" s="896"/>
      <c r="S190" s="896"/>
    </row>
    <row r="191" spans="1:19" ht="12.6" customHeight="1">
      <c r="A191" s="286"/>
      <c r="B191" s="937" t="s">
        <v>362</v>
      </c>
      <c r="C191" s="922">
        <v>1883</v>
      </c>
      <c r="D191" s="923">
        <v>192</v>
      </c>
      <c r="E191" s="923">
        <v>370</v>
      </c>
      <c r="F191" s="923">
        <v>713</v>
      </c>
      <c r="G191" s="924">
        <v>608</v>
      </c>
      <c r="I191" s="744"/>
      <c r="J191" s="920"/>
      <c r="K191" s="920"/>
      <c r="L191" s="920"/>
      <c r="M191" s="920"/>
      <c r="N191" s="920"/>
      <c r="O191" s="896"/>
      <c r="P191" s="896"/>
      <c r="Q191" s="896"/>
      <c r="R191" s="896"/>
      <c r="S191" s="896"/>
    </row>
    <row r="192" spans="1:19" ht="12.6" customHeight="1">
      <c r="A192" s="286"/>
      <c r="B192" s="937" t="s">
        <v>4776</v>
      </c>
      <c r="C192" s="922">
        <v>1738</v>
      </c>
      <c r="D192" s="923">
        <v>191</v>
      </c>
      <c r="E192" s="923">
        <v>333</v>
      </c>
      <c r="F192" s="923">
        <v>661</v>
      </c>
      <c r="G192" s="924">
        <v>553</v>
      </c>
      <c r="I192" s="744"/>
      <c r="J192" s="920"/>
      <c r="K192" s="920"/>
      <c r="L192" s="920"/>
      <c r="M192" s="920"/>
      <c r="N192" s="920"/>
      <c r="O192" s="744"/>
      <c r="P192" s="744"/>
      <c r="Q192" s="744"/>
      <c r="R192" s="744"/>
      <c r="S192" s="744"/>
    </row>
    <row r="193" spans="1:19" ht="12.6" customHeight="1">
      <c r="A193" s="284" t="s">
        <v>132</v>
      </c>
      <c r="B193" s="934" t="s">
        <v>37</v>
      </c>
      <c r="C193" s="917">
        <v>796</v>
      </c>
      <c r="D193" s="918">
        <v>105</v>
      </c>
      <c r="E193" s="918">
        <v>173</v>
      </c>
      <c r="F193" s="918">
        <v>244</v>
      </c>
      <c r="G193" s="919">
        <v>274</v>
      </c>
      <c r="I193" s="744"/>
      <c r="J193" s="920"/>
      <c r="K193" s="920"/>
      <c r="L193" s="920"/>
      <c r="M193" s="920"/>
      <c r="N193" s="920"/>
      <c r="O193" s="896"/>
      <c r="P193" s="896"/>
      <c r="Q193" s="896"/>
      <c r="R193" s="896"/>
      <c r="S193" s="896"/>
    </row>
    <row r="194" spans="1:19" ht="12.6" customHeight="1">
      <c r="A194" s="286"/>
      <c r="B194" s="935" t="s">
        <v>38</v>
      </c>
      <c r="C194" s="922">
        <v>1054</v>
      </c>
      <c r="D194" s="923">
        <v>104</v>
      </c>
      <c r="E194" s="923">
        <v>243</v>
      </c>
      <c r="F194" s="923">
        <v>343</v>
      </c>
      <c r="G194" s="924">
        <v>364</v>
      </c>
      <c r="I194" s="744"/>
      <c r="J194" s="920"/>
      <c r="K194" s="920"/>
      <c r="L194" s="920"/>
      <c r="M194" s="920"/>
      <c r="N194" s="920"/>
      <c r="O194" s="896"/>
      <c r="P194" s="896"/>
      <c r="Q194" s="896"/>
      <c r="R194" s="896"/>
      <c r="S194" s="896"/>
    </row>
    <row r="195" spans="1:19" ht="12.6" customHeight="1">
      <c r="A195" s="286"/>
      <c r="B195" s="936" t="s">
        <v>361</v>
      </c>
      <c r="C195" s="922">
        <v>874</v>
      </c>
      <c r="D195" s="923">
        <v>102</v>
      </c>
      <c r="E195" s="923">
        <v>182</v>
      </c>
      <c r="F195" s="923">
        <v>294</v>
      </c>
      <c r="G195" s="924">
        <v>296</v>
      </c>
      <c r="I195" s="744"/>
      <c r="J195" s="920"/>
      <c r="K195" s="920"/>
      <c r="L195" s="920"/>
      <c r="M195" s="920"/>
      <c r="N195" s="920"/>
      <c r="O195" s="896"/>
      <c r="P195" s="896"/>
      <c r="Q195" s="896"/>
      <c r="R195" s="896"/>
      <c r="S195" s="896"/>
    </row>
    <row r="196" spans="1:19" ht="12.6" customHeight="1">
      <c r="A196" s="286"/>
      <c r="B196" s="937" t="s">
        <v>362</v>
      </c>
      <c r="C196" s="922">
        <v>782</v>
      </c>
      <c r="D196" s="923">
        <v>82</v>
      </c>
      <c r="E196" s="923">
        <v>191</v>
      </c>
      <c r="F196" s="923">
        <v>284</v>
      </c>
      <c r="G196" s="924">
        <v>225</v>
      </c>
      <c r="I196" s="744"/>
      <c r="J196" s="920"/>
      <c r="K196" s="920"/>
      <c r="L196" s="920"/>
      <c r="M196" s="920"/>
      <c r="N196" s="920"/>
      <c r="O196" s="896"/>
      <c r="P196" s="896"/>
      <c r="Q196" s="896"/>
      <c r="R196" s="896"/>
      <c r="S196" s="896"/>
    </row>
    <row r="197" spans="1:19" ht="12.6" customHeight="1">
      <c r="A197" s="286"/>
      <c r="B197" s="937" t="s">
        <v>4776</v>
      </c>
      <c r="C197" s="922">
        <v>793</v>
      </c>
      <c r="D197" s="923">
        <v>86</v>
      </c>
      <c r="E197" s="923">
        <v>170</v>
      </c>
      <c r="F197" s="923">
        <v>279</v>
      </c>
      <c r="G197" s="924">
        <v>258</v>
      </c>
      <c r="I197" s="744"/>
      <c r="J197" s="920"/>
      <c r="K197" s="920"/>
      <c r="L197" s="920"/>
      <c r="M197" s="920"/>
      <c r="N197" s="920"/>
      <c r="O197" s="744"/>
      <c r="P197" s="744"/>
      <c r="Q197" s="744"/>
      <c r="R197" s="744"/>
      <c r="S197" s="744"/>
    </row>
    <row r="198" spans="1:19" s="744" customFormat="1" ht="12.6" customHeight="1" collapsed="1">
      <c r="A198" s="278" t="s">
        <v>25</v>
      </c>
      <c r="B198" s="909" t="s">
        <v>37</v>
      </c>
      <c r="C198" s="954">
        <v>44781</v>
      </c>
      <c r="D198" s="955">
        <v>5338</v>
      </c>
      <c r="E198" s="955">
        <v>9803</v>
      </c>
      <c r="F198" s="955">
        <v>15410</v>
      </c>
      <c r="G198" s="956">
        <v>14230</v>
      </c>
      <c r="J198" s="913"/>
      <c r="K198" s="913"/>
      <c r="L198" s="913"/>
      <c r="M198" s="913"/>
      <c r="N198" s="913"/>
      <c r="O198" s="896"/>
      <c r="P198" s="896"/>
      <c r="Q198" s="896"/>
      <c r="R198" s="896"/>
      <c r="S198" s="896"/>
    </row>
    <row r="199" spans="1:19" s="744" customFormat="1" ht="12.6" customHeight="1">
      <c r="A199" s="279"/>
      <c r="B199" s="914" t="s">
        <v>38</v>
      </c>
      <c r="C199" s="910">
        <v>60941</v>
      </c>
      <c r="D199" s="911">
        <v>7878</v>
      </c>
      <c r="E199" s="911">
        <v>13629</v>
      </c>
      <c r="F199" s="911">
        <v>21041</v>
      </c>
      <c r="G199" s="912">
        <v>18393</v>
      </c>
      <c r="J199" s="913"/>
      <c r="K199" s="913"/>
      <c r="L199" s="913"/>
      <c r="M199" s="913"/>
      <c r="N199" s="913"/>
      <c r="O199" s="896"/>
      <c r="P199" s="896"/>
      <c r="Q199" s="896"/>
      <c r="R199" s="896"/>
      <c r="S199" s="896"/>
    </row>
    <row r="200" spans="1:19" s="744" customFormat="1" ht="12.6" customHeight="1">
      <c r="A200" s="279"/>
      <c r="B200" s="914" t="s">
        <v>361</v>
      </c>
      <c r="C200" s="910">
        <v>52330</v>
      </c>
      <c r="D200" s="911">
        <v>6255</v>
      </c>
      <c r="E200" s="911">
        <v>10748</v>
      </c>
      <c r="F200" s="911">
        <v>18704</v>
      </c>
      <c r="G200" s="912">
        <v>16623</v>
      </c>
      <c r="J200" s="913"/>
      <c r="K200" s="913"/>
      <c r="L200" s="913"/>
      <c r="M200" s="913"/>
      <c r="N200" s="913"/>
      <c r="O200" s="896"/>
      <c r="P200" s="896"/>
      <c r="Q200" s="896"/>
      <c r="R200" s="896"/>
      <c r="S200" s="896"/>
    </row>
    <row r="201" spans="1:19" s="744" customFormat="1" ht="12.6" customHeight="1">
      <c r="A201" s="279"/>
      <c r="B201" s="914" t="s">
        <v>362</v>
      </c>
      <c r="C201" s="910">
        <v>48060</v>
      </c>
      <c r="D201" s="911">
        <v>5693</v>
      </c>
      <c r="E201" s="911">
        <v>9946</v>
      </c>
      <c r="F201" s="911">
        <v>17277</v>
      </c>
      <c r="G201" s="912">
        <v>15144</v>
      </c>
      <c r="J201" s="913"/>
      <c r="K201" s="913"/>
      <c r="L201" s="913"/>
      <c r="M201" s="913"/>
      <c r="N201" s="913"/>
      <c r="O201" s="896"/>
      <c r="P201" s="896"/>
      <c r="Q201" s="896"/>
      <c r="R201" s="896"/>
      <c r="S201" s="896"/>
    </row>
    <row r="202" spans="1:19" s="744" customFormat="1" ht="12.6" customHeight="1">
      <c r="A202" s="280"/>
      <c r="B202" s="915" t="s">
        <v>4776</v>
      </c>
      <c r="C202" s="910">
        <v>45374</v>
      </c>
      <c r="D202" s="911">
        <v>5601</v>
      </c>
      <c r="E202" s="911">
        <v>9241</v>
      </c>
      <c r="F202" s="911">
        <v>16393</v>
      </c>
      <c r="G202" s="912">
        <v>14139</v>
      </c>
      <c r="J202" s="913"/>
      <c r="K202" s="913"/>
      <c r="L202" s="913"/>
      <c r="M202" s="913"/>
      <c r="N202" s="913"/>
    </row>
    <row r="203" spans="1:19" ht="12.6" customHeight="1">
      <c r="A203" s="281" t="s">
        <v>26</v>
      </c>
      <c r="B203" s="916" t="s">
        <v>37</v>
      </c>
      <c r="C203" s="1300">
        <v>16485</v>
      </c>
      <c r="D203" s="1301">
        <v>2254</v>
      </c>
      <c r="E203" s="1301">
        <v>3823</v>
      </c>
      <c r="F203" s="1301">
        <v>5336</v>
      </c>
      <c r="G203" s="1302">
        <v>5072</v>
      </c>
      <c r="J203" s="920"/>
      <c r="K203" s="920"/>
      <c r="L203" s="920"/>
      <c r="M203" s="920"/>
      <c r="N203" s="920"/>
      <c r="O203" s="896"/>
      <c r="P203" s="896"/>
      <c r="Q203" s="896"/>
      <c r="R203" s="896"/>
      <c r="S203" s="896"/>
    </row>
    <row r="204" spans="1:19" ht="12.6" customHeight="1">
      <c r="A204" s="283"/>
      <c r="B204" s="921" t="s">
        <v>38</v>
      </c>
      <c r="C204" s="1294">
        <v>24616</v>
      </c>
      <c r="D204" s="1303">
        <v>3440</v>
      </c>
      <c r="E204" s="1303">
        <v>5767</v>
      </c>
      <c r="F204" s="1303">
        <v>8077</v>
      </c>
      <c r="G204" s="1304">
        <v>7332</v>
      </c>
      <c r="J204" s="920"/>
      <c r="K204" s="920"/>
      <c r="L204" s="920"/>
      <c r="M204" s="920"/>
      <c r="N204" s="920"/>
      <c r="O204" s="896"/>
      <c r="P204" s="896"/>
      <c r="Q204" s="896"/>
      <c r="R204" s="896"/>
      <c r="S204" s="896"/>
    </row>
    <row r="205" spans="1:19" ht="12.6" customHeight="1">
      <c r="A205" s="283"/>
      <c r="B205" s="921" t="s">
        <v>361</v>
      </c>
      <c r="C205" s="1294">
        <v>20193</v>
      </c>
      <c r="D205" s="1303">
        <v>2587</v>
      </c>
      <c r="E205" s="1303">
        <v>4279</v>
      </c>
      <c r="F205" s="1303">
        <v>6969</v>
      </c>
      <c r="G205" s="1304">
        <v>6358</v>
      </c>
      <c r="J205" s="920"/>
      <c r="K205" s="920"/>
      <c r="L205" s="920"/>
      <c r="M205" s="920"/>
      <c r="N205" s="920"/>
      <c r="O205" s="896"/>
      <c r="P205" s="896"/>
      <c r="Q205" s="896"/>
      <c r="R205" s="896"/>
      <c r="S205" s="896"/>
    </row>
    <row r="206" spans="1:19" ht="12.6" customHeight="1">
      <c r="A206" s="283"/>
      <c r="B206" s="921" t="s">
        <v>362</v>
      </c>
      <c r="C206" s="1294">
        <v>18345</v>
      </c>
      <c r="D206" s="1303">
        <v>2283</v>
      </c>
      <c r="E206" s="1303">
        <v>3912</v>
      </c>
      <c r="F206" s="1303">
        <v>6407</v>
      </c>
      <c r="G206" s="1304">
        <v>5743</v>
      </c>
      <c r="J206" s="920"/>
      <c r="K206" s="920"/>
      <c r="L206" s="920"/>
      <c r="M206" s="920"/>
      <c r="N206" s="920"/>
      <c r="O206" s="896"/>
      <c r="P206" s="896"/>
      <c r="Q206" s="896"/>
      <c r="R206" s="896"/>
      <c r="S206" s="896"/>
    </row>
    <row r="207" spans="1:19" ht="12.6" customHeight="1">
      <c r="A207" s="283"/>
      <c r="B207" s="921" t="s">
        <v>4776</v>
      </c>
      <c r="C207" s="1294">
        <v>16475</v>
      </c>
      <c r="D207" s="1303">
        <v>2143</v>
      </c>
      <c r="E207" s="1303">
        <v>3477</v>
      </c>
      <c r="F207" s="1303">
        <v>5815</v>
      </c>
      <c r="G207" s="1304">
        <v>5040</v>
      </c>
      <c r="J207" s="920"/>
      <c r="K207" s="920"/>
      <c r="L207" s="920"/>
      <c r="M207" s="920"/>
      <c r="N207" s="920"/>
      <c r="O207" s="744"/>
      <c r="P207" s="744"/>
      <c r="Q207" s="744"/>
      <c r="R207" s="744"/>
      <c r="S207" s="744"/>
    </row>
    <row r="208" spans="1:19" ht="12.6" customHeight="1">
      <c r="A208" s="284" t="s">
        <v>133</v>
      </c>
      <c r="B208" s="925" t="s">
        <v>37</v>
      </c>
      <c r="C208" s="917">
        <v>913</v>
      </c>
      <c r="D208" s="918">
        <v>118</v>
      </c>
      <c r="E208" s="918">
        <v>220</v>
      </c>
      <c r="F208" s="918">
        <v>280</v>
      </c>
      <c r="G208" s="919">
        <v>295</v>
      </c>
      <c r="J208" s="920"/>
      <c r="K208" s="920"/>
      <c r="L208" s="920"/>
      <c r="M208" s="920"/>
      <c r="N208" s="920"/>
      <c r="O208" s="896"/>
      <c r="P208" s="896"/>
      <c r="Q208" s="896"/>
      <c r="R208" s="896"/>
      <c r="S208" s="896"/>
    </row>
    <row r="209" spans="1:19" ht="12.6" customHeight="1">
      <c r="A209" s="286"/>
      <c r="B209" s="926" t="s">
        <v>38</v>
      </c>
      <c r="C209" s="922">
        <v>1148</v>
      </c>
      <c r="D209" s="923">
        <v>131</v>
      </c>
      <c r="E209" s="923">
        <v>264</v>
      </c>
      <c r="F209" s="923">
        <v>390</v>
      </c>
      <c r="G209" s="924">
        <v>363</v>
      </c>
      <c r="J209" s="920"/>
      <c r="K209" s="920"/>
      <c r="L209" s="920"/>
      <c r="M209" s="920"/>
      <c r="N209" s="920"/>
      <c r="O209" s="896"/>
      <c r="P209" s="896"/>
      <c r="Q209" s="896"/>
      <c r="R209" s="896"/>
      <c r="S209" s="896"/>
    </row>
    <row r="210" spans="1:19" ht="12.6" customHeight="1">
      <c r="A210" s="286"/>
      <c r="B210" s="926" t="s">
        <v>361</v>
      </c>
      <c r="C210" s="922">
        <v>1049</v>
      </c>
      <c r="D210" s="923">
        <v>127</v>
      </c>
      <c r="E210" s="923">
        <v>242</v>
      </c>
      <c r="F210" s="923">
        <v>362</v>
      </c>
      <c r="G210" s="924">
        <v>318</v>
      </c>
      <c r="J210" s="920"/>
      <c r="K210" s="920"/>
      <c r="L210" s="920"/>
      <c r="M210" s="920"/>
      <c r="N210" s="920"/>
      <c r="O210" s="896"/>
      <c r="P210" s="896"/>
      <c r="Q210" s="896"/>
      <c r="R210" s="896"/>
      <c r="S210" s="896"/>
    </row>
    <row r="211" spans="1:19" ht="12.6" customHeight="1">
      <c r="A211" s="286"/>
      <c r="B211" s="926" t="s">
        <v>362</v>
      </c>
      <c r="C211" s="922">
        <v>894</v>
      </c>
      <c r="D211" s="923">
        <v>111</v>
      </c>
      <c r="E211" s="923">
        <v>189</v>
      </c>
      <c r="F211" s="923">
        <v>321</v>
      </c>
      <c r="G211" s="924">
        <v>273</v>
      </c>
      <c r="J211" s="920"/>
      <c r="K211" s="920"/>
      <c r="L211" s="920"/>
      <c r="M211" s="920"/>
      <c r="N211" s="920"/>
      <c r="O211" s="896"/>
      <c r="P211" s="896"/>
      <c r="Q211" s="896"/>
      <c r="R211" s="896"/>
      <c r="S211" s="896"/>
    </row>
    <row r="212" spans="1:19" ht="12.6" customHeight="1">
      <c r="A212" s="286"/>
      <c r="B212" s="926" t="s">
        <v>4776</v>
      </c>
      <c r="C212" s="922">
        <v>767</v>
      </c>
      <c r="D212" s="923">
        <v>95</v>
      </c>
      <c r="E212" s="923">
        <v>157</v>
      </c>
      <c r="F212" s="923">
        <v>280</v>
      </c>
      <c r="G212" s="924">
        <v>235</v>
      </c>
      <c r="J212" s="920"/>
      <c r="K212" s="920"/>
      <c r="L212" s="920"/>
      <c r="M212" s="920"/>
      <c r="N212" s="920"/>
      <c r="O212" s="744"/>
      <c r="P212" s="744"/>
      <c r="Q212" s="744"/>
      <c r="R212" s="744"/>
      <c r="S212" s="744"/>
    </row>
    <row r="213" spans="1:19" ht="12.6" customHeight="1">
      <c r="A213" s="284" t="s">
        <v>134</v>
      </c>
      <c r="B213" s="925" t="s">
        <v>37</v>
      </c>
      <c r="C213" s="917">
        <v>2365</v>
      </c>
      <c r="D213" s="918">
        <v>337</v>
      </c>
      <c r="E213" s="918">
        <v>490</v>
      </c>
      <c r="F213" s="918">
        <v>715</v>
      </c>
      <c r="G213" s="919">
        <v>823</v>
      </c>
      <c r="J213" s="920"/>
      <c r="K213" s="920"/>
      <c r="L213" s="920"/>
      <c r="M213" s="920"/>
      <c r="N213" s="920"/>
      <c r="O213" s="896"/>
      <c r="P213" s="896"/>
      <c r="Q213" s="896"/>
      <c r="R213" s="896"/>
      <c r="S213" s="896"/>
    </row>
    <row r="214" spans="1:19" ht="12.6" customHeight="1">
      <c r="A214" s="286"/>
      <c r="B214" s="926" t="s">
        <v>38</v>
      </c>
      <c r="C214" s="922">
        <v>3513</v>
      </c>
      <c r="D214" s="923">
        <v>483</v>
      </c>
      <c r="E214" s="923">
        <v>758</v>
      </c>
      <c r="F214" s="923">
        <v>1108</v>
      </c>
      <c r="G214" s="924">
        <v>1164</v>
      </c>
      <c r="J214" s="920"/>
      <c r="K214" s="920"/>
      <c r="L214" s="920"/>
      <c r="M214" s="920"/>
      <c r="N214" s="920"/>
      <c r="O214" s="896"/>
      <c r="P214" s="896"/>
      <c r="Q214" s="896"/>
      <c r="R214" s="896"/>
      <c r="S214" s="896"/>
    </row>
    <row r="215" spans="1:19" ht="12.6" customHeight="1">
      <c r="A215" s="286"/>
      <c r="B215" s="926" t="s">
        <v>361</v>
      </c>
      <c r="C215" s="922">
        <v>2912</v>
      </c>
      <c r="D215" s="923">
        <v>413</v>
      </c>
      <c r="E215" s="923">
        <v>566</v>
      </c>
      <c r="F215" s="923">
        <v>920</v>
      </c>
      <c r="G215" s="924">
        <v>1013</v>
      </c>
      <c r="J215" s="920"/>
      <c r="K215" s="920"/>
      <c r="L215" s="920"/>
      <c r="M215" s="920"/>
      <c r="N215" s="920"/>
      <c r="O215" s="896"/>
      <c r="P215" s="896"/>
      <c r="Q215" s="896"/>
      <c r="R215" s="896"/>
      <c r="S215" s="896"/>
    </row>
    <row r="216" spans="1:19" ht="12.6" customHeight="1">
      <c r="A216" s="286"/>
      <c r="B216" s="926" t="s">
        <v>362</v>
      </c>
      <c r="C216" s="922">
        <v>2594</v>
      </c>
      <c r="D216" s="923">
        <v>336</v>
      </c>
      <c r="E216" s="923">
        <v>538</v>
      </c>
      <c r="F216" s="923">
        <v>822</v>
      </c>
      <c r="G216" s="924">
        <v>898</v>
      </c>
      <c r="J216" s="920"/>
      <c r="K216" s="920"/>
      <c r="L216" s="920"/>
      <c r="M216" s="920"/>
      <c r="N216" s="920"/>
      <c r="O216" s="896"/>
      <c r="P216" s="896"/>
      <c r="Q216" s="896"/>
      <c r="R216" s="896"/>
      <c r="S216" s="896"/>
    </row>
    <row r="217" spans="1:19" ht="12.6" customHeight="1">
      <c r="A217" s="286"/>
      <c r="B217" s="926" t="s">
        <v>4776</v>
      </c>
      <c r="C217" s="922">
        <v>2282</v>
      </c>
      <c r="D217" s="923">
        <v>289</v>
      </c>
      <c r="E217" s="923">
        <v>452</v>
      </c>
      <c r="F217" s="923">
        <v>725</v>
      </c>
      <c r="G217" s="924">
        <v>816</v>
      </c>
      <c r="J217" s="920"/>
      <c r="K217" s="920"/>
      <c r="L217" s="920"/>
      <c r="M217" s="920"/>
      <c r="N217" s="920"/>
      <c r="O217" s="744"/>
      <c r="P217" s="744"/>
      <c r="Q217" s="744"/>
      <c r="R217" s="744"/>
      <c r="S217" s="744"/>
    </row>
    <row r="218" spans="1:19" ht="12.6" customHeight="1">
      <c r="A218" s="284" t="s">
        <v>135</v>
      </c>
      <c r="B218" s="925" t="s">
        <v>37</v>
      </c>
      <c r="C218" s="917">
        <v>1128</v>
      </c>
      <c r="D218" s="918">
        <v>136</v>
      </c>
      <c r="E218" s="918">
        <v>267</v>
      </c>
      <c r="F218" s="918">
        <v>377</v>
      </c>
      <c r="G218" s="919">
        <v>348</v>
      </c>
      <c r="J218" s="920"/>
      <c r="K218" s="920"/>
      <c r="L218" s="920"/>
      <c r="M218" s="920"/>
      <c r="N218" s="920"/>
      <c r="O218" s="896"/>
      <c r="P218" s="896"/>
      <c r="Q218" s="896"/>
      <c r="R218" s="896"/>
      <c r="S218" s="896"/>
    </row>
    <row r="219" spans="1:19" ht="12.6" customHeight="1">
      <c r="A219" s="286"/>
      <c r="B219" s="926" t="s">
        <v>38</v>
      </c>
      <c r="C219" s="922">
        <v>1663</v>
      </c>
      <c r="D219" s="923">
        <v>227</v>
      </c>
      <c r="E219" s="923">
        <v>379</v>
      </c>
      <c r="F219" s="923">
        <v>557</v>
      </c>
      <c r="G219" s="924">
        <v>500</v>
      </c>
      <c r="J219" s="920"/>
      <c r="K219" s="920"/>
      <c r="L219" s="920"/>
      <c r="M219" s="920"/>
      <c r="N219" s="920"/>
      <c r="O219" s="896"/>
      <c r="P219" s="896"/>
      <c r="Q219" s="896"/>
      <c r="R219" s="896"/>
      <c r="S219" s="896"/>
    </row>
    <row r="220" spans="1:19" ht="12.6" customHeight="1">
      <c r="A220" s="286"/>
      <c r="B220" s="926" t="s">
        <v>361</v>
      </c>
      <c r="C220" s="922">
        <v>1257</v>
      </c>
      <c r="D220" s="923">
        <v>148</v>
      </c>
      <c r="E220" s="923">
        <v>252</v>
      </c>
      <c r="F220" s="923">
        <v>444</v>
      </c>
      <c r="G220" s="924">
        <v>413</v>
      </c>
      <c r="J220" s="920"/>
      <c r="K220" s="920"/>
      <c r="L220" s="920"/>
      <c r="M220" s="920"/>
      <c r="N220" s="920"/>
      <c r="O220" s="896"/>
      <c r="P220" s="896"/>
      <c r="Q220" s="896"/>
      <c r="R220" s="896"/>
      <c r="S220" s="896"/>
    </row>
    <row r="221" spans="1:19" ht="12.6" customHeight="1">
      <c r="A221" s="286"/>
      <c r="B221" s="926" t="s">
        <v>362</v>
      </c>
      <c r="C221" s="922">
        <v>1265</v>
      </c>
      <c r="D221" s="923">
        <v>153</v>
      </c>
      <c r="E221" s="923">
        <v>250</v>
      </c>
      <c r="F221" s="923">
        <v>431</v>
      </c>
      <c r="G221" s="924">
        <v>431</v>
      </c>
      <c r="J221" s="920"/>
      <c r="K221" s="920"/>
      <c r="L221" s="920"/>
      <c r="M221" s="920"/>
      <c r="N221" s="920"/>
      <c r="O221" s="896"/>
      <c r="P221" s="896"/>
      <c r="Q221" s="896"/>
      <c r="R221" s="896"/>
      <c r="S221" s="896"/>
    </row>
    <row r="222" spans="1:19" ht="12.6" customHeight="1">
      <c r="A222" s="286"/>
      <c r="B222" s="926" t="s">
        <v>4776</v>
      </c>
      <c r="C222" s="922">
        <v>1047</v>
      </c>
      <c r="D222" s="923">
        <v>128</v>
      </c>
      <c r="E222" s="923">
        <v>225</v>
      </c>
      <c r="F222" s="923">
        <v>368</v>
      </c>
      <c r="G222" s="924">
        <v>326</v>
      </c>
      <c r="J222" s="920"/>
      <c r="K222" s="920"/>
      <c r="L222" s="920"/>
      <c r="M222" s="920"/>
      <c r="N222" s="920"/>
      <c r="O222" s="744"/>
      <c r="P222" s="744"/>
      <c r="Q222" s="744"/>
      <c r="R222" s="744"/>
      <c r="S222" s="744"/>
    </row>
    <row r="223" spans="1:19" ht="12.6" customHeight="1">
      <c r="A223" s="284" t="s">
        <v>136</v>
      </c>
      <c r="B223" s="925" t="s">
        <v>37</v>
      </c>
      <c r="C223" s="917">
        <v>976</v>
      </c>
      <c r="D223" s="918">
        <v>118</v>
      </c>
      <c r="E223" s="918">
        <v>196</v>
      </c>
      <c r="F223" s="918">
        <v>328</v>
      </c>
      <c r="G223" s="919">
        <v>334</v>
      </c>
      <c r="J223" s="920"/>
      <c r="K223" s="920"/>
      <c r="L223" s="920"/>
      <c r="M223" s="920"/>
      <c r="N223" s="920"/>
      <c r="O223" s="896"/>
      <c r="P223" s="896"/>
      <c r="Q223" s="896"/>
      <c r="R223" s="896"/>
      <c r="S223" s="896"/>
    </row>
    <row r="224" spans="1:19" ht="12.6" customHeight="1">
      <c r="A224" s="286"/>
      <c r="B224" s="926" t="s">
        <v>38</v>
      </c>
      <c r="C224" s="922">
        <v>1457</v>
      </c>
      <c r="D224" s="923">
        <v>211</v>
      </c>
      <c r="E224" s="923">
        <v>324</v>
      </c>
      <c r="F224" s="923">
        <v>446</v>
      </c>
      <c r="G224" s="924">
        <v>476</v>
      </c>
      <c r="J224" s="920"/>
      <c r="K224" s="920"/>
      <c r="L224" s="920"/>
      <c r="M224" s="920"/>
      <c r="N224" s="920"/>
      <c r="O224" s="896"/>
      <c r="P224" s="896"/>
      <c r="Q224" s="896"/>
      <c r="R224" s="896"/>
      <c r="S224" s="896"/>
    </row>
    <row r="225" spans="1:19" ht="12.6" customHeight="1">
      <c r="A225" s="286"/>
      <c r="B225" s="926" t="s">
        <v>361</v>
      </c>
      <c r="C225" s="922">
        <v>1215</v>
      </c>
      <c r="D225" s="923">
        <v>146</v>
      </c>
      <c r="E225" s="923">
        <v>226</v>
      </c>
      <c r="F225" s="923">
        <v>416</v>
      </c>
      <c r="G225" s="924">
        <v>427</v>
      </c>
      <c r="J225" s="920"/>
      <c r="K225" s="920"/>
      <c r="L225" s="920"/>
      <c r="M225" s="920"/>
      <c r="N225" s="920"/>
      <c r="O225" s="896"/>
      <c r="P225" s="896"/>
      <c r="Q225" s="896"/>
      <c r="R225" s="896"/>
      <c r="S225" s="896"/>
    </row>
    <row r="226" spans="1:19" ht="12.6" customHeight="1">
      <c r="A226" s="286"/>
      <c r="B226" s="926" t="s">
        <v>362</v>
      </c>
      <c r="C226" s="922">
        <v>1045</v>
      </c>
      <c r="D226" s="923">
        <v>127</v>
      </c>
      <c r="E226" s="923">
        <v>208</v>
      </c>
      <c r="F226" s="923">
        <v>356</v>
      </c>
      <c r="G226" s="924">
        <v>354</v>
      </c>
      <c r="J226" s="920"/>
      <c r="K226" s="920"/>
      <c r="L226" s="920"/>
      <c r="M226" s="920"/>
      <c r="N226" s="920"/>
      <c r="O226" s="896"/>
      <c r="P226" s="896"/>
      <c r="Q226" s="896"/>
      <c r="R226" s="896"/>
      <c r="S226" s="896"/>
    </row>
    <row r="227" spans="1:19" ht="12.6" customHeight="1">
      <c r="A227" s="286"/>
      <c r="B227" s="926" t="s">
        <v>4776</v>
      </c>
      <c r="C227" s="922">
        <v>933</v>
      </c>
      <c r="D227" s="923">
        <v>85</v>
      </c>
      <c r="E227" s="923">
        <v>174</v>
      </c>
      <c r="F227" s="923">
        <v>350</v>
      </c>
      <c r="G227" s="924">
        <v>324</v>
      </c>
      <c r="J227" s="920"/>
      <c r="K227" s="920"/>
      <c r="L227" s="920"/>
      <c r="M227" s="920"/>
      <c r="N227" s="920"/>
      <c r="O227" s="744"/>
      <c r="P227" s="744"/>
      <c r="Q227" s="744"/>
      <c r="R227" s="744"/>
      <c r="S227" s="744"/>
    </row>
    <row r="228" spans="1:19" ht="12.6" customHeight="1">
      <c r="A228" s="284" t="s">
        <v>137</v>
      </c>
      <c r="B228" s="925" t="s">
        <v>37</v>
      </c>
      <c r="C228" s="917">
        <v>1959</v>
      </c>
      <c r="D228" s="918">
        <v>272</v>
      </c>
      <c r="E228" s="918">
        <v>473</v>
      </c>
      <c r="F228" s="918">
        <v>645</v>
      </c>
      <c r="G228" s="919">
        <v>569</v>
      </c>
      <c r="J228" s="920"/>
      <c r="K228" s="920"/>
      <c r="L228" s="920"/>
      <c r="M228" s="920"/>
      <c r="N228" s="920"/>
      <c r="O228" s="896"/>
      <c r="P228" s="896"/>
      <c r="Q228" s="896"/>
      <c r="R228" s="896"/>
      <c r="S228" s="896"/>
    </row>
    <row r="229" spans="1:19" ht="12.6" customHeight="1">
      <c r="A229" s="286"/>
      <c r="B229" s="926" t="s">
        <v>38</v>
      </c>
      <c r="C229" s="922">
        <v>2831</v>
      </c>
      <c r="D229" s="923">
        <v>389</v>
      </c>
      <c r="E229" s="923">
        <v>696</v>
      </c>
      <c r="F229" s="923">
        <v>964</v>
      </c>
      <c r="G229" s="924">
        <v>782</v>
      </c>
      <c r="J229" s="920"/>
      <c r="K229" s="920"/>
      <c r="L229" s="920"/>
      <c r="M229" s="920"/>
      <c r="N229" s="920"/>
      <c r="O229" s="896"/>
      <c r="P229" s="896"/>
      <c r="Q229" s="896"/>
      <c r="R229" s="896"/>
      <c r="S229" s="896"/>
    </row>
    <row r="230" spans="1:19" ht="12.6" customHeight="1">
      <c r="A230" s="286"/>
      <c r="B230" s="926" t="s">
        <v>361</v>
      </c>
      <c r="C230" s="922">
        <v>2408</v>
      </c>
      <c r="D230" s="923">
        <v>302</v>
      </c>
      <c r="E230" s="923">
        <v>504</v>
      </c>
      <c r="F230" s="923">
        <v>875</v>
      </c>
      <c r="G230" s="924">
        <v>727</v>
      </c>
      <c r="J230" s="920"/>
      <c r="K230" s="920"/>
      <c r="L230" s="920"/>
      <c r="M230" s="920"/>
      <c r="N230" s="920"/>
      <c r="O230" s="896"/>
      <c r="P230" s="896"/>
      <c r="Q230" s="896"/>
      <c r="R230" s="896"/>
      <c r="S230" s="896"/>
    </row>
    <row r="231" spans="1:19" ht="12.6" customHeight="1">
      <c r="A231" s="286"/>
      <c r="B231" s="926" t="s">
        <v>362</v>
      </c>
      <c r="C231" s="922">
        <v>2159</v>
      </c>
      <c r="D231" s="923">
        <v>303</v>
      </c>
      <c r="E231" s="923">
        <v>447</v>
      </c>
      <c r="F231" s="923">
        <v>753</v>
      </c>
      <c r="G231" s="924">
        <v>656</v>
      </c>
      <c r="J231" s="920"/>
      <c r="K231" s="920"/>
      <c r="L231" s="920"/>
      <c r="M231" s="920"/>
      <c r="N231" s="920"/>
      <c r="O231" s="896"/>
      <c r="P231" s="896"/>
      <c r="Q231" s="896"/>
      <c r="R231" s="896"/>
      <c r="S231" s="896"/>
    </row>
    <row r="232" spans="1:19" ht="12.6" customHeight="1">
      <c r="A232" s="286"/>
      <c r="B232" s="926" t="s">
        <v>4776</v>
      </c>
      <c r="C232" s="922">
        <v>2044</v>
      </c>
      <c r="D232" s="923">
        <v>278</v>
      </c>
      <c r="E232" s="923">
        <v>414</v>
      </c>
      <c r="F232" s="923">
        <v>748</v>
      </c>
      <c r="G232" s="924">
        <v>604</v>
      </c>
      <c r="J232" s="920"/>
      <c r="K232" s="920"/>
      <c r="L232" s="920"/>
      <c r="M232" s="920"/>
      <c r="N232" s="920"/>
      <c r="O232" s="744"/>
      <c r="P232" s="744"/>
      <c r="Q232" s="744"/>
      <c r="R232" s="744"/>
      <c r="S232" s="744"/>
    </row>
    <row r="233" spans="1:19" ht="12.6" customHeight="1">
      <c r="A233" s="284" t="s">
        <v>138</v>
      </c>
      <c r="B233" s="925" t="s">
        <v>37</v>
      </c>
      <c r="C233" s="917">
        <v>1707</v>
      </c>
      <c r="D233" s="918">
        <v>220</v>
      </c>
      <c r="E233" s="918">
        <v>398</v>
      </c>
      <c r="F233" s="918">
        <v>552</v>
      </c>
      <c r="G233" s="919">
        <v>537</v>
      </c>
      <c r="J233" s="920"/>
      <c r="K233" s="920"/>
      <c r="L233" s="920"/>
      <c r="M233" s="920"/>
      <c r="N233" s="920"/>
      <c r="O233" s="896"/>
      <c r="P233" s="896"/>
      <c r="Q233" s="896"/>
      <c r="R233" s="896"/>
      <c r="S233" s="896"/>
    </row>
    <row r="234" spans="1:19" ht="12.6" customHeight="1">
      <c r="A234" s="286"/>
      <c r="B234" s="926" t="s">
        <v>38</v>
      </c>
      <c r="C234" s="922">
        <v>2856</v>
      </c>
      <c r="D234" s="923">
        <v>390</v>
      </c>
      <c r="E234" s="923">
        <v>730</v>
      </c>
      <c r="F234" s="923">
        <v>892</v>
      </c>
      <c r="G234" s="924">
        <v>844</v>
      </c>
      <c r="J234" s="920"/>
      <c r="K234" s="920"/>
      <c r="L234" s="920"/>
      <c r="M234" s="920"/>
      <c r="N234" s="920"/>
      <c r="O234" s="896"/>
      <c r="P234" s="896"/>
      <c r="Q234" s="896"/>
      <c r="R234" s="896"/>
      <c r="S234" s="896"/>
    </row>
    <row r="235" spans="1:19" ht="12.6" customHeight="1">
      <c r="A235" s="286"/>
      <c r="B235" s="926" t="s">
        <v>361</v>
      </c>
      <c r="C235" s="922">
        <v>2330</v>
      </c>
      <c r="D235" s="923">
        <v>275</v>
      </c>
      <c r="E235" s="923">
        <v>509</v>
      </c>
      <c r="F235" s="923">
        <v>806</v>
      </c>
      <c r="G235" s="924">
        <v>740</v>
      </c>
      <c r="J235" s="920"/>
      <c r="K235" s="920"/>
      <c r="L235" s="920"/>
      <c r="M235" s="920"/>
      <c r="N235" s="920"/>
      <c r="O235" s="896"/>
      <c r="P235" s="896"/>
      <c r="Q235" s="896"/>
      <c r="R235" s="896"/>
      <c r="S235" s="896"/>
    </row>
    <row r="236" spans="1:19" ht="12.6" customHeight="1">
      <c r="A236" s="286"/>
      <c r="B236" s="926" t="s">
        <v>362</v>
      </c>
      <c r="C236" s="922">
        <v>2194</v>
      </c>
      <c r="D236" s="923">
        <v>232</v>
      </c>
      <c r="E236" s="923">
        <v>475</v>
      </c>
      <c r="F236" s="923">
        <v>802</v>
      </c>
      <c r="G236" s="924">
        <v>685</v>
      </c>
      <c r="J236" s="920"/>
      <c r="K236" s="920"/>
      <c r="L236" s="920"/>
      <c r="M236" s="920"/>
      <c r="N236" s="920"/>
      <c r="O236" s="896"/>
      <c r="P236" s="896"/>
      <c r="Q236" s="896"/>
      <c r="R236" s="896"/>
      <c r="S236" s="896"/>
    </row>
    <row r="237" spans="1:19" ht="12.6" customHeight="1">
      <c r="A237" s="286"/>
      <c r="B237" s="926" t="s">
        <v>4776</v>
      </c>
      <c r="C237" s="922">
        <v>1905</v>
      </c>
      <c r="D237" s="923">
        <v>247</v>
      </c>
      <c r="E237" s="923">
        <v>423</v>
      </c>
      <c r="F237" s="923">
        <v>673</v>
      </c>
      <c r="G237" s="924">
        <v>562</v>
      </c>
      <c r="J237" s="920"/>
      <c r="K237" s="920"/>
      <c r="L237" s="920"/>
      <c r="M237" s="920"/>
      <c r="N237" s="920"/>
      <c r="O237" s="744"/>
      <c r="P237" s="744"/>
      <c r="Q237" s="744"/>
      <c r="R237" s="744"/>
      <c r="S237" s="744"/>
    </row>
    <row r="238" spans="1:19" ht="12.6" customHeight="1">
      <c r="A238" s="284" t="s">
        <v>139</v>
      </c>
      <c r="B238" s="925" t="s">
        <v>37</v>
      </c>
      <c r="C238" s="917">
        <v>1248</v>
      </c>
      <c r="D238" s="918">
        <v>218</v>
      </c>
      <c r="E238" s="918">
        <v>303</v>
      </c>
      <c r="F238" s="918">
        <v>407</v>
      </c>
      <c r="G238" s="919">
        <v>320</v>
      </c>
      <c r="J238" s="920"/>
      <c r="K238" s="920"/>
      <c r="L238" s="920"/>
      <c r="M238" s="920"/>
      <c r="N238" s="920"/>
      <c r="O238" s="896"/>
      <c r="P238" s="896"/>
      <c r="Q238" s="896"/>
      <c r="R238" s="896"/>
      <c r="S238" s="896"/>
    </row>
    <row r="239" spans="1:19" ht="12.6" customHeight="1">
      <c r="A239" s="286"/>
      <c r="B239" s="926" t="s">
        <v>38</v>
      </c>
      <c r="C239" s="922">
        <v>2040</v>
      </c>
      <c r="D239" s="923">
        <v>342</v>
      </c>
      <c r="E239" s="923">
        <v>442</v>
      </c>
      <c r="F239" s="923">
        <v>690</v>
      </c>
      <c r="G239" s="924">
        <v>566</v>
      </c>
      <c r="J239" s="920"/>
      <c r="K239" s="920"/>
      <c r="L239" s="920"/>
      <c r="M239" s="920"/>
      <c r="N239" s="920"/>
      <c r="O239" s="896"/>
      <c r="P239" s="896"/>
      <c r="Q239" s="896"/>
      <c r="R239" s="896"/>
      <c r="S239" s="896"/>
    </row>
    <row r="240" spans="1:19" ht="12.6" customHeight="1">
      <c r="A240" s="286"/>
      <c r="B240" s="926" t="s">
        <v>361</v>
      </c>
      <c r="C240" s="922">
        <v>1512</v>
      </c>
      <c r="D240" s="923">
        <v>230</v>
      </c>
      <c r="E240" s="923">
        <v>340</v>
      </c>
      <c r="F240" s="923">
        <v>519</v>
      </c>
      <c r="G240" s="924">
        <v>423</v>
      </c>
      <c r="J240" s="920"/>
      <c r="K240" s="920"/>
      <c r="L240" s="920"/>
      <c r="M240" s="920"/>
      <c r="N240" s="920"/>
      <c r="O240" s="896"/>
      <c r="P240" s="896"/>
      <c r="Q240" s="896"/>
      <c r="R240" s="896"/>
      <c r="S240" s="896"/>
    </row>
    <row r="241" spans="1:19" ht="12.6" customHeight="1">
      <c r="A241" s="286"/>
      <c r="B241" s="926" t="s">
        <v>362</v>
      </c>
      <c r="C241" s="922">
        <v>1348</v>
      </c>
      <c r="D241" s="923">
        <v>200</v>
      </c>
      <c r="E241" s="923">
        <v>305</v>
      </c>
      <c r="F241" s="923">
        <v>433</v>
      </c>
      <c r="G241" s="924">
        <v>410</v>
      </c>
      <c r="J241" s="920"/>
      <c r="K241" s="920"/>
      <c r="L241" s="920"/>
      <c r="M241" s="920"/>
      <c r="N241" s="920"/>
      <c r="O241" s="896"/>
      <c r="P241" s="896"/>
      <c r="Q241" s="896"/>
      <c r="R241" s="896"/>
      <c r="S241" s="896"/>
    </row>
    <row r="242" spans="1:19" ht="12.6" customHeight="1">
      <c r="A242" s="286"/>
      <c r="B242" s="926" t="s">
        <v>4776</v>
      </c>
      <c r="C242" s="922">
        <v>1351</v>
      </c>
      <c r="D242" s="923">
        <v>232</v>
      </c>
      <c r="E242" s="923">
        <v>293</v>
      </c>
      <c r="F242" s="923">
        <v>449</v>
      </c>
      <c r="G242" s="924">
        <v>377</v>
      </c>
      <c r="J242" s="920"/>
      <c r="K242" s="920"/>
      <c r="L242" s="920"/>
      <c r="M242" s="920"/>
      <c r="N242" s="920"/>
      <c r="O242" s="744"/>
      <c r="P242" s="744"/>
      <c r="Q242" s="744"/>
      <c r="R242" s="744"/>
      <c r="S242" s="744"/>
    </row>
    <row r="243" spans="1:19" ht="12.6" customHeight="1">
      <c r="A243" s="284" t="s">
        <v>140</v>
      </c>
      <c r="B243" s="925" t="s">
        <v>37</v>
      </c>
      <c r="C243" s="917">
        <v>1579</v>
      </c>
      <c r="D243" s="918">
        <v>216</v>
      </c>
      <c r="E243" s="918">
        <v>319</v>
      </c>
      <c r="F243" s="918">
        <v>519</v>
      </c>
      <c r="G243" s="919">
        <v>525</v>
      </c>
      <c r="J243" s="920"/>
      <c r="K243" s="920"/>
      <c r="L243" s="920"/>
      <c r="M243" s="920"/>
      <c r="N243" s="920"/>
      <c r="O243" s="896"/>
      <c r="P243" s="896"/>
      <c r="Q243" s="896"/>
      <c r="R243" s="896"/>
      <c r="S243" s="896"/>
    </row>
    <row r="244" spans="1:19" ht="12.6" customHeight="1">
      <c r="A244" s="286"/>
      <c r="B244" s="926" t="s">
        <v>38</v>
      </c>
      <c r="C244" s="922">
        <v>2293</v>
      </c>
      <c r="D244" s="923">
        <v>337</v>
      </c>
      <c r="E244" s="923">
        <v>504</v>
      </c>
      <c r="F244" s="923">
        <v>747</v>
      </c>
      <c r="G244" s="924">
        <v>705</v>
      </c>
      <c r="J244" s="920"/>
      <c r="K244" s="920"/>
      <c r="L244" s="920"/>
      <c r="M244" s="920"/>
      <c r="N244" s="920"/>
      <c r="O244" s="896"/>
      <c r="P244" s="896"/>
      <c r="Q244" s="896"/>
      <c r="R244" s="896"/>
      <c r="S244" s="896"/>
    </row>
    <row r="245" spans="1:19" ht="12.6" customHeight="1">
      <c r="A245" s="286"/>
      <c r="B245" s="926" t="s">
        <v>361</v>
      </c>
      <c r="C245" s="922">
        <v>1953</v>
      </c>
      <c r="D245" s="923">
        <v>236</v>
      </c>
      <c r="E245" s="923">
        <v>403</v>
      </c>
      <c r="F245" s="923">
        <v>681</v>
      </c>
      <c r="G245" s="924">
        <v>633</v>
      </c>
      <c r="J245" s="920"/>
      <c r="K245" s="920"/>
      <c r="L245" s="920"/>
      <c r="M245" s="920"/>
      <c r="N245" s="920"/>
      <c r="O245" s="896"/>
      <c r="P245" s="896"/>
      <c r="Q245" s="896"/>
      <c r="R245" s="896"/>
      <c r="S245" s="896"/>
    </row>
    <row r="246" spans="1:19" ht="12.6" customHeight="1">
      <c r="A246" s="286"/>
      <c r="B246" s="926" t="s">
        <v>362</v>
      </c>
      <c r="C246" s="922">
        <v>1666</v>
      </c>
      <c r="D246" s="923">
        <v>186</v>
      </c>
      <c r="E246" s="923">
        <v>348</v>
      </c>
      <c r="F246" s="923">
        <v>574</v>
      </c>
      <c r="G246" s="924">
        <v>558</v>
      </c>
      <c r="J246" s="920"/>
      <c r="K246" s="920"/>
      <c r="L246" s="920"/>
      <c r="M246" s="920"/>
      <c r="N246" s="920"/>
      <c r="O246" s="896"/>
      <c r="P246" s="896"/>
      <c r="Q246" s="896"/>
      <c r="R246" s="896"/>
      <c r="S246" s="896"/>
    </row>
    <row r="247" spans="1:19" ht="12.6" customHeight="1">
      <c r="A247" s="286"/>
      <c r="B247" s="926" t="s">
        <v>4776</v>
      </c>
      <c r="C247" s="922">
        <v>1581</v>
      </c>
      <c r="D247" s="923">
        <v>213</v>
      </c>
      <c r="E247" s="923">
        <v>294</v>
      </c>
      <c r="F247" s="923">
        <v>534</v>
      </c>
      <c r="G247" s="924">
        <v>540</v>
      </c>
      <c r="J247" s="920"/>
      <c r="K247" s="920"/>
      <c r="L247" s="920"/>
      <c r="M247" s="920"/>
      <c r="N247" s="920"/>
      <c r="O247" s="744"/>
      <c r="P247" s="744"/>
      <c r="Q247" s="744"/>
      <c r="R247" s="744"/>
      <c r="S247" s="744"/>
    </row>
    <row r="248" spans="1:19" ht="12.6" customHeight="1">
      <c r="A248" s="284" t="s">
        <v>141</v>
      </c>
      <c r="B248" s="925" t="s">
        <v>37</v>
      </c>
      <c r="C248" s="917">
        <v>462</v>
      </c>
      <c r="D248" s="918">
        <v>75</v>
      </c>
      <c r="E248" s="918">
        <v>101</v>
      </c>
      <c r="F248" s="918">
        <v>135</v>
      </c>
      <c r="G248" s="919">
        <v>151</v>
      </c>
      <c r="J248" s="920"/>
      <c r="K248" s="920"/>
      <c r="L248" s="920"/>
      <c r="M248" s="920"/>
      <c r="N248" s="920"/>
      <c r="O248" s="896"/>
      <c r="P248" s="896"/>
      <c r="Q248" s="896"/>
      <c r="R248" s="896"/>
      <c r="S248" s="896"/>
    </row>
    <row r="249" spans="1:19" ht="12.6" customHeight="1">
      <c r="A249" s="286"/>
      <c r="B249" s="926" t="s">
        <v>38</v>
      </c>
      <c r="C249" s="922">
        <v>671</v>
      </c>
      <c r="D249" s="923">
        <v>108</v>
      </c>
      <c r="E249" s="923">
        <v>124</v>
      </c>
      <c r="F249" s="923">
        <v>224</v>
      </c>
      <c r="G249" s="924">
        <v>215</v>
      </c>
      <c r="J249" s="920"/>
      <c r="K249" s="920"/>
      <c r="L249" s="920"/>
      <c r="M249" s="920"/>
      <c r="N249" s="920"/>
      <c r="O249" s="896"/>
      <c r="P249" s="896"/>
      <c r="Q249" s="896"/>
      <c r="R249" s="896"/>
      <c r="S249" s="896"/>
    </row>
    <row r="250" spans="1:19" ht="12.6" customHeight="1">
      <c r="A250" s="286"/>
      <c r="B250" s="926" t="s">
        <v>361</v>
      </c>
      <c r="C250" s="922">
        <v>568</v>
      </c>
      <c r="D250" s="923">
        <v>81</v>
      </c>
      <c r="E250" s="923">
        <v>109</v>
      </c>
      <c r="F250" s="923">
        <v>178</v>
      </c>
      <c r="G250" s="924">
        <v>200</v>
      </c>
      <c r="J250" s="920"/>
      <c r="K250" s="920"/>
      <c r="L250" s="920"/>
      <c r="M250" s="920"/>
      <c r="N250" s="920"/>
      <c r="O250" s="896"/>
      <c r="P250" s="896"/>
      <c r="Q250" s="896"/>
      <c r="R250" s="896"/>
      <c r="S250" s="896"/>
    </row>
    <row r="251" spans="1:19" ht="12.6" customHeight="1">
      <c r="A251" s="286"/>
      <c r="B251" s="926" t="s">
        <v>362</v>
      </c>
      <c r="C251" s="922">
        <v>553</v>
      </c>
      <c r="D251" s="923">
        <v>74</v>
      </c>
      <c r="E251" s="923">
        <v>109</v>
      </c>
      <c r="F251" s="923">
        <v>196</v>
      </c>
      <c r="G251" s="924">
        <v>174</v>
      </c>
      <c r="J251" s="920"/>
      <c r="K251" s="920"/>
      <c r="L251" s="920"/>
      <c r="M251" s="920"/>
      <c r="N251" s="920"/>
      <c r="O251" s="896"/>
      <c r="P251" s="896"/>
      <c r="Q251" s="896"/>
      <c r="R251" s="896"/>
      <c r="S251" s="896"/>
    </row>
    <row r="252" spans="1:19" ht="12.6" customHeight="1">
      <c r="A252" s="286"/>
      <c r="B252" s="926" t="s">
        <v>4776</v>
      </c>
      <c r="C252" s="922">
        <v>485</v>
      </c>
      <c r="D252" s="923">
        <v>64</v>
      </c>
      <c r="E252" s="923">
        <v>90</v>
      </c>
      <c r="F252" s="923">
        <v>163</v>
      </c>
      <c r="G252" s="924">
        <v>168</v>
      </c>
      <c r="J252" s="920"/>
      <c r="K252" s="920"/>
      <c r="L252" s="920"/>
      <c r="M252" s="920"/>
      <c r="N252" s="920"/>
      <c r="O252" s="744"/>
      <c r="P252" s="744"/>
      <c r="Q252" s="744"/>
      <c r="R252" s="744"/>
      <c r="S252" s="744"/>
    </row>
    <row r="253" spans="1:19" ht="12.6" customHeight="1">
      <c r="A253" s="284" t="s">
        <v>142</v>
      </c>
      <c r="B253" s="925" t="s">
        <v>37</v>
      </c>
      <c r="C253" s="917">
        <v>855</v>
      </c>
      <c r="D253" s="918">
        <v>155</v>
      </c>
      <c r="E253" s="918">
        <v>212</v>
      </c>
      <c r="F253" s="918">
        <v>272</v>
      </c>
      <c r="G253" s="919">
        <v>216</v>
      </c>
      <c r="J253" s="920"/>
      <c r="K253" s="920"/>
      <c r="L253" s="920"/>
      <c r="M253" s="920"/>
      <c r="N253" s="920"/>
      <c r="O253" s="896"/>
      <c r="P253" s="896"/>
      <c r="Q253" s="896"/>
      <c r="R253" s="896"/>
      <c r="S253" s="896"/>
    </row>
    <row r="254" spans="1:19" ht="12.6" customHeight="1">
      <c r="A254" s="286"/>
      <c r="B254" s="926" t="s">
        <v>38</v>
      </c>
      <c r="C254" s="922">
        <v>1222</v>
      </c>
      <c r="D254" s="923">
        <v>199</v>
      </c>
      <c r="E254" s="923">
        <v>304</v>
      </c>
      <c r="F254" s="923">
        <v>395</v>
      </c>
      <c r="G254" s="924">
        <v>324</v>
      </c>
      <c r="J254" s="920"/>
      <c r="K254" s="920"/>
      <c r="L254" s="920"/>
      <c r="M254" s="920"/>
      <c r="N254" s="920"/>
      <c r="O254" s="896"/>
      <c r="P254" s="896"/>
      <c r="Q254" s="896"/>
      <c r="R254" s="896"/>
      <c r="S254" s="896"/>
    </row>
    <row r="255" spans="1:19" ht="12.6" customHeight="1">
      <c r="A255" s="286"/>
      <c r="B255" s="926" t="s">
        <v>361</v>
      </c>
      <c r="C255" s="922">
        <v>925</v>
      </c>
      <c r="D255" s="923">
        <v>148</v>
      </c>
      <c r="E255" s="923">
        <v>215</v>
      </c>
      <c r="F255" s="923">
        <v>307</v>
      </c>
      <c r="G255" s="924">
        <v>255</v>
      </c>
      <c r="J255" s="920"/>
      <c r="K255" s="920"/>
      <c r="L255" s="920"/>
      <c r="M255" s="920"/>
      <c r="N255" s="920"/>
      <c r="O255" s="896"/>
      <c r="P255" s="896"/>
      <c r="Q255" s="896"/>
      <c r="R255" s="896"/>
      <c r="S255" s="896"/>
    </row>
    <row r="256" spans="1:19" ht="12.6" customHeight="1">
      <c r="A256" s="286"/>
      <c r="B256" s="926" t="s">
        <v>362</v>
      </c>
      <c r="C256" s="922">
        <v>820</v>
      </c>
      <c r="D256" s="923">
        <v>131</v>
      </c>
      <c r="E256" s="923">
        <v>198</v>
      </c>
      <c r="F256" s="923">
        <v>272</v>
      </c>
      <c r="G256" s="924">
        <v>219</v>
      </c>
      <c r="J256" s="920"/>
      <c r="K256" s="920"/>
      <c r="L256" s="920"/>
      <c r="M256" s="920"/>
      <c r="N256" s="920"/>
      <c r="O256" s="896"/>
      <c r="P256" s="896"/>
      <c r="Q256" s="896"/>
      <c r="R256" s="896"/>
      <c r="S256" s="896"/>
    </row>
    <row r="257" spans="1:19" ht="12.6" customHeight="1">
      <c r="A257" s="286"/>
      <c r="B257" s="926" t="s">
        <v>4776</v>
      </c>
      <c r="C257" s="922">
        <v>763</v>
      </c>
      <c r="D257" s="923">
        <v>124</v>
      </c>
      <c r="E257" s="923">
        <v>175</v>
      </c>
      <c r="F257" s="923">
        <v>275</v>
      </c>
      <c r="G257" s="924">
        <v>189</v>
      </c>
      <c r="J257" s="920"/>
      <c r="K257" s="920"/>
      <c r="L257" s="920"/>
      <c r="M257" s="920"/>
      <c r="N257" s="920"/>
      <c r="O257" s="744"/>
      <c r="P257" s="744"/>
      <c r="Q257" s="744"/>
      <c r="R257" s="744"/>
      <c r="S257" s="744"/>
    </row>
    <row r="258" spans="1:19" ht="12.6" customHeight="1">
      <c r="A258" s="284" t="s">
        <v>143</v>
      </c>
      <c r="B258" s="925" t="s">
        <v>37</v>
      </c>
      <c r="C258" s="917">
        <v>3293</v>
      </c>
      <c r="D258" s="918">
        <v>389</v>
      </c>
      <c r="E258" s="918">
        <v>844</v>
      </c>
      <c r="F258" s="918">
        <v>1106</v>
      </c>
      <c r="G258" s="919">
        <v>954</v>
      </c>
      <c r="J258" s="920"/>
      <c r="K258" s="920"/>
      <c r="L258" s="920"/>
      <c r="M258" s="920"/>
      <c r="N258" s="920"/>
      <c r="O258" s="896"/>
      <c r="P258" s="896"/>
      <c r="Q258" s="896"/>
      <c r="R258" s="896"/>
      <c r="S258" s="896"/>
    </row>
    <row r="259" spans="1:19" ht="12.6" customHeight="1">
      <c r="A259" s="286"/>
      <c r="B259" s="926" t="s">
        <v>38</v>
      </c>
      <c r="C259" s="922">
        <v>4922</v>
      </c>
      <c r="D259" s="923">
        <v>623</v>
      </c>
      <c r="E259" s="923">
        <v>1242</v>
      </c>
      <c r="F259" s="923">
        <v>1664</v>
      </c>
      <c r="G259" s="924">
        <v>1393</v>
      </c>
      <c r="J259" s="920"/>
      <c r="K259" s="920"/>
      <c r="L259" s="920"/>
      <c r="M259" s="920"/>
      <c r="N259" s="920"/>
      <c r="O259" s="896"/>
      <c r="P259" s="896"/>
      <c r="Q259" s="896"/>
      <c r="R259" s="896"/>
      <c r="S259" s="896"/>
    </row>
    <row r="260" spans="1:19" ht="12.6" customHeight="1">
      <c r="A260" s="286"/>
      <c r="B260" s="926" t="s">
        <v>361</v>
      </c>
      <c r="C260" s="922">
        <v>4064</v>
      </c>
      <c r="D260" s="923">
        <v>481</v>
      </c>
      <c r="E260" s="923">
        <v>913</v>
      </c>
      <c r="F260" s="923">
        <v>1461</v>
      </c>
      <c r="G260" s="924">
        <v>1209</v>
      </c>
      <c r="J260" s="920"/>
      <c r="K260" s="920"/>
      <c r="L260" s="920"/>
      <c r="M260" s="920"/>
      <c r="N260" s="920"/>
      <c r="O260" s="896"/>
      <c r="P260" s="896"/>
      <c r="Q260" s="896"/>
      <c r="R260" s="896"/>
      <c r="S260" s="896"/>
    </row>
    <row r="261" spans="1:19" ht="12.6" customHeight="1">
      <c r="A261" s="286"/>
      <c r="B261" s="926" t="s">
        <v>362</v>
      </c>
      <c r="C261" s="922">
        <v>3807</v>
      </c>
      <c r="D261" s="923">
        <v>430</v>
      </c>
      <c r="E261" s="923">
        <v>845</v>
      </c>
      <c r="F261" s="923">
        <v>1447</v>
      </c>
      <c r="G261" s="924">
        <v>1085</v>
      </c>
      <c r="J261" s="920"/>
      <c r="K261" s="920"/>
      <c r="L261" s="920"/>
      <c r="M261" s="920"/>
      <c r="N261" s="920"/>
      <c r="O261" s="896"/>
      <c r="P261" s="896"/>
      <c r="Q261" s="896"/>
      <c r="R261" s="896"/>
      <c r="S261" s="896"/>
    </row>
    <row r="262" spans="1:19" ht="12.6" customHeight="1">
      <c r="A262" s="286"/>
      <c r="B262" s="926" t="s">
        <v>4776</v>
      </c>
      <c r="C262" s="922">
        <v>3317</v>
      </c>
      <c r="D262" s="923">
        <v>388</v>
      </c>
      <c r="E262" s="923">
        <v>780</v>
      </c>
      <c r="F262" s="923">
        <v>1250</v>
      </c>
      <c r="G262" s="924">
        <v>899</v>
      </c>
      <c r="J262" s="920"/>
      <c r="K262" s="920"/>
      <c r="L262" s="920"/>
      <c r="M262" s="920"/>
      <c r="N262" s="920"/>
      <c r="O262" s="744"/>
      <c r="P262" s="744"/>
      <c r="Q262" s="744"/>
      <c r="R262" s="744"/>
      <c r="S262" s="744"/>
    </row>
    <row r="263" spans="1:19" ht="12.6" customHeight="1" collapsed="1">
      <c r="A263" s="281" t="s">
        <v>27</v>
      </c>
      <c r="B263" s="916" t="s">
        <v>37</v>
      </c>
      <c r="C263" s="1300">
        <v>28296</v>
      </c>
      <c r="D263" s="1301">
        <v>3084</v>
      </c>
      <c r="E263" s="1301">
        <v>5980</v>
      </c>
      <c r="F263" s="1301">
        <v>10074</v>
      </c>
      <c r="G263" s="1302">
        <v>9158</v>
      </c>
      <c r="J263" s="920"/>
      <c r="K263" s="920"/>
      <c r="L263" s="920"/>
      <c r="M263" s="920"/>
      <c r="N263" s="920"/>
      <c r="O263" s="896"/>
      <c r="P263" s="896"/>
      <c r="Q263" s="896"/>
      <c r="R263" s="896"/>
      <c r="S263" s="896"/>
    </row>
    <row r="264" spans="1:19" ht="12.6" customHeight="1">
      <c r="A264" s="283"/>
      <c r="B264" s="921" t="s">
        <v>38</v>
      </c>
      <c r="C264" s="1294">
        <v>36325</v>
      </c>
      <c r="D264" s="1303">
        <v>4438</v>
      </c>
      <c r="E264" s="1303">
        <v>7862</v>
      </c>
      <c r="F264" s="1303">
        <v>12964</v>
      </c>
      <c r="G264" s="1304">
        <v>11061</v>
      </c>
      <c r="J264" s="920"/>
      <c r="K264" s="920"/>
      <c r="L264" s="920"/>
      <c r="M264" s="920"/>
      <c r="N264" s="920"/>
      <c r="O264" s="896"/>
      <c r="P264" s="896"/>
      <c r="Q264" s="896"/>
      <c r="R264" s="896"/>
      <c r="S264" s="896"/>
    </row>
    <row r="265" spans="1:19" ht="12.6" customHeight="1">
      <c r="A265" s="283"/>
      <c r="B265" s="921" t="s">
        <v>361</v>
      </c>
      <c r="C265" s="1294">
        <v>32137</v>
      </c>
      <c r="D265" s="1303">
        <v>3668</v>
      </c>
      <c r="E265" s="1303">
        <v>6469</v>
      </c>
      <c r="F265" s="1303">
        <v>11735</v>
      </c>
      <c r="G265" s="1304">
        <v>10265</v>
      </c>
      <c r="J265" s="920"/>
      <c r="K265" s="920"/>
      <c r="L265" s="920"/>
      <c r="M265" s="920"/>
      <c r="N265" s="920"/>
      <c r="O265" s="896"/>
      <c r="P265" s="896"/>
      <c r="Q265" s="896"/>
      <c r="R265" s="896"/>
      <c r="S265" s="896"/>
    </row>
    <row r="266" spans="1:19" ht="12.6" customHeight="1">
      <c r="A266" s="283"/>
      <c r="B266" s="921" t="s">
        <v>362</v>
      </c>
      <c r="C266" s="1294">
        <v>29715</v>
      </c>
      <c r="D266" s="1303">
        <v>3410</v>
      </c>
      <c r="E266" s="1303">
        <v>6034</v>
      </c>
      <c r="F266" s="1303">
        <v>10870</v>
      </c>
      <c r="G266" s="1304">
        <v>9401</v>
      </c>
      <c r="J266" s="920"/>
      <c r="K266" s="920"/>
      <c r="L266" s="920"/>
      <c r="M266" s="920"/>
      <c r="N266" s="920"/>
      <c r="O266" s="896"/>
      <c r="P266" s="896"/>
      <c r="Q266" s="896"/>
      <c r="R266" s="896"/>
      <c r="S266" s="896"/>
    </row>
    <row r="267" spans="1:19" ht="12.6" customHeight="1">
      <c r="A267" s="283"/>
      <c r="B267" s="921" t="s">
        <v>4776</v>
      </c>
      <c r="C267" s="1294">
        <v>28899</v>
      </c>
      <c r="D267" s="1303">
        <v>3458</v>
      </c>
      <c r="E267" s="1303">
        <v>5764</v>
      </c>
      <c r="F267" s="1303">
        <v>10578</v>
      </c>
      <c r="G267" s="1304">
        <v>9099</v>
      </c>
      <c r="J267" s="920"/>
      <c r="K267" s="920"/>
      <c r="L267" s="920"/>
      <c r="M267" s="920"/>
      <c r="N267" s="920"/>
      <c r="O267" s="744"/>
      <c r="P267" s="744"/>
      <c r="Q267" s="744"/>
      <c r="R267" s="744"/>
      <c r="S267" s="744"/>
    </row>
    <row r="268" spans="1:19" ht="12.6" customHeight="1">
      <c r="A268" s="284" t="s">
        <v>144</v>
      </c>
      <c r="B268" s="925" t="s">
        <v>37</v>
      </c>
      <c r="C268" s="917">
        <v>2489</v>
      </c>
      <c r="D268" s="918">
        <v>272</v>
      </c>
      <c r="E268" s="918">
        <v>631</v>
      </c>
      <c r="F268" s="918">
        <v>785</v>
      </c>
      <c r="G268" s="919">
        <v>801</v>
      </c>
      <c r="I268" s="744"/>
      <c r="J268" s="920"/>
      <c r="K268" s="920"/>
      <c r="L268" s="920"/>
      <c r="M268" s="920"/>
      <c r="N268" s="920"/>
      <c r="O268" s="896"/>
      <c r="P268" s="896"/>
      <c r="Q268" s="896"/>
      <c r="R268" s="896"/>
      <c r="S268" s="896"/>
    </row>
    <row r="269" spans="1:19" ht="12.6" customHeight="1">
      <c r="A269" s="286"/>
      <c r="B269" s="926" t="s">
        <v>38</v>
      </c>
      <c r="C269" s="922">
        <v>3401</v>
      </c>
      <c r="D269" s="923">
        <v>383</v>
      </c>
      <c r="E269" s="923">
        <v>826</v>
      </c>
      <c r="F269" s="923">
        <v>1167</v>
      </c>
      <c r="G269" s="924">
        <v>1025</v>
      </c>
      <c r="I269" s="744"/>
      <c r="J269" s="920"/>
      <c r="K269" s="920"/>
      <c r="L269" s="920"/>
      <c r="M269" s="920"/>
      <c r="N269" s="920"/>
      <c r="O269" s="896"/>
      <c r="P269" s="896"/>
      <c r="Q269" s="896"/>
      <c r="R269" s="896"/>
      <c r="S269" s="896"/>
    </row>
    <row r="270" spans="1:19" ht="12.6" customHeight="1">
      <c r="A270" s="286"/>
      <c r="B270" s="926" t="s">
        <v>361</v>
      </c>
      <c r="C270" s="922">
        <v>2988</v>
      </c>
      <c r="D270" s="923">
        <v>327</v>
      </c>
      <c r="E270" s="923">
        <v>635</v>
      </c>
      <c r="F270" s="923">
        <v>1051</v>
      </c>
      <c r="G270" s="924">
        <v>975</v>
      </c>
      <c r="I270" s="744"/>
      <c r="J270" s="920"/>
      <c r="K270" s="920"/>
      <c r="L270" s="920"/>
      <c r="M270" s="920"/>
      <c r="N270" s="920"/>
      <c r="O270" s="896"/>
      <c r="P270" s="896"/>
      <c r="Q270" s="896"/>
      <c r="R270" s="896"/>
      <c r="S270" s="896"/>
    </row>
    <row r="271" spans="1:19" ht="12.6" customHeight="1">
      <c r="A271" s="286"/>
      <c r="B271" s="926" t="s">
        <v>362</v>
      </c>
      <c r="C271" s="922">
        <v>2581</v>
      </c>
      <c r="D271" s="923">
        <v>287</v>
      </c>
      <c r="E271" s="923">
        <v>547</v>
      </c>
      <c r="F271" s="923">
        <v>927</v>
      </c>
      <c r="G271" s="924">
        <v>820</v>
      </c>
      <c r="I271" s="744"/>
      <c r="J271" s="920"/>
      <c r="K271" s="920"/>
      <c r="L271" s="920"/>
      <c r="M271" s="920"/>
      <c r="N271" s="920"/>
      <c r="O271" s="896"/>
      <c r="P271" s="896"/>
      <c r="Q271" s="896"/>
      <c r="R271" s="896"/>
      <c r="S271" s="896"/>
    </row>
    <row r="272" spans="1:19" ht="12.6" customHeight="1">
      <c r="A272" s="286"/>
      <c r="B272" s="926" t="s">
        <v>4776</v>
      </c>
      <c r="C272" s="922">
        <v>2504</v>
      </c>
      <c r="D272" s="923">
        <v>259</v>
      </c>
      <c r="E272" s="923">
        <v>557</v>
      </c>
      <c r="F272" s="923">
        <v>919</v>
      </c>
      <c r="G272" s="924">
        <v>769</v>
      </c>
      <c r="I272" s="744"/>
      <c r="J272" s="920"/>
      <c r="K272" s="920"/>
      <c r="L272" s="920"/>
      <c r="M272" s="920"/>
      <c r="N272" s="920"/>
      <c r="O272" s="744"/>
      <c r="P272" s="744"/>
      <c r="Q272" s="744"/>
      <c r="R272" s="744"/>
      <c r="S272" s="744"/>
    </row>
    <row r="273" spans="1:19" ht="12.6" customHeight="1">
      <c r="A273" s="284" t="s">
        <v>145</v>
      </c>
      <c r="B273" s="925" t="s">
        <v>37</v>
      </c>
      <c r="C273" s="917">
        <v>654</v>
      </c>
      <c r="D273" s="918">
        <v>67</v>
      </c>
      <c r="E273" s="918">
        <v>114</v>
      </c>
      <c r="F273" s="918">
        <v>251</v>
      </c>
      <c r="G273" s="919">
        <v>222</v>
      </c>
      <c r="I273" s="744"/>
      <c r="J273" s="920"/>
      <c r="K273" s="920"/>
      <c r="L273" s="920"/>
      <c r="M273" s="920"/>
      <c r="N273" s="920"/>
      <c r="O273" s="896"/>
      <c r="P273" s="896"/>
      <c r="Q273" s="896"/>
      <c r="R273" s="896"/>
      <c r="S273" s="896"/>
    </row>
    <row r="274" spans="1:19" ht="12.6" customHeight="1">
      <c r="A274" s="286"/>
      <c r="B274" s="926" t="s">
        <v>38</v>
      </c>
      <c r="C274" s="922">
        <v>811</v>
      </c>
      <c r="D274" s="923">
        <v>83</v>
      </c>
      <c r="E274" s="923">
        <v>173</v>
      </c>
      <c r="F274" s="923">
        <v>307</v>
      </c>
      <c r="G274" s="924">
        <v>248</v>
      </c>
      <c r="I274" s="744"/>
      <c r="J274" s="920"/>
      <c r="K274" s="920"/>
      <c r="L274" s="920"/>
      <c r="M274" s="920"/>
      <c r="N274" s="920"/>
      <c r="O274" s="896"/>
      <c r="P274" s="896"/>
      <c r="Q274" s="896"/>
      <c r="R274" s="896"/>
      <c r="S274" s="896"/>
    </row>
    <row r="275" spans="1:19" ht="12.6" customHeight="1">
      <c r="A275" s="286"/>
      <c r="B275" s="926" t="s">
        <v>361</v>
      </c>
      <c r="C275" s="922">
        <v>684</v>
      </c>
      <c r="D275" s="923">
        <v>70</v>
      </c>
      <c r="E275" s="923">
        <v>125</v>
      </c>
      <c r="F275" s="923">
        <v>255</v>
      </c>
      <c r="G275" s="924">
        <v>234</v>
      </c>
      <c r="I275" s="744"/>
      <c r="J275" s="920"/>
      <c r="K275" s="920"/>
      <c r="L275" s="920"/>
      <c r="M275" s="920"/>
      <c r="N275" s="920"/>
      <c r="O275" s="896"/>
      <c r="P275" s="896"/>
      <c r="Q275" s="896"/>
      <c r="R275" s="896"/>
      <c r="S275" s="896"/>
    </row>
    <row r="276" spans="1:19" ht="12.6" customHeight="1">
      <c r="A276" s="286"/>
      <c r="B276" s="926" t="s">
        <v>362</v>
      </c>
      <c r="C276" s="922">
        <v>623</v>
      </c>
      <c r="D276" s="923">
        <v>72</v>
      </c>
      <c r="E276" s="923">
        <v>98</v>
      </c>
      <c r="F276" s="923">
        <v>238</v>
      </c>
      <c r="G276" s="924">
        <v>215</v>
      </c>
      <c r="I276" s="744"/>
      <c r="J276" s="920"/>
      <c r="K276" s="920"/>
      <c r="L276" s="920"/>
      <c r="M276" s="920"/>
      <c r="N276" s="920"/>
      <c r="O276" s="896"/>
      <c r="P276" s="896"/>
      <c r="Q276" s="896"/>
      <c r="R276" s="896"/>
      <c r="S276" s="896"/>
    </row>
    <row r="277" spans="1:19" ht="12.6" customHeight="1">
      <c r="A277" s="286"/>
      <c r="B277" s="926" t="s">
        <v>4776</v>
      </c>
      <c r="C277" s="922">
        <v>581</v>
      </c>
      <c r="D277" s="923">
        <v>71</v>
      </c>
      <c r="E277" s="923">
        <v>102</v>
      </c>
      <c r="F277" s="923">
        <v>210</v>
      </c>
      <c r="G277" s="924">
        <v>198</v>
      </c>
      <c r="I277" s="744"/>
      <c r="J277" s="920"/>
      <c r="K277" s="920"/>
      <c r="L277" s="920"/>
      <c r="M277" s="920"/>
      <c r="N277" s="920"/>
      <c r="O277" s="744"/>
      <c r="P277" s="744"/>
      <c r="Q277" s="744"/>
      <c r="R277" s="744"/>
      <c r="S277" s="744"/>
    </row>
    <row r="278" spans="1:19" ht="12.6" customHeight="1">
      <c r="A278" s="284" t="s">
        <v>146</v>
      </c>
      <c r="B278" s="925" t="s">
        <v>37</v>
      </c>
      <c r="C278" s="917">
        <v>2269</v>
      </c>
      <c r="D278" s="918">
        <v>292</v>
      </c>
      <c r="E278" s="918">
        <v>460</v>
      </c>
      <c r="F278" s="918">
        <v>833</v>
      </c>
      <c r="G278" s="919">
        <v>684</v>
      </c>
      <c r="I278" s="744"/>
      <c r="J278" s="920"/>
      <c r="K278" s="920"/>
      <c r="L278" s="920"/>
      <c r="M278" s="920"/>
      <c r="N278" s="920"/>
      <c r="O278" s="896"/>
      <c r="P278" s="896"/>
      <c r="Q278" s="896"/>
      <c r="R278" s="896"/>
      <c r="S278" s="896"/>
    </row>
    <row r="279" spans="1:19" ht="12.6" customHeight="1">
      <c r="A279" s="286"/>
      <c r="B279" s="926" t="s">
        <v>38</v>
      </c>
      <c r="C279" s="922">
        <v>3234</v>
      </c>
      <c r="D279" s="923">
        <v>436</v>
      </c>
      <c r="E279" s="923">
        <v>707</v>
      </c>
      <c r="F279" s="923">
        <v>1141</v>
      </c>
      <c r="G279" s="924">
        <v>950</v>
      </c>
      <c r="I279" s="744"/>
      <c r="J279" s="920"/>
      <c r="K279" s="920"/>
      <c r="L279" s="920"/>
      <c r="M279" s="920"/>
      <c r="N279" s="920"/>
      <c r="O279" s="896"/>
      <c r="P279" s="896"/>
      <c r="Q279" s="896"/>
      <c r="R279" s="896"/>
      <c r="S279" s="896"/>
    </row>
    <row r="280" spans="1:19" ht="12.6" customHeight="1">
      <c r="A280" s="286"/>
      <c r="B280" s="926" t="s">
        <v>361</v>
      </c>
      <c r="C280" s="922">
        <v>2511</v>
      </c>
      <c r="D280" s="923">
        <v>286</v>
      </c>
      <c r="E280" s="923">
        <v>556</v>
      </c>
      <c r="F280" s="923">
        <v>886</v>
      </c>
      <c r="G280" s="924">
        <v>783</v>
      </c>
      <c r="I280" s="744"/>
      <c r="J280" s="920"/>
      <c r="K280" s="920"/>
      <c r="L280" s="920"/>
      <c r="M280" s="920"/>
      <c r="N280" s="920"/>
      <c r="O280" s="896"/>
      <c r="P280" s="896"/>
      <c r="Q280" s="896"/>
      <c r="R280" s="896"/>
      <c r="S280" s="896"/>
    </row>
    <row r="281" spans="1:19" ht="12.6" customHeight="1">
      <c r="A281" s="286"/>
      <c r="B281" s="926" t="s">
        <v>362</v>
      </c>
      <c r="C281" s="922">
        <v>2352</v>
      </c>
      <c r="D281" s="923">
        <v>271</v>
      </c>
      <c r="E281" s="923">
        <v>504</v>
      </c>
      <c r="F281" s="923">
        <v>839</v>
      </c>
      <c r="G281" s="924">
        <v>738</v>
      </c>
      <c r="I281" s="744"/>
      <c r="J281" s="920"/>
      <c r="K281" s="920"/>
      <c r="L281" s="920"/>
      <c r="M281" s="920"/>
      <c r="N281" s="920"/>
      <c r="O281" s="896"/>
      <c r="P281" s="896"/>
      <c r="Q281" s="896"/>
      <c r="R281" s="896"/>
      <c r="S281" s="896"/>
    </row>
    <row r="282" spans="1:19" ht="12.6" customHeight="1">
      <c r="A282" s="286"/>
      <c r="B282" s="926" t="s">
        <v>4776</v>
      </c>
      <c r="C282" s="922">
        <v>2231</v>
      </c>
      <c r="D282" s="923">
        <v>255</v>
      </c>
      <c r="E282" s="923">
        <v>450</v>
      </c>
      <c r="F282" s="923">
        <v>791</v>
      </c>
      <c r="G282" s="924">
        <v>735</v>
      </c>
      <c r="I282" s="744"/>
      <c r="J282" s="920"/>
      <c r="K282" s="920"/>
      <c r="L282" s="920"/>
      <c r="M282" s="920"/>
      <c r="N282" s="920"/>
      <c r="O282" s="744"/>
      <c r="P282" s="744"/>
      <c r="Q282" s="744"/>
      <c r="R282" s="744"/>
      <c r="S282" s="744"/>
    </row>
    <row r="283" spans="1:19" ht="12.6" customHeight="1">
      <c r="A283" s="284" t="s">
        <v>147</v>
      </c>
      <c r="B283" s="925" t="s">
        <v>37</v>
      </c>
      <c r="C283" s="917">
        <v>1013</v>
      </c>
      <c r="D283" s="918">
        <v>91</v>
      </c>
      <c r="E283" s="918">
        <v>208</v>
      </c>
      <c r="F283" s="918">
        <v>347</v>
      </c>
      <c r="G283" s="919">
        <v>367</v>
      </c>
      <c r="I283" s="744"/>
      <c r="J283" s="920"/>
      <c r="K283" s="920"/>
      <c r="L283" s="920"/>
      <c r="M283" s="920"/>
      <c r="N283" s="920"/>
      <c r="O283" s="896"/>
      <c r="P283" s="896"/>
      <c r="Q283" s="896"/>
      <c r="R283" s="896"/>
      <c r="S283" s="896"/>
    </row>
    <row r="284" spans="1:19" ht="12.6" customHeight="1">
      <c r="A284" s="286"/>
      <c r="B284" s="926" t="s">
        <v>38</v>
      </c>
      <c r="C284" s="922">
        <v>1382</v>
      </c>
      <c r="D284" s="923">
        <v>146</v>
      </c>
      <c r="E284" s="923">
        <v>284</v>
      </c>
      <c r="F284" s="923">
        <v>497</v>
      </c>
      <c r="G284" s="924">
        <v>455</v>
      </c>
      <c r="I284" s="744"/>
      <c r="J284" s="920"/>
      <c r="K284" s="920"/>
      <c r="L284" s="920"/>
      <c r="M284" s="920"/>
      <c r="N284" s="920"/>
      <c r="O284" s="896"/>
      <c r="P284" s="896"/>
      <c r="Q284" s="896"/>
      <c r="R284" s="896"/>
      <c r="S284" s="896"/>
    </row>
    <row r="285" spans="1:19" ht="12.6" customHeight="1">
      <c r="A285" s="286"/>
      <c r="B285" s="926" t="s">
        <v>361</v>
      </c>
      <c r="C285" s="922">
        <v>1109</v>
      </c>
      <c r="D285" s="923">
        <v>114</v>
      </c>
      <c r="E285" s="923">
        <v>183</v>
      </c>
      <c r="F285" s="923">
        <v>400</v>
      </c>
      <c r="G285" s="924">
        <v>412</v>
      </c>
      <c r="I285" s="744"/>
      <c r="J285" s="920"/>
      <c r="K285" s="920"/>
      <c r="L285" s="920"/>
      <c r="M285" s="920"/>
      <c r="N285" s="920"/>
      <c r="O285" s="896"/>
      <c r="P285" s="896"/>
      <c r="Q285" s="896"/>
      <c r="R285" s="896"/>
      <c r="S285" s="896"/>
    </row>
    <row r="286" spans="1:19" ht="12.6" customHeight="1">
      <c r="A286" s="286"/>
      <c r="B286" s="926" t="s">
        <v>362</v>
      </c>
      <c r="C286" s="922">
        <v>974</v>
      </c>
      <c r="D286" s="923">
        <v>92</v>
      </c>
      <c r="E286" s="923">
        <v>181</v>
      </c>
      <c r="F286" s="923">
        <v>351</v>
      </c>
      <c r="G286" s="924">
        <v>350</v>
      </c>
      <c r="I286" s="744"/>
      <c r="J286" s="920"/>
      <c r="K286" s="920"/>
      <c r="L286" s="920"/>
      <c r="M286" s="920"/>
      <c r="N286" s="920"/>
      <c r="O286" s="896"/>
      <c r="P286" s="896"/>
      <c r="Q286" s="896"/>
      <c r="R286" s="896"/>
      <c r="S286" s="896"/>
    </row>
    <row r="287" spans="1:19" ht="12.6" customHeight="1">
      <c r="A287" s="286"/>
      <c r="B287" s="926" t="s">
        <v>4776</v>
      </c>
      <c r="C287" s="922">
        <v>885</v>
      </c>
      <c r="D287" s="923">
        <v>94</v>
      </c>
      <c r="E287" s="923">
        <v>154</v>
      </c>
      <c r="F287" s="923">
        <v>326</v>
      </c>
      <c r="G287" s="924">
        <v>311</v>
      </c>
      <c r="I287" s="744"/>
      <c r="J287" s="920"/>
      <c r="K287" s="920"/>
      <c r="L287" s="920"/>
      <c r="M287" s="920"/>
      <c r="N287" s="920"/>
      <c r="O287" s="744"/>
      <c r="P287" s="744"/>
      <c r="Q287" s="744"/>
      <c r="R287" s="744"/>
      <c r="S287" s="744"/>
    </row>
    <row r="288" spans="1:19" ht="12.6" customHeight="1">
      <c r="A288" s="284" t="s">
        <v>148</v>
      </c>
      <c r="B288" s="925" t="s">
        <v>37</v>
      </c>
      <c r="C288" s="917">
        <v>765</v>
      </c>
      <c r="D288" s="918">
        <v>76</v>
      </c>
      <c r="E288" s="918">
        <v>158</v>
      </c>
      <c r="F288" s="918">
        <v>274</v>
      </c>
      <c r="G288" s="919">
        <v>257</v>
      </c>
      <c r="I288" s="744"/>
      <c r="J288" s="920"/>
      <c r="K288" s="920"/>
      <c r="L288" s="920"/>
      <c r="M288" s="920"/>
      <c r="N288" s="920"/>
      <c r="O288" s="896"/>
      <c r="P288" s="896"/>
      <c r="Q288" s="896"/>
      <c r="R288" s="896"/>
      <c r="S288" s="896"/>
    </row>
    <row r="289" spans="1:19" ht="12.6" customHeight="1">
      <c r="A289" s="286"/>
      <c r="B289" s="926" t="s">
        <v>38</v>
      </c>
      <c r="C289" s="922">
        <v>974</v>
      </c>
      <c r="D289" s="923">
        <v>131</v>
      </c>
      <c r="E289" s="923">
        <v>204</v>
      </c>
      <c r="F289" s="923">
        <v>333</v>
      </c>
      <c r="G289" s="924">
        <v>306</v>
      </c>
      <c r="I289" s="744"/>
      <c r="J289" s="920"/>
      <c r="K289" s="920"/>
      <c r="L289" s="920"/>
      <c r="M289" s="920"/>
      <c r="N289" s="920"/>
      <c r="O289" s="896"/>
      <c r="P289" s="896"/>
      <c r="Q289" s="896"/>
      <c r="R289" s="896"/>
      <c r="S289" s="896"/>
    </row>
    <row r="290" spans="1:19" ht="12.6" customHeight="1">
      <c r="A290" s="286"/>
      <c r="B290" s="926" t="s">
        <v>361</v>
      </c>
      <c r="C290" s="922">
        <v>896</v>
      </c>
      <c r="D290" s="923">
        <v>113</v>
      </c>
      <c r="E290" s="923">
        <v>155</v>
      </c>
      <c r="F290" s="923">
        <v>303</v>
      </c>
      <c r="G290" s="924">
        <v>325</v>
      </c>
      <c r="I290" s="744"/>
      <c r="J290" s="920"/>
      <c r="K290" s="920"/>
      <c r="L290" s="920"/>
      <c r="M290" s="920"/>
      <c r="N290" s="920"/>
      <c r="O290" s="896"/>
      <c r="P290" s="896"/>
      <c r="Q290" s="896"/>
      <c r="R290" s="896"/>
      <c r="S290" s="896"/>
    </row>
    <row r="291" spans="1:19" ht="12.6" customHeight="1">
      <c r="A291" s="286"/>
      <c r="B291" s="926" t="s">
        <v>362</v>
      </c>
      <c r="C291" s="922">
        <v>867</v>
      </c>
      <c r="D291" s="923">
        <v>97</v>
      </c>
      <c r="E291" s="923">
        <v>157</v>
      </c>
      <c r="F291" s="923">
        <v>311</v>
      </c>
      <c r="G291" s="924">
        <v>302</v>
      </c>
      <c r="I291" s="744"/>
      <c r="J291" s="920"/>
      <c r="K291" s="920"/>
      <c r="L291" s="920"/>
      <c r="M291" s="920"/>
      <c r="N291" s="920"/>
      <c r="O291" s="896"/>
      <c r="P291" s="896"/>
      <c r="Q291" s="896"/>
      <c r="R291" s="896"/>
      <c r="S291" s="896"/>
    </row>
    <row r="292" spans="1:19" ht="12.6" customHeight="1">
      <c r="A292" s="286"/>
      <c r="B292" s="926" t="s">
        <v>4776</v>
      </c>
      <c r="C292" s="922">
        <v>837</v>
      </c>
      <c r="D292" s="923">
        <v>104</v>
      </c>
      <c r="E292" s="923">
        <v>150</v>
      </c>
      <c r="F292" s="923">
        <v>299</v>
      </c>
      <c r="G292" s="924">
        <v>284</v>
      </c>
      <c r="I292" s="744"/>
      <c r="J292" s="920"/>
      <c r="K292" s="920"/>
      <c r="L292" s="920"/>
      <c r="M292" s="920"/>
      <c r="N292" s="920"/>
      <c r="O292" s="744"/>
      <c r="P292" s="744"/>
      <c r="Q292" s="744"/>
      <c r="R292" s="744"/>
      <c r="S292" s="744"/>
    </row>
    <row r="293" spans="1:19" ht="12.6" customHeight="1">
      <c r="A293" s="284" t="s">
        <v>149</v>
      </c>
      <c r="B293" s="925" t="s">
        <v>37</v>
      </c>
      <c r="C293" s="917">
        <v>3645</v>
      </c>
      <c r="D293" s="918">
        <v>398</v>
      </c>
      <c r="E293" s="918">
        <v>778</v>
      </c>
      <c r="F293" s="918">
        <v>1338</v>
      </c>
      <c r="G293" s="919">
        <v>1131</v>
      </c>
      <c r="I293" s="744"/>
      <c r="J293" s="920"/>
      <c r="K293" s="920"/>
      <c r="L293" s="920"/>
      <c r="M293" s="920"/>
      <c r="N293" s="920"/>
      <c r="O293" s="896"/>
      <c r="P293" s="896"/>
      <c r="Q293" s="896"/>
      <c r="R293" s="896"/>
      <c r="S293" s="896"/>
    </row>
    <row r="294" spans="1:19" ht="12.6" customHeight="1">
      <c r="A294" s="286"/>
      <c r="B294" s="926" t="s">
        <v>38</v>
      </c>
      <c r="C294" s="922">
        <v>4718</v>
      </c>
      <c r="D294" s="923">
        <v>599</v>
      </c>
      <c r="E294" s="923">
        <v>969</v>
      </c>
      <c r="F294" s="923">
        <v>1730</v>
      </c>
      <c r="G294" s="924">
        <v>1420</v>
      </c>
      <c r="I294" s="744"/>
      <c r="J294" s="920"/>
      <c r="K294" s="920"/>
      <c r="L294" s="920"/>
      <c r="M294" s="920"/>
      <c r="N294" s="920"/>
      <c r="O294" s="896"/>
      <c r="P294" s="896"/>
      <c r="Q294" s="896"/>
      <c r="R294" s="896"/>
      <c r="S294" s="896"/>
    </row>
    <row r="295" spans="1:19" ht="12.6" customHeight="1">
      <c r="A295" s="286"/>
      <c r="B295" s="926" t="s">
        <v>361</v>
      </c>
      <c r="C295" s="922">
        <v>4170</v>
      </c>
      <c r="D295" s="923">
        <v>496</v>
      </c>
      <c r="E295" s="923">
        <v>815</v>
      </c>
      <c r="F295" s="923">
        <v>1554</v>
      </c>
      <c r="G295" s="924">
        <v>1305</v>
      </c>
      <c r="I295" s="744"/>
      <c r="J295" s="920"/>
      <c r="K295" s="920"/>
      <c r="L295" s="920"/>
      <c r="M295" s="920"/>
      <c r="N295" s="920"/>
      <c r="O295" s="896"/>
      <c r="P295" s="896"/>
      <c r="Q295" s="896"/>
      <c r="R295" s="896"/>
      <c r="S295" s="896"/>
    </row>
    <row r="296" spans="1:19" ht="12.6" customHeight="1">
      <c r="A296" s="286"/>
      <c r="B296" s="926" t="s">
        <v>362</v>
      </c>
      <c r="C296" s="922">
        <v>3914</v>
      </c>
      <c r="D296" s="923">
        <v>439</v>
      </c>
      <c r="E296" s="923">
        <v>789</v>
      </c>
      <c r="F296" s="923">
        <v>1471</v>
      </c>
      <c r="G296" s="924">
        <v>1215</v>
      </c>
      <c r="I296" s="744"/>
      <c r="J296" s="920"/>
      <c r="K296" s="920"/>
      <c r="L296" s="920"/>
      <c r="M296" s="920"/>
      <c r="N296" s="920"/>
      <c r="O296" s="896"/>
      <c r="P296" s="896"/>
      <c r="Q296" s="896"/>
      <c r="R296" s="896"/>
      <c r="S296" s="896"/>
    </row>
    <row r="297" spans="1:19" ht="12.6" customHeight="1">
      <c r="A297" s="286"/>
      <c r="B297" s="926" t="s">
        <v>4776</v>
      </c>
      <c r="C297" s="922">
        <v>3850</v>
      </c>
      <c r="D297" s="923">
        <v>474</v>
      </c>
      <c r="E297" s="923">
        <v>776</v>
      </c>
      <c r="F297" s="923">
        <v>1435</v>
      </c>
      <c r="G297" s="924">
        <v>1165</v>
      </c>
      <c r="I297" s="744"/>
      <c r="J297" s="920"/>
      <c r="K297" s="920"/>
      <c r="L297" s="920"/>
      <c r="M297" s="920"/>
      <c r="N297" s="920"/>
      <c r="O297" s="744"/>
      <c r="P297" s="744"/>
      <c r="Q297" s="744"/>
      <c r="R297" s="744"/>
      <c r="S297" s="744"/>
    </row>
    <row r="298" spans="1:19" ht="12.6" customHeight="1">
      <c r="A298" s="284" t="s">
        <v>150</v>
      </c>
      <c r="B298" s="925" t="s">
        <v>37</v>
      </c>
      <c r="C298" s="917">
        <v>1292</v>
      </c>
      <c r="D298" s="918">
        <v>104</v>
      </c>
      <c r="E298" s="918">
        <v>235</v>
      </c>
      <c r="F298" s="918">
        <v>494</v>
      </c>
      <c r="G298" s="919">
        <v>459</v>
      </c>
      <c r="I298" s="744"/>
      <c r="J298" s="920"/>
      <c r="K298" s="920"/>
      <c r="L298" s="920"/>
      <c r="M298" s="920"/>
      <c r="N298" s="920"/>
      <c r="O298" s="896"/>
      <c r="P298" s="896"/>
      <c r="Q298" s="896"/>
      <c r="R298" s="896"/>
      <c r="S298" s="896"/>
    </row>
    <row r="299" spans="1:19" ht="12.6" customHeight="1">
      <c r="A299" s="286"/>
      <c r="B299" s="926" t="s">
        <v>38</v>
      </c>
      <c r="C299" s="922">
        <v>1657</v>
      </c>
      <c r="D299" s="923">
        <v>190</v>
      </c>
      <c r="E299" s="923">
        <v>324</v>
      </c>
      <c r="F299" s="923">
        <v>631</v>
      </c>
      <c r="G299" s="924">
        <v>512</v>
      </c>
      <c r="I299" s="744"/>
      <c r="J299" s="920"/>
      <c r="K299" s="920"/>
      <c r="L299" s="920"/>
      <c r="M299" s="920"/>
      <c r="N299" s="920"/>
      <c r="O299" s="896"/>
      <c r="P299" s="896"/>
      <c r="Q299" s="896"/>
      <c r="R299" s="896"/>
      <c r="S299" s="896"/>
    </row>
    <row r="300" spans="1:19" ht="12.6" customHeight="1">
      <c r="A300" s="286"/>
      <c r="B300" s="926" t="s">
        <v>361</v>
      </c>
      <c r="C300" s="922">
        <v>1353</v>
      </c>
      <c r="D300" s="923">
        <v>130</v>
      </c>
      <c r="E300" s="923">
        <v>236</v>
      </c>
      <c r="F300" s="923">
        <v>557</v>
      </c>
      <c r="G300" s="924">
        <v>430</v>
      </c>
      <c r="I300" s="744"/>
      <c r="J300" s="920"/>
      <c r="K300" s="920"/>
      <c r="L300" s="920"/>
      <c r="M300" s="920"/>
      <c r="N300" s="920"/>
      <c r="O300" s="896"/>
      <c r="P300" s="896"/>
      <c r="Q300" s="896"/>
      <c r="R300" s="896"/>
      <c r="S300" s="896"/>
    </row>
    <row r="301" spans="1:19" ht="12.6" customHeight="1">
      <c r="A301" s="286"/>
      <c r="B301" s="926" t="s">
        <v>362</v>
      </c>
      <c r="C301" s="922">
        <v>1268</v>
      </c>
      <c r="D301" s="923">
        <v>129</v>
      </c>
      <c r="E301" s="923">
        <v>233</v>
      </c>
      <c r="F301" s="923">
        <v>496</v>
      </c>
      <c r="G301" s="924">
        <v>410</v>
      </c>
      <c r="I301" s="744"/>
      <c r="J301" s="920"/>
      <c r="K301" s="920"/>
      <c r="L301" s="920"/>
      <c r="M301" s="920"/>
      <c r="N301" s="920"/>
      <c r="O301" s="896"/>
      <c r="P301" s="896"/>
      <c r="Q301" s="896"/>
      <c r="R301" s="896"/>
      <c r="S301" s="896"/>
    </row>
    <row r="302" spans="1:19" ht="12.6" customHeight="1">
      <c r="A302" s="286"/>
      <c r="B302" s="926" t="s">
        <v>4776</v>
      </c>
      <c r="C302" s="922">
        <v>1326</v>
      </c>
      <c r="D302" s="923">
        <v>164</v>
      </c>
      <c r="E302" s="923">
        <v>248</v>
      </c>
      <c r="F302" s="923">
        <v>496</v>
      </c>
      <c r="G302" s="924">
        <v>418</v>
      </c>
      <c r="I302" s="744"/>
      <c r="J302" s="920"/>
      <c r="K302" s="920"/>
      <c r="L302" s="920"/>
      <c r="M302" s="920"/>
      <c r="N302" s="920"/>
      <c r="O302" s="744"/>
      <c r="P302" s="744"/>
      <c r="Q302" s="744"/>
      <c r="R302" s="744"/>
      <c r="S302" s="744"/>
    </row>
    <row r="303" spans="1:19" ht="12.6" customHeight="1">
      <c r="A303" s="284" t="s">
        <v>151</v>
      </c>
      <c r="B303" s="925" t="s">
        <v>37</v>
      </c>
      <c r="C303" s="917">
        <v>3254</v>
      </c>
      <c r="D303" s="918">
        <v>320</v>
      </c>
      <c r="E303" s="918">
        <v>713</v>
      </c>
      <c r="F303" s="918">
        <v>1128</v>
      </c>
      <c r="G303" s="919">
        <v>1093</v>
      </c>
      <c r="I303" s="744"/>
      <c r="J303" s="920"/>
      <c r="K303" s="920"/>
      <c r="L303" s="920"/>
      <c r="M303" s="920"/>
      <c r="N303" s="920"/>
      <c r="O303" s="896"/>
      <c r="P303" s="896"/>
      <c r="Q303" s="896"/>
      <c r="R303" s="896"/>
      <c r="S303" s="896"/>
    </row>
    <row r="304" spans="1:19" ht="12.6" customHeight="1">
      <c r="A304" s="286"/>
      <c r="B304" s="926" t="s">
        <v>38</v>
      </c>
      <c r="C304" s="922">
        <v>3903</v>
      </c>
      <c r="D304" s="923">
        <v>413</v>
      </c>
      <c r="E304" s="923">
        <v>844</v>
      </c>
      <c r="F304" s="923">
        <v>1403</v>
      </c>
      <c r="G304" s="924">
        <v>1243</v>
      </c>
      <c r="I304" s="744"/>
      <c r="J304" s="920"/>
      <c r="K304" s="920"/>
      <c r="L304" s="920"/>
      <c r="M304" s="920"/>
      <c r="N304" s="920"/>
      <c r="O304" s="896"/>
      <c r="P304" s="896"/>
      <c r="Q304" s="896"/>
      <c r="R304" s="896"/>
      <c r="S304" s="896"/>
    </row>
    <row r="305" spans="1:19" ht="12.6" customHeight="1">
      <c r="A305" s="286"/>
      <c r="B305" s="926" t="s">
        <v>361</v>
      </c>
      <c r="C305" s="922">
        <v>3692</v>
      </c>
      <c r="D305" s="923">
        <v>362</v>
      </c>
      <c r="E305" s="923">
        <v>724</v>
      </c>
      <c r="F305" s="923">
        <v>1397</v>
      </c>
      <c r="G305" s="924">
        <v>1209</v>
      </c>
      <c r="I305" s="744"/>
      <c r="J305" s="920"/>
      <c r="K305" s="920"/>
      <c r="L305" s="920"/>
      <c r="M305" s="920"/>
      <c r="N305" s="920"/>
      <c r="O305" s="896"/>
      <c r="P305" s="896"/>
      <c r="Q305" s="896"/>
      <c r="R305" s="896"/>
      <c r="S305" s="896"/>
    </row>
    <row r="306" spans="1:19" ht="12.6" customHeight="1">
      <c r="A306" s="286"/>
      <c r="B306" s="926" t="s">
        <v>362</v>
      </c>
      <c r="C306" s="922">
        <v>3512</v>
      </c>
      <c r="D306" s="923">
        <v>344</v>
      </c>
      <c r="E306" s="923">
        <v>706</v>
      </c>
      <c r="F306" s="923">
        <v>1321</v>
      </c>
      <c r="G306" s="924">
        <v>1141</v>
      </c>
      <c r="I306" s="744"/>
      <c r="J306" s="920"/>
      <c r="K306" s="920"/>
      <c r="L306" s="920"/>
      <c r="M306" s="920"/>
      <c r="N306" s="920"/>
      <c r="O306" s="896"/>
      <c r="P306" s="896"/>
      <c r="Q306" s="896"/>
      <c r="R306" s="896"/>
      <c r="S306" s="896"/>
    </row>
    <row r="307" spans="1:19" ht="12.6" customHeight="1">
      <c r="A307" s="286"/>
      <c r="B307" s="926" t="s">
        <v>4776</v>
      </c>
      <c r="C307" s="922">
        <v>3560</v>
      </c>
      <c r="D307" s="923">
        <v>373</v>
      </c>
      <c r="E307" s="923">
        <v>664</v>
      </c>
      <c r="F307" s="923">
        <v>1370</v>
      </c>
      <c r="G307" s="924">
        <v>1153</v>
      </c>
      <c r="I307" s="744"/>
      <c r="J307" s="920"/>
      <c r="K307" s="920"/>
      <c r="L307" s="920"/>
      <c r="M307" s="920"/>
      <c r="N307" s="920"/>
      <c r="O307" s="744"/>
      <c r="P307" s="744"/>
      <c r="Q307" s="744"/>
      <c r="R307" s="744"/>
      <c r="S307" s="744"/>
    </row>
    <row r="308" spans="1:19" ht="12.6" customHeight="1">
      <c r="A308" s="284" t="s">
        <v>152</v>
      </c>
      <c r="B308" s="925" t="s">
        <v>37</v>
      </c>
      <c r="C308" s="917">
        <v>7280</v>
      </c>
      <c r="D308" s="918">
        <v>777</v>
      </c>
      <c r="E308" s="918">
        <v>1545</v>
      </c>
      <c r="F308" s="918">
        <v>2695</v>
      </c>
      <c r="G308" s="919">
        <v>2263</v>
      </c>
      <c r="I308" s="744"/>
      <c r="J308" s="920"/>
      <c r="K308" s="920"/>
      <c r="L308" s="920"/>
      <c r="M308" s="920"/>
      <c r="N308" s="920"/>
      <c r="O308" s="896"/>
      <c r="P308" s="896"/>
      <c r="Q308" s="896"/>
      <c r="R308" s="896"/>
      <c r="S308" s="896"/>
    </row>
    <row r="309" spans="1:19" ht="12.6" customHeight="1">
      <c r="A309" s="286"/>
      <c r="B309" s="926" t="s">
        <v>38</v>
      </c>
      <c r="C309" s="922">
        <v>8435</v>
      </c>
      <c r="D309" s="923">
        <v>1115</v>
      </c>
      <c r="E309" s="923">
        <v>1838</v>
      </c>
      <c r="F309" s="923">
        <v>3032</v>
      </c>
      <c r="G309" s="924">
        <v>2450</v>
      </c>
      <c r="I309" s="744"/>
      <c r="J309" s="920"/>
      <c r="K309" s="920"/>
      <c r="L309" s="920"/>
      <c r="M309" s="920"/>
      <c r="N309" s="920"/>
      <c r="O309" s="896"/>
      <c r="P309" s="896"/>
      <c r="Q309" s="896"/>
      <c r="R309" s="896"/>
      <c r="S309" s="896"/>
    </row>
    <row r="310" spans="1:19" ht="12.6" customHeight="1">
      <c r="A310" s="286"/>
      <c r="B310" s="926" t="s">
        <v>361</v>
      </c>
      <c r="C310" s="922">
        <v>8219</v>
      </c>
      <c r="D310" s="923">
        <v>1101</v>
      </c>
      <c r="E310" s="923">
        <v>1749</v>
      </c>
      <c r="F310" s="923">
        <v>2979</v>
      </c>
      <c r="G310" s="924">
        <v>2390</v>
      </c>
      <c r="I310" s="744"/>
      <c r="J310" s="920"/>
      <c r="K310" s="920"/>
      <c r="L310" s="920"/>
      <c r="M310" s="920"/>
      <c r="N310" s="920"/>
      <c r="O310" s="896"/>
      <c r="P310" s="896"/>
      <c r="Q310" s="896"/>
      <c r="R310" s="896"/>
      <c r="S310" s="896"/>
    </row>
    <row r="311" spans="1:19" ht="12.6" customHeight="1">
      <c r="A311" s="286"/>
      <c r="B311" s="926" t="s">
        <v>362</v>
      </c>
      <c r="C311" s="922">
        <v>7746</v>
      </c>
      <c r="D311" s="923">
        <v>1039</v>
      </c>
      <c r="E311" s="923">
        <v>1625</v>
      </c>
      <c r="F311" s="923">
        <v>2868</v>
      </c>
      <c r="G311" s="924">
        <v>2214</v>
      </c>
      <c r="I311" s="744"/>
      <c r="J311" s="920"/>
      <c r="K311" s="920"/>
      <c r="L311" s="920"/>
      <c r="M311" s="920"/>
      <c r="N311" s="920"/>
      <c r="O311" s="896"/>
      <c r="P311" s="896"/>
      <c r="Q311" s="896"/>
      <c r="R311" s="896"/>
      <c r="S311" s="896"/>
    </row>
    <row r="312" spans="1:19" ht="12.6" customHeight="1">
      <c r="A312" s="286"/>
      <c r="B312" s="926" t="s">
        <v>4776</v>
      </c>
      <c r="C312" s="922">
        <v>7698</v>
      </c>
      <c r="D312" s="923">
        <v>1005</v>
      </c>
      <c r="E312" s="923">
        <v>1626</v>
      </c>
      <c r="F312" s="923">
        <v>2838</v>
      </c>
      <c r="G312" s="924">
        <v>2229</v>
      </c>
      <c r="I312" s="744"/>
      <c r="J312" s="920"/>
      <c r="K312" s="920"/>
      <c r="L312" s="920"/>
      <c r="M312" s="920"/>
      <c r="N312" s="920"/>
      <c r="O312" s="744"/>
      <c r="P312" s="744"/>
      <c r="Q312" s="744"/>
      <c r="R312" s="744"/>
      <c r="S312" s="744"/>
    </row>
    <row r="313" spans="1:19" ht="12.6" customHeight="1">
      <c r="A313" s="284" t="s">
        <v>153</v>
      </c>
      <c r="B313" s="925" t="s">
        <v>37</v>
      </c>
      <c r="C313" s="917">
        <v>1735</v>
      </c>
      <c r="D313" s="918">
        <v>218</v>
      </c>
      <c r="E313" s="918">
        <v>328</v>
      </c>
      <c r="F313" s="918">
        <v>605</v>
      </c>
      <c r="G313" s="919">
        <v>584</v>
      </c>
      <c r="I313" s="744"/>
      <c r="J313" s="920"/>
      <c r="K313" s="920"/>
      <c r="L313" s="920"/>
      <c r="M313" s="920"/>
      <c r="N313" s="920"/>
      <c r="O313" s="896"/>
      <c r="P313" s="896"/>
      <c r="Q313" s="896"/>
      <c r="R313" s="896"/>
      <c r="S313" s="896"/>
    </row>
    <row r="314" spans="1:19" ht="12.6" customHeight="1">
      <c r="A314" s="286"/>
      <c r="B314" s="926" t="s">
        <v>38</v>
      </c>
      <c r="C314" s="922">
        <v>2518</v>
      </c>
      <c r="D314" s="923">
        <v>344</v>
      </c>
      <c r="E314" s="923">
        <v>526</v>
      </c>
      <c r="F314" s="923">
        <v>917</v>
      </c>
      <c r="G314" s="924">
        <v>731</v>
      </c>
      <c r="I314" s="744"/>
      <c r="J314" s="920"/>
      <c r="K314" s="920"/>
      <c r="L314" s="920"/>
      <c r="M314" s="920"/>
      <c r="N314" s="920"/>
      <c r="O314" s="896"/>
      <c r="P314" s="896"/>
      <c r="Q314" s="896"/>
      <c r="R314" s="896"/>
      <c r="S314" s="896"/>
    </row>
    <row r="315" spans="1:19" ht="12.6" customHeight="1">
      <c r="A315" s="286"/>
      <c r="B315" s="926" t="s">
        <v>361</v>
      </c>
      <c r="C315" s="922">
        <v>2089</v>
      </c>
      <c r="D315" s="923">
        <v>225</v>
      </c>
      <c r="E315" s="923">
        <v>417</v>
      </c>
      <c r="F315" s="923">
        <v>743</v>
      </c>
      <c r="G315" s="924">
        <v>704</v>
      </c>
      <c r="I315" s="744"/>
      <c r="J315" s="920"/>
      <c r="K315" s="920"/>
      <c r="L315" s="920"/>
      <c r="M315" s="920"/>
      <c r="N315" s="920"/>
      <c r="O315" s="896"/>
      <c r="P315" s="896"/>
      <c r="Q315" s="896"/>
      <c r="R315" s="896"/>
      <c r="S315" s="896"/>
    </row>
    <row r="316" spans="1:19" ht="12.6" customHeight="1">
      <c r="A316" s="286"/>
      <c r="B316" s="926" t="s">
        <v>362</v>
      </c>
      <c r="C316" s="922">
        <v>1865</v>
      </c>
      <c r="D316" s="923">
        <v>217</v>
      </c>
      <c r="E316" s="923">
        <v>369</v>
      </c>
      <c r="F316" s="923">
        <v>646</v>
      </c>
      <c r="G316" s="924">
        <v>633</v>
      </c>
      <c r="I316" s="744"/>
      <c r="J316" s="920"/>
      <c r="K316" s="920"/>
      <c r="L316" s="920"/>
      <c r="M316" s="920"/>
      <c r="N316" s="920"/>
      <c r="O316" s="896"/>
      <c r="P316" s="896"/>
      <c r="Q316" s="896"/>
      <c r="R316" s="896"/>
      <c r="S316" s="896"/>
    </row>
    <row r="317" spans="1:19" ht="12.6" customHeight="1">
      <c r="A317" s="286"/>
      <c r="B317" s="926" t="s">
        <v>4776</v>
      </c>
      <c r="C317" s="922">
        <v>1693</v>
      </c>
      <c r="D317" s="923">
        <v>213</v>
      </c>
      <c r="E317" s="923">
        <v>306</v>
      </c>
      <c r="F317" s="923">
        <v>577</v>
      </c>
      <c r="G317" s="924">
        <v>597</v>
      </c>
      <c r="I317" s="744"/>
      <c r="J317" s="920"/>
      <c r="K317" s="920"/>
      <c r="L317" s="920"/>
      <c r="M317" s="920"/>
      <c r="N317" s="920"/>
      <c r="O317" s="744"/>
      <c r="P317" s="744"/>
      <c r="Q317" s="744"/>
      <c r="R317" s="744"/>
      <c r="S317" s="744"/>
    </row>
    <row r="318" spans="1:19" ht="12.6" customHeight="1">
      <c r="A318" s="284" t="s">
        <v>154</v>
      </c>
      <c r="B318" s="925" t="s">
        <v>37</v>
      </c>
      <c r="C318" s="917">
        <v>1560</v>
      </c>
      <c r="D318" s="918">
        <v>199</v>
      </c>
      <c r="E318" s="918">
        <v>333</v>
      </c>
      <c r="F318" s="918">
        <v>544</v>
      </c>
      <c r="G318" s="919">
        <v>484</v>
      </c>
      <c r="I318" s="744"/>
      <c r="J318" s="920"/>
      <c r="K318" s="920"/>
      <c r="L318" s="920"/>
      <c r="M318" s="920"/>
      <c r="N318" s="920"/>
      <c r="O318" s="896"/>
      <c r="P318" s="896"/>
      <c r="Q318" s="896"/>
      <c r="R318" s="896"/>
      <c r="S318" s="896"/>
    </row>
    <row r="319" spans="1:19" ht="12.6" customHeight="1">
      <c r="A319" s="286"/>
      <c r="B319" s="926" t="s">
        <v>38</v>
      </c>
      <c r="C319" s="922">
        <v>2205</v>
      </c>
      <c r="D319" s="923">
        <v>233</v>
      </c>
      <c r="E319" s="923">
        <v>522</v>
      </c>
      <c r="F319" s="923">
        <v>791</v>
      </c>
      <c r="G319" s="924">
        <v>659</v>
      </c>
      <c r="I319" s="744"/>
      <c r="J319" s="920"/>
      <c r="K319" s="920"/>
      <c r="L319" s="920"/>
      <c r="M319" s="920"/>
      <c r="N319" s="920"/>
      <c r="O319" s="896"/>
      <c r="P319" s="896"/>
      <c r="Q319" s="896"/>
      <c r="R319" s="896"/>
      <c r="S319" s="896"/>
    </row>
    <row r="320" spans="1:19" ht="12.6" customHeight="1">
      <c r="A320" s="286"/>
      <c r="B320" s="926" t="s">
        <v>361</v>
      </c>
      <c r="C320" s="922">
        <v>1863</v>
      </c>
      <c r="D320" s="923">
        <v>167</v>
      </c>
      <c r="E320" s="923">
        <v>379</v>
      </c>
      <c r="F320" s="923">
        <v>698</v>
      </c>
      <c r="G320" s="924">
        <v>619</v>
      </c>
      <c r="I320" s="744"/>
      <c r="J320" s="920"/>
      <c r="K320" s="920"/>
      <c r="L320" s="920"/>
      <c r="M320" s="920"/>
      <c r="N320" s="920"/>
      <c r="O320" s="896"/>
      <c r="P320" s="896"/>
      <c r="Q320" s="896"/>
      <c r="R320" s="896"/>
      <c r="S320" s="896"/>
    </row>
    <row r="321" spans="1:19" ht="12.6" customHeight="1">
      <c r="A321" s="286"/>
      <c r="B321" s="926" t="s">
        <v>362</v>
      </c>
      <c r="C321" s="922">
        <v>1617</v>
      </c>
      <c r="D321" s="923">
        <v>174</v>
      </c>
      <c r="E321" s="923">
        <v>343</v>
      </c>
      <c r="F321" s="923">
        <v>582</v>
      </c>
      <c r="G321" s="924">
        <v>518</v>
      </c>
      <c r="I321" s="744"/>
      <c r="J321" s="920"/>
      <c r="K321" s="920"/>
      <c r="L321" s="920"/>
      <c r="M321" s="920"/>
      <c r="N321" s="920"/>
      <c r="O321" s="896"/>
      <c r="P321" s="896"/>
      <c r="Q321" s="896"/>
      <c r="R321" s="896"/>
      <c r="S321" s="896"/>
    </row>
    <row r="322" spans="1:19" ht="12.6" customHeight="1">
      <c r="A322" s="286"/>
      <c r="B322" s="926" t="s">
        <v>4776</v>
      </c>
      <c r="C322" s="922">
        <v>1529</v>
      </c>
      <c r="D322" s="923">
        <v>207</v>
      </c>
      <c r="E322" s="923">
        <v>311</v>
      </c>
      <c r="F322" s="923">
        <v>543</v>
      </c>
      <c r="G322" s="924">
        <v>468</v>
      </c>
      <c r="I322" s="744"/>
      <c r="J322" s="920"/>
      <c r="K322" s="920"/>
      <c r="L322" s="920"/>
      <c r="M322" s="920"/>
      <c r="N322" s="920"/>
      <c r="O322" s="744"/>
      <c r="P322" s="744"/>
      <c r="Q322" s="744"/>
      <c r="R322" s="744"/>
      <c r="S322" s="744"/>
    </row>
    <row r="323" spans="1:19" ht="12.6" customHeight="1">
      <c r="A323" s="284" t="s">
        <v>155</v>
      </c>
      <c r="B323" s="925" t="s">
        <v>37</v>
      </c>
      <c r="C323" s="917">
        <v>1027</v>
      </c>
      <c r="D323" s="918">
        <v>120</v>
      </c>
      <c r="E323" s="918">
        <v>203</v>
      </c>
      <c r="F323" s="918">
        <v>359</v>
      </c>
      <c r="G323" s="919">
        <v>345</v>
      </c>
      <c r="I323" s="744"/>
      <c r="J323" s="920"/>
      <c r="K323" s="920"/>
      <c r="L323" s="920"/>
      <c r="M323" s="920"/>
      <c r="N323" s="920"/>
      <c r="O323" s="896"/>
      <c r="P323" s="896"/>
      <c r="Q323" s="896"/>
      <c r="R323" s="896"/>
      <c r="S323" s="896"/>
    </row>
    <row r="324" spans="1:19" ht="12.6" customHeight="1">
      <c r="A324" s="286"/>
      <c r="B324" s="926" t="s">
        <v>38</v>
      </c>
      <c r="C324" s="922">
        <v>1332</v>
      </c>
      <c r="D324" s="923">
        <v>155</v>
      </c>
      <c r="E324" s="923">
        <v>273</v>
      </c>
      <c r="F324" s="923">
        <v>437</v>
      </c>
      <c r="G324" s="924">
        <v>467</v>
      </c>
      <c r="I324" s="744"/>
      <c r="J324" s="920"/>
      <c r="K324" s="920"/>
      <c r="L324" s="920"/>
      <c r="M324" s="920"/>
      <c r="N324" s="920"/>
      <c r="O324" s="896"/>
      <c r="P324" s="896"/>
      <c r="Q324" s="896"/>
      <c r="R324" s="896"/>
      <c r="S324" s="896"/>
    </row>
    <row r="325" spans="1:19" ht="12.6" customHeight="1">
      <c r="A325" s="286"/>
      <c r="B325" s="926" t="s">
        <v>361</v>
      </c>
      <c r="C325" s="922">
        <v>1128</v>
      </c>
      <c r="D325" s="923">
        <v>131</v>
      </c>
      <c r="E325" s="923">
        <v>206</v>
      </c>
      <c r="F325" s="923">
        <v>395</v>
      </c>
      <c r="G325" s="924">
        <v>396</v>
      </c>
      <c r="I325" s="744"/>
      <c r="J325" s="920"/>
      <c r="K325" s="920"/>
      <c r="L325" s="920"/>
      <c r="M325" s="920"/>
      <c r="N325" s="920"/>
      <c r="O325" s="896"/>
      <c r="P325" s="896"/>
      <c r="Q325" s="896"/>
      <c r="R325" s="896"/>
      <c r="S325" s="896"/>
    </row>
    <row r="326" spans="1:19" ht="12.6" customHeight="1">
      <c r="A326" s="286"/>
      <c r="B326" s="926" t="s">
        <v>362</v>
      </c>
      <c r="C326" s="922">
        <v>1035</v>
      </c>
      <c r="D326" s="923">
        <v>114</v>
      </c>
      <c r="E326" s="923">
        <v>200</v>
      </c>
      <c r="F326" s="923">
        <v>357</v>
      </c>
      <c r="G326" s="924">
        <v>364</v>
      </c>
      <c r="I326" s="744"/>
      <c r="J326" s="920"/>
      <c r="K326" s="920"/>
      <c r="L326" s="920"/>
      <c r="M326" s="920"/>
      <c r="N326" s="920"/>
      <c r="O326" s="896"/>
      <c r="P326" s="896"/>
      <c r="Q326" s="896"/>
      <c r="R326" s="896"/>
      <c r="S326" s="896"/>
    </row>
    <row r="327" spans="1:19" ht="12.6" customHeight="1">
      <c r="A327" s="286"/>
      <c r="B327" s="926" t="s">
        <v>4776</v>
      </c>
      <c r="C327" s="922">
        <v>959</v>
      </c>
      <c r="D327" s="923">
        <v>102</v>
      </c>
      <c r="E327" s="923">
        <v>178</v>
      </c>
      <c r="F327" s="923">
        <v>344</v>
      </c>
      <c r="G327" s="924">
        <v>335</v>
      </c>
      <c r="I327" s="744"/>
      <c r="J327" s="920"/>
      <c r="K327" s="920"/>
      <c r="L327" s="920"/>
      <c r="M327" s="920"/>
      <c r="N327" s="920"/>
      <c r="O327" s="744"/>
      <c r="P327" s="744"/>
      <c r="Q327" s="744"/>
      <c r="R327" s="744"/>
      <c r="S327" s="744"/>
    </row>
    <row r="328" spans="1:19" ht="12.6" customHeight="1">
      <c r="A328" s="284" t="s">
        <v>156</v>
      </c>
      <c r="B328" s="925" t="s">
        <v>37</v>
      </c>
      <c r="C328" s="917">
        <v>1313</v>
      </c>
      <c r="D328" s="918">
        <v>150</v>
      </c>
      <c r="E328" s="918">
        <v>274</v>
      </c>
      <c r="F328" s="918">
        <v>421</v>
      </c>
      <c r="G328" s="919">
        <v>468</v>
      </c>
      <c r="I328" s="744"/>
      <c r="J328" s="920"/>
      <c r="K328" s="920"/>
      <c r="L328" s="920"/>
      <c r="M328" s="920"/>
      <c r="N328" s="920"/>
      <c r="O328" s="896"/>
      <c r="P328" s="896"/>
      <c r="Q328" s="896"/>
      <c r="R328" s="896"/>
      <c r="S328" s="896"/>
    </row>
    <row r="329" spans="1:19" ht="12.6" customHeight="1">
      <c r="A329" s="286"/>
      <c r="B329" s="926" t="s">
        <v>38</v>
      </c>
      <c r="C329" s="922">
        <v>1755</v>
      </c>
      <c r="D329" s="923">
        <v>210</v>
      </c>
      <c r="E329" s="923">
        <v>372</v>
      </c>
      <c r="F329" s="923">
        <v>578</v>
      </c>
      <c r="G329" s="924">
        <v>595</v>
      </c>
      <c r="I329" s="744"/>
      <c r="J329" s="920"/>
      <c r="K329" s="920"/>
      <c r="L329" s="920"/>
      <c r="M329" s="920"/>
      <c r="N329" s="920"/>
      <c r="O329" s="896"/>
      <c r="P329" s="896"/>
      <c r="Q329" s="896"/>
      <c r="R329" s="896"/>
      <c r="S329" s="896"/>
    </row>
    <row r="330" spans="1:19" ht="12.6" customHeight="1">
      <c r="A330" s="286"/>
      <c r="B330" s="926" t="s">
        <v>361</v>
      </c>
      <c r="C330" s="922">
        <v>1435</v>
      </c>
      <c r="D330" s="923">
        <v>146</v>
      </c>
      <c r="E330" s="923">
        <v>289</v>
      </c>
      <c r="F330" s="923">
        <v>517</v>
      </c>
      <c r="G330" s="924">
        <v>483</v>
      </c>
      <c r="I330" s="744"/>
      <c r="J330" s="920"/>
      <c r="K330" s="920"/>
      <c r="L330" s="920"/>
      <c r="M330" s="920"/>
      <c r="N330" s="920"/>
      <c r="O330" s="896"/>
      <c r="P330" s="896"/>
      <c r="Q330" s="896"/>
      <c r="R330" s="896"/>
      <c r="S330" s="896"/>
    </row>
    <row r="331" spans="1:19" ht="12.6" customHeight="1">
      <c r="A331" s="286"/>
      <c r="B331" s="926" t="s">
        <v>362</v>
      </c>
      <c r="C331" s="922">
        <v>1361</v>
      </c>
      <c r="D331" s="923">
        <v>135</v>
      </c>
      <c r="E331" s="923">
        <v>282</v>
      </c>
      <c r="F331" s="923">
        <v>463</v>
      </c>
      <c r="G331" s="924">
        <v>481</v>
      </c>
      <c r="I331" s="744"/>
      <c r="J331" s="920"/>
      <c r="K331" s="920"/>
      <c r="L331" s="920"/>
      <c r="M331" s="920"/>
      <c r="N331" s="920"/>
      <c r="O331" s="896"/>
      <c r="P331" s="896"/>
      <c r="Q331" s="896"/>
      <c r="R331" s="896"/>
      <c r="S331" s="896"/>
    </row>
    <row r="332" spans="1:19" ht="12.6" customHeight="1">
      <c r="A332" s="286"/>
      <c r="B332" s="926" t="s">
        <v>4776</v>
      </c>
      <c r="C332" s="922">
        <v>1246</v>
      </c>
      <c r="D332" s="923">
        <v>137</v>
      </c>
      <c r="E332" s="923">
        <v>242</v>
      </c>
      <c r="F332" s="923">
        <v>430</v>
      </c>
      <c r="G332" s="924">
        <v>437</v>
      </c>
      <c r="I332" s="744"/>
      <c r="J332" s="920"/>
      <c r="K332" s="920"/>
      <c r="L332" s="920"/>
      <c r="M332" s="920"/>
      <c r="N332" s="920"/>
      <c r="O332" s="744"/>
      <c r="P332" s="744"/>
      <c r="Q332" s="744"/>
      <c r="R332" s="744"/>
      <c r="S332" s="744"/>
    </row>
    <row r="333" spans="1:19" s="744" customFormat="1" ht="12.6" customHeight="1">
      <c r="A333" s="278" t="s">
        <v>28</v>
      </c>
      <c r="B333" s="909" t="s">
        <v>37</v>
      </c>
      <c r="C333" s="927">
        <v>75096</v>
      </c>
      <c r="D333" s="928">
        <v>10715</v>
      </c>
      <c r="E333" s="928">
        <v>17237</v>
      </c>
      <c r="F333" s="928">
        <v>26457</v>
      </c>
      <c r="G333" s="929">
        <v>20687</v>
      </c>
      <c r="J333" s="913"/>
      <c r="K333" s="913"/>
      <c r="L333" s="913"/>
      <c r="M333" s="913"/>
      <c r="N333" s="913"/>
      <c r="O333" s="896"/>
      <c r="P333" s="896"/>
      <c r="Q333" s="896"/>
      <c r="R333" s="896"/>
      <c r="S333" s="896"/>
    </row>
    <row r="334" spans="1:19" s="744" customFormat="1" ht="12.6" customHeight="1">
      <c r="A334" s="279"/>
      <c r="B334" s="914" t="s">
        <v>38</v>
      </c>
      <c r="C334" s="910">
        <v>94266</v>
      </c>
      <c r="D334" s="911">
        <v>13673</v>
      </c>
      <c r="E334" s="911">
        <v>21759</v>
      </c>
      <c r="F334" s="911">
        <v>32947</v>
      </c>
      <c r="G334" s="912">
        <v>25887</v>
      </c>
      <c r="J334" s="913"/>
      <c r="K334" s="913"/>
      <c r="L334" s="913"/>
      <c r="M334" s="913"/>
      <c r="N334" s="913"/>
      <c r="O334" s="896"/>
      <c r="P334" s="896"/>
      <c r="Q334" s="896"/>
      <c r="R334" s="896"/>
      <c r="S334" s="896"/>
    </row>
    <row r="335" spans="1:19" s="744" customFormat="1" ht="12.6" customHeight="1">
      <c r="A335" s="279"/>
      <c r="B335" s="914" t="s">
        <v>361</v>
      </c>
      <c r="C335" s="910">
        <v>86362</v>
      </c>
      <c r="D335" s="911">
        <v>11841</v>
      </c>
      <c r="E335" s="911">
        <v>18793</v>
      </c>
      <c r="F335" s="911">
        <v>31016</v>
      </c>
      <c r="G335" s="912">
        <v>24712</v>
      </c>
      <c r="J335" s="913"/>
      <c r="K335" s="913"/>
      <c r="L335" s="913"/>
      <c r="M335" s="913"/>
      <c r="N335" s="913"/>
      <c r="O335" s="896"/>
      <c r="P335" s="896"/>
      <c r="Q335" s="896"/>
      <c r="R335" s="896"/>
      <c r="S335" s="896"/>
    </row>
    <row r="336" spans="1:19" s="744" customFormat="1" ht="12.6" customHeight="1">
      <c r="A336" s="279"/>
      <c r="B336" s="914" t="s">
        <v>362</v>
      </c>
      <c r="C336" s="910">
        <v>78516</v>
      </c>
      <c r="D336" s="911">
        <v>10912</v>
      </c>
      <c r="E336" s="911">
        <v>17384</v>
      </c>
      <c r="F336" s="911">
        <v>28427</v>
      </c>
      <c r="G336" s="912">
        <v>21793</v>
      </c>
      <c r="J336" s="913"/>
      <c r="K336" s="913"/>
      <c r="L336" s="913"/>
      <c r="M336" s="913"/>
      <c r="N336" s="913"/>
      <c r="O336" s="896"/>
      <c r="P336" s="896"/>
      <c r="Q336" s="896"/>
      <c r="R336" s="896"/>
      <c r="S336" s="896"/>
    </row>
    <row r="337" spans="1:19" s="744" customFormat="1" ht="12.6" customHeight="1">
      <c r="A337" s="280"/>
      <c r="B337" s="915" t="s">
        <v>4776</v>
      </c>
      <c r="C337" s="910">
        <v>74958</v>
      </c>
      <c r="D337" s="911">
        <v>10344</v>
      </c>
      <c r="E337" s="911">
        <v>16417</v>
      </c>
      <c r="F337" s="911">
        <v>27053</v>
      </c>
      <c r="G337" s="912">
        <v>21144</v>
      </c>
      <c r="J337" s="913"/>
      <c r="K337" s="913"/>
      <c r="L337" s="913"/>
      <c r="M337" s="913"/>
      <c r="N337" s="913"/>
    </row>
    <row r="338" spans="1:19" ht="12.6" customHeight="1">
      <c r="A338" s="281" t="s">
        <v>29</v>
      </c>
      <c r="B338" s="916" t="s">
        <v>37</v>
      </c>
      <c r="C338" s="1300">
        <v>40211</v>
      </c>
      <c r="D338" s="1301">
        <v>6358</v>
      </c>
      <c r="E338" s="1301">
        <v>9586</v>
      </c>
      <c r="F338" s="1301">
        <v>13875</v>
      </c>
      <c r="G338" s="1302">
        <v>10392</v>
      </c>
      <c r="J338" s="920"/>
      <c r="K338" s="920"/>
      <c r="L338" s="920"/>
      <c r="M338" s="920"/>
      <c r="N338" s="920"/>
      <c r="O338" s="896"/>
      <c r="P338" s="896"/>
      <c r="Q338" s="896"/>
      <c r="R338" s="896"/>
      <c r="S338" s="896"/>
    </row>
    <row r="339" spans="1:19" ht="12.6" customHeight="1">
      <c r="A339" s="283"/>
      <c r="B339" s="921" t="s">
        <v>38</v>
      </c>
      <c r="C339" s="1294">
        <v>49912</v>
      </c>
      <c r="D339" s="1303">
        <v>7894</v>
      </c>
      <c r="E339" s="1303">
        <v>11896</v>
      </c>
      <c r="F339" s="1303">
        <v>17186</v>
      </c>
      <c r="G339" s="1304">
        <v>12936</v>
      </c>
      <c r="J339" s="920"/>
      <c r="K339" s="920"/>
      <c r="L339" s="920"/>
      <c r="M339" s="920"/>
      <c r="N339" s="920"/>
      <c r="O339" s="896"/>
      <c r="P339" s="896"/>
      <c r="Q339" s="896"/>
      <c r="R339" s="896"/>
      <c r="S339" s="896"/>
    </row>
    <row r="340" spans="1:19" ht="12.6" customHeight="1">
      <c r="A340" s="283"/>
      <c r="B340" s="921" t="s">
        <v>361</v>
      </c>
      <c r="C340" s="1294">
        <v>45574</v>
      </c>
      <c r="D340" s="1303">
        <v>6730</v>
      </c>
      <c r="E340" s="1303">
        <v>10299</v>
      </c>
      <c r="F340" s="1303">
        <v>16148</v>
      </c>
      <c r="G340" s="1304">
        <v>12397</v>
      </c>
      <c r="J340" s="920"/>
      <c r="K340" s="920"/>
      <c r="L340" s="920"/>
      <c r="M340" s="920"/>
      <c r="N340" s="920"/>
      <c r="O340" s="896"/>
      <c r="P340" s="896"/>
      <c r="Q340" s="896"/>
      <c r="R340" s="896"/>
      <c r="S340" s="896"/>
    </row>
    <row r="341" spans="1:19" ht="12.6" customHeight="1">
      <c r="A341" s="283"/>
      <c r="B341" s="921" t="s">
        <v>362</v>
      </c>
      <c r="C341" s="1294">
        <v>42783</v>
      </c>
      <c r="D341" s="1303">
        <v>6316</v>
      </c>
      <c r="E341" s="1303">
        <v>9914</v>
      </c>
      <c r="F341" s="1303">
        <v>15291</v>
      </c>
      <c r="G341" s="1304">
        <v>11262</v>
      </c>
      <c r="J341" s="920"/>
      <c r="K341" s="920"/>
      <c r="L341" s="920"/>
      <c r="M341" s="920"/>
      <c r="N341" s="920"/>
      <c r="O341" s="896"/>
      <c r="P341" s="896"/>
      <c r="Q341" s="896"/>
      <c r="R341" s="896"/>
      <c r="S341" s="896"/>
    </row>
    <row r="342" spans="1:19" ht="12.6" customHeight="1">
      <c r="A342" s="283"/>
      <c r="B342" s="921" t="s">
        <v>4776</v>
      </c>
      <c r="C342" s="1294">
        <v>41239</v>
      </c>
      <c r="D342" s="1303">
        <v>5962</v>
      </c>
      <c r="E342" s="1303">
        <v>9442</v>
      </c>
      <c r="F342" s="1303">
        <v>14813</v>
      </c>
      <c r="G342" s="1304">
        <v>11022</v>
      </c>
      <c r="J342" s="920"/>
      <c r="K342" s="920"/>
      <c r="L342" s="920"/>
      <c r="M342" s="920"/>
      <c r="N342" s="920"/>
      <c r="O342" s="744"/>
      <c r="P342" s="744"/>
      <c r="Q342" s="744"/>
      <c r="R342" s="744"/>
      <c r="S342" s="744"/>
    </row>
    <row r="343" spans="1:19" ht="12.6" customHeight="1">
      <c r="A343" s="284" t="s">
        <v>157</v>
      </c>
      <c r="B343" s="925" t="s">
        <v>37</v>
      </c>
      <c r="C343" s="917">
        <v>4458</v>
      </c>
      <c r="D343" s="918">
        <v>802</v>
      </c>
      <c r="E343" s="918">
        <v>1031</v>
      </c>
      <c r="F343" s="918">
        <v>1482</v>
      </c>
      <c r="G343" s="919">
        <v>1143</v>
      </c>
      <c r="J343" s="920"/>
      <c r="K343" s="920"/>
      <c r="L343" s="920"/>
      <c r="M343" s="920"/>
      <c r="N343" s="920"/>
      <c r="O343" s="896"/>
      <c r="P343" s="896"/>
      <c r="Q343" s="896"/>
      <c r="R343" s="896"/>
      <c r="S343" s="896"/>
    </row>
    <row r="344" spans="1:19" ht="12.6" customHeight="1">
      <c r="A344" s="286"/>
      <c r="B344" s="926" t="s">
        <v>38</v>
      </c>
      <c r="C344" s="922">
        <v>5604</v>
      </c>
      <c r="D344" s="923">
        <v>1010</v>
      </c>
      <c r="E344" s="923">
        <v>1303</v>
      </c>
      <c r="F344" s="923">
        <v>1872</v>
      </c>
      <c r="G344" s="924">
        <v>1419</v>
      </c>
      <c r="J344" s="920"/>
      <c r="K344" s="920"/>
      <c r="L344" s="920"/>
      <c r="M344" s="920"/>
      <c r="N344" s="920"/>
      <c r="O344" s="896"/>
      <c r="P344" s="896"/>
      <c r="Q344" s="896"/>
      <c r="R344" s="896"/>
      <c r="S344" s="896"/>
    </row>
    <row r="345" spans="1:19" ht="12.6" customHeight="1">
      <c r="A345" s="286"/>
      <c r="B345" s="926" t="s">
        <v>361</v>
      </c>
      <c r="C345" s="922">
        <v>5142</v>
      </c>
      <c r="D345" s="923">
        <v>880</v>
      </c>
      <c r="E345" s="923">
        <v>1166</v>
      </c>
      <c r="F345" s="923">
        <v>1757</v>
      </c>
      <c r="G345" s="924">
        <v>1339</v>
      </c>
      <c r="J345" s="920"/>
      <c r="K345" s="920"/>
      <c r="L345" s="920"/>
      <c r="M345" s="920"/>
      <c r="N345" s="920"/>
      <c r="O345" s="896"/>
      <c r="P345" s="896"/>
      <c r="Q345" s="896"/>
      <c r="R345" s="896"/>
      <c r="S345" s="896"/>
    </row>
    <row r="346" spans="1:19" ht="12.6" customHeight="1">
      <c r="A346" s="286"/>
      <c r="B346" s="926" t="s">
        <v>362</v>
      </c>
      <c r="C346" s="922">
        <v>4863</v>
      </c>
      <c r="D346" s="923">
        <v>803</v>
      </c>
      <c r="E346" s="923">
        <v>1096</v>
      </c>
      <c r="F346" s="923">
        <v>1692</v>
      </c>
      <c r="G346" s="924">
        <v>1272</v>
      </c>
      <c r="J346" s="920"/>
      <c r="K346" s="920"/>
      <c r="L346" s="920"/>
      <c r="M346" s="920"/>
      <c r="N346" s="920"/>
      <c r="O346" s="896"/>
      <c r="P346" s="896"/>
      <c r="Q346" s="896"/>
      <c r="R346" s="896"/>
      <c r="S346" s="896"/>
    </row>
    <row r="347" spans="1:19" ht="12.6" customHeight="1">
      <c r="A347" s="286"/>
      <c r="B347" s="926" t="s">
        <v>4776</v>
      </c>
      <c r="C347" s="922">
        <v>4554</v>
      </c>
      <c r="D347" s="923">
        <v>739</v>
      </c>
      <c r="E347" s="923">
        <v>1059</v>
      </c>
      <c r="F347" s="923">
        <v>1617</v>
      </c>
      <c r="G347" s="924">
        <v>1139</v>
      </c>
      <c r="J347" s="920"/>
      <c r="K347" s="920"/>
      <c r="L347" s="920"/>
      <c r="M347" s="920"/>
      <c r="N347" s="920"/>
      <c r="O347" s="744"/>
      <c r="P347" s="744"/>
      <c r="Q347" s="744"/>
      <c r="R347" s="744"/>
      <c r="S347" s="744"/>
    </row>
    <row r="348" spans="1:19" ht="12.6" customHeight="1">
      <c r="A348" s="284" t="s">
        <v>158</v>
      </c>
      <c r="B348" s="925" t="s">
        <v>37</v>
      </c>
      <c r="C348" s="917">
        <v>2479</v>
      </c>
      <c r="D348" s="918">
        <v>327</v>
      </c>
      <c r="E348" s="918">
        <v>570</v>
      </c>
      <c r="F348" s="918">
        <v>827</v>
      </c>
      <c r="G348" s="919">
        <v>755</v>
      </c>
      <c r="J348" s="920"/>
      <c r="K348" s="920"/>
      <c r="L348" s="920"/>
      <c r="M348" s="920"/>
      <c r="N348" s="920"/>
      <c r="O348" s="896"/>
      <c r="P348" s="896"/>
      <c r="Q348" s="896"/>
      <c r="R348" s="896"/>
      <c r="S348" s="896"/>
    </row>
    <row r="349" spans="1:19" ht="12.6" customHeight="1">
      <c r="A349" s="286"/>
      <c r="B349" s="926" t="s">
        <v>38</v>
      </c>
      <c r="C349" s="922">
        <v>2987</v>
      </c>
      <c r="D349" s="923">
        <v>362</v>
      </c>
      <c r="E349" s="923">
        <v>684</v>
      </c>
      <c r="F349" s="923">
        <v>1008</v>
      </c>
      <c r="G349" s="924">
        <v>933</v>
      </c>
      <c r="J349" s="920"/>
      <c r="K349" s="920"/>
      <c r="L349" s="920"/>
      <c r="M349" s="920"/>
      <c r="N349" s="920"/>
      <c r="O349" s="896"/>
      <c r="P349" s="896"/>
      <c r="Q349" s="896"/>
      <c r="R349" s="896"/>
      <c r="S349" s="896"/>
    </row>
    <row r="350" spans="1:19" ht="12.6" customHeight="1">
      <c r="A350" s="286"/>
      <c r="B350" s="926" t="s">
        <v>361</v>
      </c>
      <c r="C350" s="922">
        <v>2715</v>
      </c>
      <c r="D350" s="923">
        <v>332</v>
      </c>
      <c r="E350" s="923">
        <v>606</v>
      </c>
      <c r="F350" s="923">
        <v>934</v>
      </c>
      <c r="G350" s="924">
        <v>843</v>
      </c>
      <c r="J350" s="920"/>
      <c r="K350" s="920"/>
      <c r="L350" s="920"/>
      <c r="M350" s="920"/>
      <c r="N350" s="920"/>
      <c r="O350" s="896"/>
      <c r="P350" s="896"/>
      <c r="Q350" s="896"/>
      <c r="R350" s="896"/>
      <c r="S350" s="896"/>
    </row>
    <row r="351" spans="1:19" ht="12.6" customHeight="1">
      <c r="A351" s="286"/>
      <c r="B351" s="926" t="s">
        <v>362</v>
      </c>
      <c r="C351" s="922">
        <v>2420</v>
      </c>
      <c r="D351" s="923">
        <v>269</v>
      </c>
      <c r="E351" s="923">
        <v>515</v>
      </c>
      <c r="F351" s="923">
        <v>890</v>
      </c>
      <c r="G351" s="924">
        <v>746</v>
      </c>
      <c r="J351" s="920"/>
      <c r="K351" s="920"/>
      <c r="L351" s="920"/>
      <c r="M351" s="920"/>
      <c r="N351" s="920"/>
      <c r="O351" s="896"/>
      <c r="P351" s="896"/>
      <c r="Q351" s="896"/>
      <c r="R351" s="896"/>
      <c r="S351" s="896"/>
    </row>
    <row r="352" spans="1:19" ht="12.6" customHeight="1">
      <c r="A352" s="286"/>
      <c r="B352" s="926" t="s">
        <v>4776</v>
      </c>
      <c r="C352" s="922">
        <v>2376</v>
      </c>
      <c r="D352" s="923">
        <v>284</v>
      </c>
      <c r="E352" s="923">
        <v>485</v>
      </c>
      <c r="F352" s="923">
        <v>823</v>
      </c>
      <c r="G352" s="924">
        <v>784</v>
      </c>
      <c r="J352" s="920"/>
      <c r="K352" s="920"/>
      <c r="L352" s="920"/>
      <c r="M352" s="920"/>
      <c r="N352" s="920"/>
      <c r="O352" s="744"/>
      <c r="P352" s="744"/>
      <c r="Q352" s="744"/>
      <c r="R352" s="744"/>
      <c r="S352" s="744"/>
    </row>
    <row r="353" spans="1:19" ht="12.6" customHeight="1">
      <c r="A353" s="284" t="s">
        <v>159</v>
      </c>
      <c r="B353" s="925" t="s">
        <v>37</v>
      </c>
      <c r="C353" s="917">
        <v>5481</v>
      </c>
      <c r="D353" s="918">
        <v>1017</v>
      </c>
      <c r="E353" s="918">
        <v>1418</v>
      </c>
      <c r="F353" s="918">
        <v>1855</v>
      </c>
      <c r="G353" s="919">
        <v>1191</v>
      </c>
      <c r="J353" s="920"/>
      <c r="K353" s="920"/>
      <c r="L353" s="920"/>
      <c r="M353" s="920"/>
      <c r="N353" s="920"/>
      <c r="O353" s="896"/>
      <c r="P353" s="896"/>
      <c r="Q353" s="896"/>
      <c r="R353" s="896"/>
      <c r="S353" s="896"/>
    </row>
    <row r="354" spans="1:19" ht="12.6" customHeight="1">
      <c r="A354" s="286"/>
      <c r="B354" s="926" t="s">
        <v>38</v>
      </c>
      <c r="C354" s="922">
        <v>6365</v>
      </c>
      <c r="D354" s="923">
        <v>1118</v>
      </c>
      <c r="E354" s="923">
        <v>1591</v>
      </c>
      <c r="F354" s="923">
        <v>2183</v>
      </c>
      <c r="G354" s="924">
        <v>1473</v>
      </c>
      <c r="J354" s="920"/>
      <c r="K354" s="920"/>
      <c r="L354" s="920"/>
      <c r="M354" s="920"/>
      <c r="N354" s="920"/>
      <c r="O354" s="896"/>
      <c r="P354" s="896"/>
      <c r="Q354" s="896"/>
      <c r="R354" s="896"/>
      <c r="S354" s="896"/>
    </row>
    <row r="355" spans="1:19" ht="12.6" customHeight="1">
      <c r="A355" s="286"/>
      <c r="B355" s="926" t="s">
        <v>361</v>
      </c>
      <c r="C355" s="922">
        <v>5814</v>
      </c>
      <c r="D355" s="923">
        <v>857</v>
      </c>
      <c r="E355" s="923">
        <v>1405</v>
      </c>
      <c r="F355" s="923">
        <v>2079</v>
      </c>
      <c r="G355" s="924">
        <v>1473</v>
      </c>
      <c r="J355" s="920"/>
      <c r="K355" s="920"/>
      <c r="L355" s="920"/>
      <c r="M355" s="920"/>
      <c r="N355" s="920"/>
      <c r="O355" s="896"/>
      <c r="P355" s="896"/>
      <c r="Q355" s="896"/>
      <c r="R355" s="896"/>
      <c r="S355" s="896"/>
    </row>
    <row r="356" spans="1:19" ht="12.6" customHeight="1">
      <c r="A356" s="286"/>
      <c r="B356" s="926" t="s">
        <v>362</v>
      </c>
      <c r="C356" s="922">
        <v>5894</v>
      </c>
      <c r="D356" s="923">
        <v>927</v>
      </c>
      <c r="E356" s="923">
        <v>1491</v>
      </c>
      <c r="F356" s="923">
        <v>2106</v>
      </c>
      <c r="G356" s="924">
        <v>1370</v>
      </c>
      <c r="J356" s="920"/>
      <c r="K356" s="920"/>
      <c r="L356" s="920"/>
      <c r="M356" s="920"/>
      <c r="N356" s="920"/>
      <c r="O356" s="896"/>
      <c r="P356" s="896"/>
      <c r="Q356" s="896"/>
      <c r="R356" s="896"/>
      <c r="S356" s="896"/>
    </row>
    <row r="357" spans="1:19" ht="12.6" customHeight="1">
      <c r="A357" s="286"/>
      <c r="B357" s="926" t="s">
        <v>4776</v>
      </c>
      <c r="C357" s="922">
        <v>5788</v>
      </c>
      <c r="D357" s="923">
        <v>863</v>
      </c>
      <c r="E357" s="923">
        <v>1418</v>
      </c>
      <c r="F357" s="923">
        <v>2134</v>
      </c>
      <c r="G357" s="924">
        <v>1373</v>
      </c>
      <c r="J357" s="920"/>
      <c r="K357" s="920"/>
      <c r="L357" s="920"/>
      <c r="M357" s="920"/>
      <c r="N357" s="920"/>
      <c r="O357" s="744"/>
      <c r="P357" s="744"/>
      <c r="Q357" s="744"/>
      <c r="R357" s="744"/>
      <c r="S357" s="744"/>
    </row>
    <row r="358" spans="1:19" ht="12.6" customHeight="1">
      <c r="A358" s="284" t="s">
        <v>160</v>
      </c>
      <c r="B358" s="925" t="s">
        <v>37</v>
      </c>
      <c r="C358" s="917">
        <v>1546</v>
      </c>
      <c r="D358" s="918">
        <v>248</v>
      </c>
      <c r="E358" s="918">
        <v>342</v>
      </c>
      <c r="F358" s="918">
        <v>522</v>
      </c>
      <c r="G358" s="919">
        <v>434</v>
      </c>
      <c r="J358" s="920"/>
      <c r="K358" s="920"/>
      <c r="L358" s="920"/>
      <c r="M358" s="920"/>
      <c r="N358" s="920"/>
      <c r="O358" s="896"/>
      <c r="P358" s="896"/>
      <c r="Q358" s="896"/>
      <c r="R358" s="896"/>
      <c r="S358" s="896"/>
    </row>
    <row r="359" spans="1:19" ht="12.6" customHeight="1">
      <c r="A359" s="286"/>
      <c r="B359" s="926" t="s">
        <v>38</v>
      </c>
      <c r="C359" s="922">
        <v>1809</v>
      </c>
      <c r="D359" s="923">
        <v>302</v>
      </c>
      <c r="E359" s="923">
        <v>400</v>
      </c>
      <c r="F359" s="923">
        <v>612</v>
      </c>
      <c r="G359" s="924">
        <v>495</v>
      </c>
      <c r="J359" s="920"/>
      <c r="K359" s="920"/>
      <c r="L359" s="920"/>
      <c r="M359" s="920"/>
      <c r="N359" s="920"/>
      <c r="O359" s="896"/>
      <c r="P359" s="896"/>
      <c r="Q359" s="896"/>
      <c r="R359" s="896"/>
      <c r="S359" s="896"/>
    </row>
    <row r="360" spans="1:19" ht="12.6" customHeight="1">
      <c r="A360" s="286"/>
      <c r="B360" s="926" t="s">
        <v>361</v>
      </c>
      <c r="C360" s="922">
        <v>1705</v>
      </c>
      <c r="D360" s="923">
        <v>259</v>
      </c>
      <c r="E360" s="923">
        <v>375</v>
      </c>
      <c r="F360" s="923">
        <v>594</v>
      </c>
      <c r="G360" s="924">
        <v>477</v>
      </c>
      <c r="J360" s="920"/>
      <c r="K360" s="920"/>
      <c r="L360" s="920"/>
      <c r="M360" s="920"/>
      <c r="N360" s="920"/>
      <c r="O360" s="896"/>
      <c r="P360" s="896"/>
      <c r="Q360" s="896"/>
      <c r="R360" s="896"/>
      <c r="S360" s="896"/>
    </row>
    <row r="361" spans="1:19" ht="12.6" customHeight="1">
      <c r="A361" s="286"/>
      <c r="B361" s="926" t="s">
        <v>362</v>
      </c>
      <c r="C361" s="922">
        <v>1605</v>
      </c>
      <c r="D361" s="923">
        <v>230</v>
      </c>
      <c r="E361" s="923">
        <v>372</v>
      </c>
      <c r="F361" s="923">
        <v>572</v>
      </c>
      <c r="G361" s="924">
        <v>431</v>
      </c>
      <c r="J361" s="920"/>
      <c r="K361" s="920"/>
      <c r="L361" s="920"/>
      <c r="M361" s="920"/>
      <c r="N361" s="920"/>
      <c r="O361" s="896"/>
      <c r="P361" s="896"/>
      <c r="Q361" s="896"/>
      <c r="R361" s="896"/>
      <c r="S361" s="896"/>
    </row>
    <row r="362" spans="1:19" ht="12.6" customHeight="1">
      <c r="A362" s="286"/>
      <c r="B362" s="926" t="s">
        <v>4776</v>
      </c>
      <c r="C362" s="922">
        <v>1574</v>
      </c>
      <c r="D362" s="923">
        <v>237</v>
      </c>
      <c r="E362" s="923">
        <v>380</v>
      </c>
      <c r="F362" s="923">
        <v>540</v>
      </c>
      <c r="G362" s="924">
        <v>417</v>
      </c>
      <c r="J362" s="920"/>
      <c r="K362" s="920"/>
      <c r="L362" s="920"/>
      <c r="M362" s="920"/>
      <c r="N362" s="920"/>
      <c r="O362" s="744"/>
      <c r="P362" s="744"/>
      <c r="Q362" s="744"/>
      <c r="R362" s="744"/>
      <c r="S362" s="744"/>
    </row>
    <row r="363" spans="1:19" ht="12.6" customHeight="1">
      <c r="A363" s="284" t="s">
        <v>161</v>
      </c>
      <c r="B363" s="925" t="s">
        <v>37</v>
      </c>
      <c r="C363" s="917">
        <v>727</v>
      </c>
      <c r="D363" s="918">
        <v>102</v>
      </c>
      <c r="E363" s="918">
        <v>164</v>
      </c>
      <c r="F363" s="918">
        <v>238</v>
      </c>
      <c r="G363" s="919">
        <v>223</v>
      </c>
      <c r="J363" s="920"/>
      <c r="K363" s="920"/>
      <c r="L363" s="920"/>
      <c r="M363" s="920"/>
      <c r="N363" s="920"/>
      <c r="O363" s="896"/>
      <c r="P363" s="896"/>
      <c r="Q363" s="896"/>
      <c r="R363" s="896"/>
      <c r="S363" s="896"/>
    </row>
    <row r="364" spans="1:19" ht="12.6" customHeight="1">
      <c r="A364" s="286"/>
      <c r="B364" s="926" t="s">
        <v>38</v>
      </c>
      <c r="C364" s="922">
        <v>915</v>
      </c>
      <c r="D364" s="923">
        <v>133</v>
      </c>
      <c r="E364" s="923">
        <v>212</v>
      </c>
      <c r="F364" s="923">
        <v>300</v>
      </c>
      <c r="G364" s="924">
        <v>270</v>
      </c>
      <c r="J364" s="920"/>
      <c r="K364" s="920"/>
      <c r="L364" s="920"/>
      <c r="M364" s="920"/>
      <c r="N364" s="920"/>
      <c r="O364" s="896"/>
      <c r="P364" s="896"/>
      <c r="Q364" s="896"/>
      <c r="R364" s="896"/>
      <c r="S364" s="896"/>
    </row>
    <row r="365" spans="1:19" ht="12.6" customHeight="1">
      <c r="A365" s="286"/>
      <c r="B365" s="926" t="s">
        <v>361</v>
      </c>
      <c r="C365" s="922">
        <v>797</v>
      </c>
      <c r="D365" s="923">
        <v>103</v>
      </c>
      <c r="E365" s="923">
        <v>168</v>
      </c>
      <c r="F365" s="923">
        <v>266</v>
      </c>
      <c r="G365" s="924">
        <v>260</v>
      </c>
      <c r="J365" s="920"/>
      <c r="K365" s="920"/>
      <c r="L365" s="920"/>
      <c r="M365" s="920"/>
      <c r="N365" s="920"/>
      <c r="O365" s="896"/>
      <c r="P365" s="896"/>
      <c r="Q365" s="896"/>
      <c r="R365" s="896"/>
      <c r="S365" s="896"/>
    </row>
    <row r="366" spans="1:19" ht="12.6" customHeight="1">
      <c r="A366" s="286"/>
      <c r="B366" s="926" t="s">
        <v>362</v>
      </c>
      <c r="C366" s="922">
        <v>828</v>
      </c>
      <c r="D366" s="923">
        <v>124</v>
      </c>
      <c r="E366" s="923">
        <v>191</v>
      </c>
      <c r="F366" s="923">
        <v>286</v>
      </c>
      <c r="G366" s="924">
        <v>227</v>
      </c>
      <c r="J366" s="920"/>
      <c r="K366" s="920"/>
      <c r="L366" s="920"/>
      <c r="M366" s="920"/>
      <c r="N366" s="920"/>
      <c r="O366" s="896"/>
      <c r="P366" s="896"/>
      <c r="Q366" s="896"/>
      <c r="R366" s="896"/>
      <c r="S366" s="896"/>
    </row>
    <row r="367" spans="1:19" ht="12.6" customHeight="1">
      <c r="A367" s="286"/>
      <c r="B367" s="926" t="s">
        <v>4776</v>
      </c>
      <c r="C367" s="922">
        <v>754</v>
      </c>
      <c r="D367" s="923">
        <v>92</v>
      </c>
      <c r="E367" s="923">
        <v>179</v>
      </c>
      <c r="F367" s="923">
        <v>259</v>
      </c>
      <c r="G367" s="924">
        <v>224</v>
      </c>
      <c r="J367" s="920"/>
      <c r="K367" s="920"/>
      <c r="L367" s="920"/>
      <c r="M367" s="920"/>
      <c r="N367" s="920"/>
      <c r="O367" s="744"/>
      <c r="P367" s="744"/>
      <c r="Q367" s="744"/>
      <c r="R367" s="744"/>
      <c r="S367" s="744"/>
    </row>
    <row r="368" spans="1:19" ht="12.6" customHeight="1">
      <c r="A368" s="284" t="s">
        <v>162</v>
      </c>
      <c r="B368" s="925" t="s">
        <v>37</v>
      </c>
      <c r="C368" s="917">
        <v>3334</v>
      </c>
      <c r="D368" s="918">
        <v>484</v>
      </c>
      <c r="E368" s="918">
        <v>792</v>
      </c>
      <c r="F368" s="918">
        <v>1163</v>
      </c>
      <c r="G368" s="919">
        <v>895</v>
      </c>
      <c r="J368" s="920"/>
      <c r="K368" s="920"/>
      <c r="L368" s="920"/>
      <c r="M368" s="920"/>
      <c r="N368" s="920"/>
      <c r="O368" s="896"/>
      <c r="P368" s="896"/>
      <c r="Q368" s="896"/>
      <c r="R368" s="896"/>
      <c r="S368" s="896"/>
    </row>
    <row r="369" spans="1:19" ht="12.6" customHeight="1">
      <c r="A369" s="286"/>
      <c r="B369" s="926" t="s">
        <v>38</v>
      </c>
      <c r="C369" s="922">
        <v>4386</v>
      </c>
      <c r="D369" s="923">
        <v>684</v>
      </c>
      <c r="E369" s="923">
        <v>1053</v>
      </c>
      <c r="F369" s="923">
        <v>1541</v>
      </c>
      <c r="G369" s="924">
        <v>1108</v>
      </c>
      <c r="J369" s="920"/>
      <c r="K369" s="920"/>
      <c r="L369" s="920"/>
      <c r="M369" s="920"/>
      <c r="N369" s="920"/>
      <c r="O369" s="896"/>
      <c r="P369" s="896"/>
      <c r="Q369" s="896"/>
      <c r="R369" s="896"/>
      <c r="S369" s="896"/>
    </row>
    <row r="370" spans="1:19" ht="12.6" customHeight="1">
      <c r="A370" s="286"/>
      <c r="B370" s="926" t="s">
        <v>361</v>
      </c>
      <c r="C370" s="922">
        <v>3841</v>
      </c>
      <c r="D370" s="923">
        <v>516</v>
      </c>
      <c r="E370" s="923">
        <v>818</v>
      </c>
      <c r="F370" s="923">
        <v>1400</v>
      </c>
      <c r="G370" s="924">
        <v>1107</v>
      </c>
      <c r="J370" s="920"/>
      <c r="K370" s="920"/>
      <c r="L370" s="920"/>
      <c r="M370" s="920"/>
      <c r="N370" s="920"/>
      <c r="O370" s="896"/>
      <c r="P370" s="896"/>
      <c r="Q370" s="896"/>
      <c r="R370" s="896"/>
      <c r="S370" s="896"/>
    </row>
    <row r="371" spans="1:19" ht="12.6" customHeight="1">
      <c r="A371" s="286"/>
      <c r="B371" s="926" t="s">
        <v>362</v>
      </c>
      <c r="C371" s="922">
        <v>3366</v>
      </c>
      <c r="D371" s="923">
        <v>456</v>
      </c>
      <c r="E371" s="923">
        <v>722</v>
      </c>
      <c r="F371" s="923">
        <v>1262</v>
      </c>
      <c r="G371" s="924">
        <v>926</v>
      </c>
      <c r="J371" s="920"/>
      <c r="K371" s="920"/>
      <c r="L371" s="920"/>
      <c r="M371" s="920"/>
      <c r="N371" s="920"/>
      <c r="O371" s="896"/>
      <c r="P371" s="896"/>
      <c r="Q371" s="896"/>
      <c r="R371" s="896"/>
      <c r="S371" s="896"/>
    </row>
    <row r="372" spans="1:19" ht="12.6" customHeight="1">
      <c r="A372" s="286"/>
      <c r="B372" s="926" t="s">
        <v>4776</v>
      </c>
      <c r="C372" s="922">
        <v>3141</v>
      </c>
      <c r="D372" s="923">
        <v>425</v>
      </c>
      <c r="E372" s="923">
        <v>668</v>
      </c>
      <c r="F372" s="923">
        <v>1184</v>
      </c>
      <c r="G372" s="924">
        <v>864</v>
      </c>
      <c r="J372" s="920"/>
      <c r="K372" s="920"/>
      <c r="L372" s="920"/>
      <c r="M372" s="920"/>
      <c r="N372" s="920"/>
      <c r="O372" s="744"/>
      <c r="P372" s="744"/>
      <c r="Q372" s="744"/>
      <c r="R372" s="744"/>
      <c r="S372" s="744"/>
    </row>
    <row r="373" spans="1:19" ht="12.6" customHeight="1">
      <c r="A373" s="284" t="s">
        <v>163</v>
      </c>
      <c r="B373" s="925" t="s">
        <v>37</v>
      </c>
      <c r="C373" s="917">
        <v>5803</v>
      </c>
      <c r="D373" s="918">
        <v>741</v>
      </c>
      <c r="E373" s="918">
        <v>1355</v>
      </c>
      <c r="F373" s="918">
        <v>2047</v>
      </c>
      <c r="G373" s="919">
        <v>1660</v>
      </c>
      <c r="J373" s="920"/>
      <c r="K373" s="920"/>
      <c r="L373" s="920"/>
      <c r="M373" s="920"/>
      <c r="N373" s="920"/>
      <c r="O373" s="896"/>
      <c r="P373" s="896"/>
      <c r="Q373" s="896"/>
      <c r="R373" s="896"/>
      <c r="S373" s="896"/>
    </row>
    <row r="374" spans="1:19" ht="12.6" customHeight="1">
      <c r="A374" s="286"/>
      <c r="B374" s="926" t="s">
        <v>38</v>
      </c>
      <c r="C374" s="922">
        <v>7934</v>
      </c>
      <c r="D374" s="923">
        <v>1064</v>
      </c>
      <c r="E374" s="923">
        <v>1894</v>
      </c>
      <c r="F374" s="923">
        <v>2774</v>
      </c>
      <c r="G374" s="924">
        <v>2202</v>
      </c>
      <c r="J374" s="920"/>
      <c r="K374" s="920"/>
      <c r="L374" s="920"/>
      <c r="M374" s="920"/>
      <c r="N374" s="920"/>
      <c r="O374" s="896"/>
      <c r="P374" s="896"/>
      <c r="Q374" s="896"/>
      <c r="R374" s="896"/>
      <c r="S374" s="896"/>
    </row>
    <row r="375" spans="1:19" ht="12.6" customHeight="1">
      <c r="A375" s="286"/>
      <c r="B375" s="926" t="s">
        <v>361</v>
      </c>
      <c r="C375" s="922">
        <v>7408</v>
      </c>
      <c r="D375" s="923">
        <v>961</v>
      </c>
      <c r="E375" s="923">
        <v>1621</v>
      </c>
      <c r="F375" s="923">
        <v>2657</v>
      </c>
      <c r="G375" s="924">
        <v>2169</v>
      </c>
      <c r="J375" s="920"/>
      <c r="K375" s="920"/>
      <c r="L375" s="920"/>
      <c r="M375" s="920"/>
      <c r="N375" s="920"/>
      <c r="O375" s="896"/>
      <c r="P375" s="896"/>
      <c r="Q375" s="896"/>
      <c r="R375" s="896"/>
      <c r="S375" s="896"/>
    </row>
    <row r="376" spans="1:19" ht="12.6" customHeight="1">
      <c r="A376" s="286"/>
      <c r="B376" s="926" t="s">
        <v>362</v>
      </c>
      <c r="C376" s="922">
        <v>6920</v>
      </c>
      <c r="D376" s="923">
        <v>878</v>
      </c>
      <c r="E376" s="923">
        <v>1631</v>
      </c>
      <c r="F376" s="923">
        <v>2475</v>
      </c>
      <c r="G376" s="924">
        <v>1936</v>
      </c>
      <c r="J376" s="920"/>
      <c r="K376" s="920"/>
      <c r="L376" s="920"/>
      <c r="M376" s="920"/>
      <c r="N376" s="920"/>
      <c r="O376" s="896"/>
      <c r="P376" s="896"/>
      <c r="Q376" s="896"/>
      <c r="R376" s="896"/>
      <c r="S376" s="896"/>
    </row>
    <row r="377" spans="1:19" ht="12.6" customHeight="1">
      <c r="A377" s="286"/>
      <c r="B377" s="926" t="s">
        <v>4776</v>
      </c>
      <c r="C377" s="922">
        <v>6483</v>
      </c>
      <c r="D377" s="923">
        <v>824</v>
      </c>
      <c r="E377" s="923">
        <v>1470</v>
      </c>
      <c r="F377" s="923">
        <v>2381</v>
      </c>
      <c r="G377" s="924">
        <v>1808</v>
      </c>
      <c r="J377" s="920"/>
      <c r="K377" s="920"/>
      <c r="L377" s="920"/>
      <c r="M377" s="920"/>
      <c r="N377" s="920"/>
      <c r="O377" s="744"/>
      <c r="P377" s="744"/>
      <c r="Q377" s="744"/>
      <c r="R377" s="744"/>
      <c r="S377" s="744"/>
    </row>
    <row r="378" spans="1:19" ht="12.6" customHeight="1">
      <c r="A378" s="284" t="s">
        <v>164</v>
      </c>
      <c r="B378" s="925" t="s">
        <v>37</v>
      </c>
      <c r="C378" s="917">
        <v>3524</v>
      </c>
      <c r="D378" s="918">
        <v>607</v>
      </c>
      <c r="E378" s="918">
        <v>901</v>
      </c>
      <c r="F378" s="918">
        <v>1241</v>
      </c>
      <c r="G378" s="919">
        <v>775</v>
      </c>
      <c r="J378" s="920"/>
      <c r="K378" s="920"/>
      <c r="L378" s="920"/>
      <c r="M378" s="920"/>
      <c r="N378" s="920"/>
      <c r="O378" s="896"/>
      <c r="P378" s="896"/>
      <c r="Q378" s="896"/>
      <c r="R378" s="896"/>
      <c r="S378" s="896"/>
    </row>
    <row r="379" spans="1:19" ht="12.6" customHeight="1">
      <c r="A379" s="286"/>
      <c r="B379" s="926" t="s">
        <v>38</v>
      </c>
      <c r="C379" s="922">
        <v>4585</v>
      </c>
      <c r="D379" s="923">
        <v>779</v>
      </c>
      <c r="E379" s="923">
        <v>1167</v>
      </c>
      <c r="F379" s="923">
        <v>1595</v>
      </c>
      <c r="G379" s="924">
        <v>1044</v>
      </c>
      <c r="J379" s="920"/>
      <c r="K379" s="920"/>
      <c r="L379" s="920"/>
      <c r="M379" s="920"/>
      <c r="N379" s="920"/>
      <c r="O379" s="896"/>
      <c r="P379" s="896"/>
      <c r="Q379" s="896"/>
      <c r="R379" s="896"/>
      <c r="S379" s="896"/>
    </row>
    <row r="380" spans="1:19" ht="12.6" customHeight="1">
      <c r="A380" s="286"/>
      <c r="B380" s="926" t="s">
        <v>361</v>
      </c>
      <c r="C380" s="922">
        <v>4223</v>
      </c>
      <c r="D380" s="923">
        <v>710</v>
      </c>
      <c r="E380" s="923">
        <v>998</v>
      </c>
      <c r="F380" s="923">
        <v>1475</v>
      </c>
      <c r="G380" s="924">
        <v>1040</v>
      </c>
      <c r="J380" s="920"/>
      <c r="K380" s="920"/>
      <c r="L380" s="920"/>
      <c r="M380" s="920"/>
      <c r="N380" s="920"/>
      <c r="O380" s="896"/>
      <c r="P380" s="896"/>
      <c r="Q380" s="896"/>
      <c r="R380" s="896"/>
      <c r="S380" s="896"/>
    </row>
    <row r="381" spans="1:19" ht="12.6" customHeight="1">
      <c r="A381" s="286"/>
      <c r="B381" s="926" t="s">
        <v>362</v>
      </c>
      <c r="C381" s="922">
        <v>4127</v>
      </c>
      <c r="D381" s="923">
        <v>759</v>
      </c>
      <c r="E381" s="923">
        <v>977</v>
      </c>
      <c r="F381" s="923">
        <v>1460</v>
      </c>
      <c r="G381" s="924">
        <v>931</v>
      </c>
      <c r="J381" s="920"/>
      <c r="K381" s="920"/>
      <c r="L381" s="920"/>
      <c r="M381" s="920"/>
      <c r="N381" s="920"/>
      <c r="O381" s="896"/>
      <c r="P381" s="896"/>
      <c r="Q381" s="896"/>
      <c r="R381" s="896"/>
      <c r="S381" s="896"/>
    </row>
    <row r="382" spans="1:19" ht="12.6" customHeight="1">
      <c r="A382" s="286"/>
      <c r="B382" s="926" t="s">
        <v>4776</v>
      </c>
      <c r="C382" s="922">
        <v>3940</v>
      </c>
      <c r="D382" s="923">
        <v>683</v>
      </c>
      <c r="E382" s="923">
        <v>919</v>
      </c>
      <c r="F382" s="923">
        <v>1423</v>
      </c>
      <c r="G382" s="924">
        <v>915</v>
      </c>
      <c r="J382" s="920"/>
      <c r="K382" s="920"/>
      <c r="L382" s="920"/>
      <c r="M382" s="920"/>
      <c r="N382" s="920"/>
      <c r="O382" s="744"/>
      <c r="P382" s="744"/>
      <c r="Q382" s="744"/>
      <c r="R382" s="744"/>
      <c r="S382" s="744"/>
    </row>
    <row r="383" spans="1:19" ht="12.6" customHeight="1">
      <c r="A383" s="284" t="s">
        <v>165</v>
      </c>
      <c r="B383" s="925" t="s">
        <v>37</v>
      </c>
      <c r="C383" s="917">
        <v>1664</v>
      </c>
      <c r="D383" s="918">
        <v>220</v>
      </c>
      <c r="E383" s="918">
        <v>351</v>
      </c>
      <c r="F383" s="918">
        <v>579</v>
      </c>
      <c r="G383" s="919">
        <v>514</v>
      </c>
      <c r="J383" s="920"/>
      <c r="K383" s="920"/>
      <c r="L383" s="920"/>
      <c r="M383" s="920"/>
      <c r="N383" s="920"/>
      <c r="O383" s="896"/>
      <c r="P383" s="896"/>
      <c r="Q383" s="896"/>
      <c r="R383" s="896"/>
      <c r="S383" s="896"/>
    </row>
    <row r="384" spans="1:19" ht="12.6" customHeight="1">
      <c r="A384" s="286"/>
      <c r="B384" s="926" t="s">
        <v>38</v>
      </c>
      <c r="C384" s="922">
        <v>2169</v>
      </c>
      <c r="D384" s="923">
        <v>283</v>
      </c>
      <c r="E384" s="923">
        <v>464</v>
      </c>
      <c r="F384" s="923">
        <v>733</v>
      </c>
      <c r="G384" s="924">
        <v>689</v>
      </c>
      <c r="J384" s="920"/>
      <c r="K384" s="920"/>
      <c r="L384" s="920"/>
      <c r="M384" s="920"/>
      <c r="N384" s="920"/>
      <c r="O384" s="896"/>
      <c r="P384" s="896"/>
      <c r="Q384" s="896"/>
      <c r="R384" s="896"/>
      <c r="S384" s="896"/>
    </row>
    <row r="385" spans="1:19" ht="12.6" customHeight="1">
      <c r="A385" s="286"/>
      <c r="B385" s="926" t="s">
        <v>361</v>
      </c>
      <c r="C385" s="922">
        <v>1801</v>
      </c>
      <c r="D385" s="923">
        <v>219</v>
      </c>
      <c r="E385" s="923">
        <v>372</v>
      </c>
      <c r="F385" s="923">
        <v>651</v>
      </c>
      <c r="G385" s="924">
        <v>559</v>
      </c>
      <c r="J385" s="920"/>
      <c r="K385" s="920"/>
      <c r="L385" s="920"/>
      <c r="M385" s="920"/>
      <c r="N385" s="920"/>
      <c r="O385" s="896"/>
      <c r="P385" s="896"/>
      <c r="Q385" s="896"/>
      <c r="R385" s="896"/>
      <c r="S385" s="896"/>
    </row>
    <row r="386" spans="1:19" ht="12.6" customHeight="1">
      <c r="A386" s="286"/>
      <c r="B386" s="926" t="s">
        <v>362</v>
      </c>
      <c r="C386" s="922">
        <v>1682</v>
      </c>
      <c r="D386" s="923">
        <v>184</v>
      </c>
      <c r="E386" s="923">
        <v>334</v>
      </c>
      <c r="F386" s="923">
        <v>600</v>
      </c>
      <c r="G386" s="924">
        <v>564</v>
      </c>
      <c r="J386" s="920"/>
      <c r="K386" s="920"/>
      <c r="L386" s="920"/>
      <c r="M386" s="920"/>
      <c r="N386" s="920"/>
      <c r="O386" s="896"/>
      <c r="P386" s="896"/>
      <c r="Q386" s="896"/>
      <c r="R386" s="896"/>
      <c r="S386" s="896"/>
    </row>
    <row r="387" spans="1:19" ht="12.6" customHeight="1">
      <c r="A387" s="286"/>
      <c r="B387" s="926" t="s">
        <v>4776</v>
      </c>
      <c r="C387" s="922">
        <v>1633</v>
      </c>
      <c r="D387" s="923">
        <v>183</v>
      </c>
      <c r="E387" s="923">
        <v>309</v>
      </c>
      <c r="F387" s="923">
        <v>578</v>
      </c>
      <c r="G387" s="924">
        <v>563</v>
      </c>
      <c r="J387" s="920"/>
      <c r="K387" s="920"/>
      <c r="L387" s="920"/>
      <c r="M387" s="920"/>
      <c r="N387" s="920"/>
      <c r="O387" s="744"/>
      <c r="P387" s="744"/>
      <c r="Q387" s="744"/>
      <c r="R387" s="744"/>
      <c r="S387" s="744"/>
    </row>
    <row r="388" spans="1:19" ht="12.6" customHeight="1">
      <c r="A388" s="284" t="s">
        <v>166</v>
      </c>
      <c r="B388" s="925" t="s">
        <v>37</v>
      </c>
      <c r="C388" s="917">
        <v>2021</v>
      </c>
      <c r="D388" s="918">
        <v>392</v>
      </c>
      <c r="E388" s="918">
        <v>503</v>
      </c>
      <c r="F388" s="918">
        <v>675</v>
      </c>
      <c r="G388" s="919">
        <v>451</v>
      </c>
      <c r="J388" s="920"/>
      <c r="K388" s="920"/>
      <c r="L388" s="920"/>
      <c r="M388" s="920"/>
      <c r="N388" s="920"/>
      <c r="O388" s="896"/>
      <c r="P388" s="896"/>
      <c r="Q388" s="896"/>
      <c r="R388" s="896"/>
      <c r="S388" s="896"/>
    </row>
    <row r="389" spans="1:19" ht="12.6" customHeight="1">
      <c r="A389" s="286"/>
      <c r="B389" s="926" t="s">
        <v>38</v>
      </c>
      <c r="C389" s="922">
        <v>2606</v>
      </c>
      <c r="D389" s="923">
        <v>534</v>
      </c>
      <c r="E389" s="923">
        <v>636</v>
      </c>
      <c r="F389" s="923">
        <v>822</v>
      </c>
      <c r="G389" s="924">
        <v>614</v>
      </c>
      <c r="J389" s="920"/>
      <c r="K389" s="920"/>
      <c r="L389" s="920"/>
      <c r="M389" s="920"/>
      <c r="N389" s="920"/>
      <c r="O389" s="896"/>
      <c r="P389" s="896"/>
      <c r="Q389" s="896"/>
      <c r="R389" s="896"/>
      <c r="S389" s="896"/>
    </row>
    <row r="390" spans="1:19" ht="12.6" customHeight="1">
      <c r="A390" s="286"/>
      <c r="B390" s="926" t="s">
        <v>361</v>
      </c>
      <c r="C390" s="922">
        <v>2235</v>
      </c>
      <c r="D390" s="923">
        <v>387</v>
      </c>
      <c r="E390" s="923">
        <v>522</v>
      </c>
      <c r="F390" s="923">
        <v>791</v>
      </c>
      <c r="G390" s="924">
        <v>535</v>
      </c>
      <c r="J390" s="920"/>
      <c r="K390" s="920"/>
      <c r="L390" s="920"/>
      <c r="M390" s="920"/>
      <c r="N390" s="920"/>
      <c r="O390" s="896"/>
      <c r="P390" s="896"/>
      <c r="Q390" s="896"/>
      <c r="R390" s="896"/>
      <c r="S390" s="896"/>
    </row>
    <row r="391" spans="1:19" ht="12.6" customHeight="1">
      <c r="A391" s="286"/>
      <c r="B391" s="926" t="s">
        <v>362</v>
      </c>
      <c r="C391" s="922">
        <v>1907</v>
      </c>
      <c r="D391" s="923">
        <v>341</v>
      </c>
      <c r="E391" s="923">
        <v>453</v>
      </c>
      <c r="F391" s="923">
        <v>646</v>
      </c>
      <c r="G391" s="924">
        <v>467</v>
      </c>
      <c r="J391" s="920"/>
      <c r="K391" s="920"/>
      <c r="L391" s="920"/>
      <c r="M391" s="920"/>
      <c r="N391" s="920"/>
      <c r="O391" s="896"/>
      <c r="P391" s="896"/>
      <c r="Q391" s="896"/>
      <c r="R391" s="896"/>
      <c r="S391" s="896"/>
    </row>
    <row r="392" spans="1:19" ht="12.6" customHeight="1">
      <c r="A392" s="286"/>
      <c r="B392" s="926" t="s">
        <v>4776</v>
      </c>
      <c r="C392" s="922">
        <v>2038</v>
      </c>
      <c r="D392" s="923">
        <v>328</v>
      </c>
      <c r="E392" s="923">
        <v>481</v>
      </c>
      <c r="F392" s="923">
        <v>702</v>
      </c>
      <c r="G392" s="924">
        <v>527</v>
      </c>
      <c r="J392" s="920"/>
      <c r="K392" s="920"/>
      <c r="L392" s="920"/>
      <c r="M392" s="920"/>
      <c r="N392" s="920"/>
      <c r="O392" s="744"/>
      <c r="P392" s="744"/>
      <c r="Q392" s="744"/>
      <c r="R392" s="744"/>
      <c r="S392" s="744"/>
    </row>
    <row r="393" spans="1:19" ht="12.6" customHeight="1">
      <c r="A393" s="284" t="s">
        <v>167</v>
      </c>
      <c r="B393" s="925" t="s">
        <v>37</v>
      </c>
      <c r="C393" s="917">
        <v>1265</v>
      </c>
      <c r="D393" s="918">
        <v>174</v>
      </c>
      <c r="E393" s="918">
        <v>307</v>
      </c>
      <c r="F393" s="918">
        <v>453</v>
      </c>
      <c r="G393" s="919">
        <v>331</v>
      </c>
      <c r="J393" s="920"/>
      <c r="K393" s="920"/>
      <c r="L393" s="920"/>
      <c r="M393" s="920"/>
      <c r="N393" s="920"/>
      <c r="O393" s="896"/>
      <c r="P393" s="896"/>
      <c r="Q393" s="896"/>
      <c r="R393" s="896"/>
      <c r="S393" s="896"/>
    </row>
    <row r="394" spans="1:19" ht="12.6" customHeight="1">
      <c r="A394" s="286"/>
      <c r="B394" s="926" t="s">
        <v>38</v>
      </c>
      <c r="C394" s="922">
        <v>1510</v>
      </c>
      <c r="D394" s="923">
        <v>215</v>
      </c>
      <c r="E394" s="923">
        <v>360</v>
      </c>
      <c r="F394" s="923">
        <v>540</v>
      </c>
      <c r="G394" s="924">
        <v>395</v>
      </c>
      <c r="J394" s="920"/>
      <c r="K394" s="920"/>
      <c r="L394" s="920"/>
      <c r="M394" s="920"/>
      <c r="N394" s="920"/>
      <c r="O394" s="896"/>
      <c r="P394" s="896"/>
      <c r="Q394" s="896"/>
      <c r="R394" s="896"/>
      <c r="S394" s="896"/>
    </row>
    <row r="395" spans="1:19" ht="12.6" customHeight="1">
      <c r="A395" s="286"/>
      <c r="B395" s="926" t="s">
        <v>361</v>
      </c>
      <c r="C395" s="922">
        <v>1374</v>
      </c>
      <c r="D395" s="923">
        <v>201</v>
      </c>
      <c r="E395" s="923">
        <v>297</v>
      </c>
      <c r="F395" s="923">
        <v>490</v>
      </c>
      <c r="G395" s="924">
        <v>386</v>
      </c>
      <c r="J395" s="920"/>
      <c r="K395" s="920"/>
      <c r="L395" s="920"/>
      <c r="M395" s="920"/>
      <c r="N395" s="920"/>
      <c r="O395" s="896"/>
      <c r="P395" s="896"/>
      <c r="Q395" s="896"/>
      <c r="R395" s="896"/>
      <c r="S395" s="896"/>
    </row>
    <row r="396" spans="1:19" ht="12.6" customHeight="1">
      <c r="A396" s="286"/>
      <c r="B396" s="926" t="s">
        <v>362</v>
      </c>
      <c r="C396" s="922">
        <v>1282</v>
      </c>
      <c r="D396" s="923">
        <v>167</v>
      </c>
      <c r="E396" s="923">
        <v>306</v>
      </c>
      <c r="F396" s="923">
        <v>443</v>
      </c>
      <c r="G396" s="924">
        <v>366</v>
      </c>
      <c r="J396" s="920"/>
      <c r="K396" s="920"/>
      <c r="L396" s="920"/>
      <c r="M396" s="920"/>
      <c r="N396" s="920"/>
      <c r="O396" s="896"/>
      <c r="P396" s="896"/>
      <c r="Q396" s="896"/>
      <c r="R396" s="896"/>
      <c r="S396" s="896"/>
    </row>
    <row r="397" spans="1:19" ht="12.6" customHeight="1">
      <c r="A397" s="286"/>
      <c r="B397" s="926" t="s">
        <v>4776</v>
      </c>
      <c r="C397" s="922">
        <v>1249</v>
      </c>
      <c r="D397" s="923">
        <v>151</v>
      </c>
      <c r="E397" s="923">
        <v>307</v>
      </c>
      <c r="F397" s="923">
        <v>420</v>
      </c>
      <c r="G397" s="924">
        <v>371</v>
      </c>
      <c r="J397" s="920"/>
      <c r="K397" s="920"/>
      <c r="L397" s="920"/>
      <c r="M397" s="920"/>
      <c r="N397" s="920"/>
      <c r="O397" s="744"/>
      <c r="P397" s="744"/>
      <c r="Q397" s="744"/>
      <c r="R397" s="744"/>
      <c r="S397" s="744"/>
    </row>
    <row r="398" spans="1:19" ht="12.6" customHeight="1">
      <c r="A398" s="284" t="s">
        <v>168</v>
      </c>
      <c r="B398" s="925" t="s">
        <v>37</v>
      </c>
      <c r="C398" s="917">
        <v>2197</v>
      </c>
      <c r="D398" s="918">
        <v>321</v>
      </c>
      <c r="E398" s="918">
        <v>508</v>
      </c>
      <c r="F398" s="918">
        <v>742</v>
      </c>
      <c r="G398" s="919">
        <v>626</v>
      </c>
      <c r="J398" s="920"/>
      <c r="K398" s="920"/>
      <c r="L398" s="920"/>
      <c r="M398" s="920"/>
      <c r="N398" s="920"/>
      <c r="O398" s="896"/>
      <c r="P398" s="896"/>
      <c r="Q398" s="896"/>
      <c r="R398" s="896"/>
      <c r="S398" s="896"/>
    </row>
    <row r="399" spans="1:19" ht="12.6" customHeight="1">
      <c r="A399" s="286"/>
      <c r="B399" s="926" t="s">
        <v>38</v>
      </c>
      <c r="C399" s="922">
        <v>2602</v>
      </c>
      <c r="D399" s="923">
        <v>384</v>
      </c>
      <c r="E399" s="923">
        <v>624</v>
      </c>
      <c r="F399" s="923">
        <v>900</v>
      </c>
      <c r="G399" s="924">
        <v>694</v>
      </c>
      <c r="J399" s="920"/>
      <c r="K399" s="920"/>
      <c r="L399" s="920"/>
      <c r="M399" s="920"/>
      <c r="N399" s="920"/>
      <c r="O399" s="896"/>
      <c r="P399" s="896"/>
      <c r="Q399" s="896"/>
      <c r="R399" s="896"/>
      <c r="S399" s="896"/>
    </row>
    <row r="400" spans="1:19" ht="12.6" customHeight="1">
      <c r="A400" s="286"/>
      <c r="B400" s="926" t="s">
        <v>361</v>
      </c>
      <c r="C400" s="922">
        <v>2286</v>
      </c>
      <c r="D400" s="923">
        <v>305</v>
      </c>
      <c r="E400" s="923">
        <v>532</v>
      </c>
      <c r="F400" s="923">
        <v>820</v>
      </c>
      <c r="G400" s="924">
        <v>629</v>
      </c>
      <c r="J400" s="920"/>
      <c r="K400" s="920"/>
      <c r="L400" s="920"/>
      <c r="M400" s="920"/>
      <c r="N400" s="920"/>
      <c r="O400" s="896"/>
      <c r="P400" s="896"/>
      <c r="Q400" s="896"/>
      <c r="R400" s="896"/>
      <c r="S400" s="896"/>
    </row>
    <row r="401" spans="1:19" ht="12.6" customHeight="1">
      <c r="A401" s="286"/>
      <c r="B401" s="926" t="s">
        <v>362</v>
      </c>
      <c r="C401" s="922">
        <v>1995</v>
      </c>
      <c r="D401" s="923">
        <v>269</v>
      </c>
      <c r="E401" s="923">
        <v>453</v>
      </c>
      <c r="F401" s="923">
        <v>717</v>
      </c>
      <c r="G401" s="924">
        <v>556</v>
      </c>
      <c r="J401" s="920"/>
      <c r="K401" s="920"/>
      <c r="L401" s="920"/>
      <c r="M401" s="920"/>
      <c r="N401" s="920"/>
      <c r="O401" s="896"/>
      <c r="P401" s="896"/>
      <c r="Q401" s="896"/>
      <c r="R401" s="896"/>
      <c r="S401" s="896"/>
    </row>
    <row r="402" spans="1:19" ht="12.6" customHeight="1">
      <c r="A402" s="286"/>
      <c r="B402" s="926" t="s">
        <v>4776</v>
      </c>
      <c r="C402" s="922">
        <v>1990</v>
      </c>
      <c r="D402" s="923">
        <v>297</v>
      </c>
      <c r="E402" s="923">
        <v>482</v>
      </c>
      <c r="F402" s="923">
        <v>701</v>
      </c>
      <c r="G402" s="924">
        <v>510</v>
      </c>
      <c r="J402" s="920"/>
      <c r="K402" s="920"/>
      <c r="L402" s="920"/>
      <c r="M402" s="920"/>
      <c r="N402" s="920"/>
      <c r="O402" s="744"/>
      <c r="P402" s="744"/>
      <c r="Q402" s="744"/>
      <c r="R402" s="744"/>
      <c r="S402" s="744"/>
    </row>
    <row r="403" spans="1:19" ht="12.6" customHeight="1">
      <c r="A403" s="284" t="s">
        <v>169</v>
      </c>
      <c r="B403" s="925" t="s">
        <v>37</v>
      </c>
      <c r="C403" s="917">
        <v>5712</v>
      </c>
      <c r="D403" s="918">
        <v>923</v>
      </c>
      <c r="E403" s="918">
        <v>1344</v>
      </c>
      <c r="F403" s="918">
        <v>2051</v>
      </c>
      <c r="G403" s="919">
        <v>1394</v>
      </c>
      <c r="J403" s="920"/>
      <c r="K403" s="920"/>
      <c r="L403" s="920"/>
      <c r="M403" s="920"/>
      <c r="N403" s="920"/>
      <c r="O403" s="896"/>
      <c r="P403" s="896"/>
      <c r="Q403" s="896"/>
      <c r="R403" s="896"/>
      <c r="S403" s="896"/>
    </row>
    <row r="404" spans="1:19" ht="12.6" customHeight="1">
      <c r="A404" s="286"/>
      <c r="B404" s="926" t="s">
        <v>38</v>
      </c>
      <c r="C404" s="922">
        <v>6440</v>
      </c>
      <c r="D404" s="923">
        <v>1026</v>
      </c>
      <c r="E404" s="923">
        <v>1508</v>
      </c>
      <c r="F404" s="923">
        <v>2306</v>
      </c>
      <c r="G404" s="924">
        <v>1600</v>
      </c>
      <c r="J404" s="920"/>
      <c r="K404" s="920"/>
      <c r="L404" s="920"/>
      <c r="M404" s="920"/>
      <c r="N404" s="920"/>
      <c r="O404" s="896"/>
      <c r="P404" s="896"/>
      <c r="Q404" s="896"/>
      <c r="R404" s="896"/>
      <c r="S404" s="896"/>
    </row>
    <row r="405" spans="1:19" ht="12.6" customHeight="1">
      <c r="A405" s="286"/>
      <c r="B405" s="926" t="s">
        <v>361</v>
      </c>
      <c r="C405" s="922">
        <v>6233</v>
      </c>
      <c r="D405" s="923">
        <v>1000</v>
      </c>
      <c r="E405" s="923">
        <v>1419</v>
      </c>
      <c r="F405" s="923">
        <v>2234</v>
      </c>
      <c r="G405" s="924">
        <v>1580</v>
      </c>
      <c r="J405" s="920"/>
      <c r="K405" s="920"/>
      <c r="L405" s="920"/>
      <c r="M405" s="920"/>
      <c r="N405" s="920"/>
      <c r="O405" s="896"/>
      <c r="P405" s="896"/>
      <c r="Q405" s="896"/>
      <c r="R405" s="896"/>
      <c r="S405" s="896"/>
    </row>
    <row r="406" spans="1:19" ht="12.6" customHeight="1">
      <c r="A406" s="286"/>
      <c r="B406" s="926" t="s">
        <v>362</v>
      </c>
      <c r="C406" s="922">
        <v>5894</v>
      </c>
      <c r="D406" s="923">
        <v>909</v>
      </c>
      <c r="E406" s="923">
        <v>1373</v>
      </c>
      <c r="F406" s="923">
        <v>2142</v>
      </c>
      <c r="G406" s="924">
        <v>1470</v>
      </c>
      <c r="J406" s="920"/>
      <c r="K406" s="920"/>
      <c r="L406" s="920"/>
      <c r="M406" s="920"/>
      <c r="N406" s="920"/>
      <c r="O406" s="896"/>
      <c r="P406" s="896"/>
      <c r="Q406" s="896"/>
      <c r="R406" s="896"/>
      <c r="S406" s="896"/>
    </row>
    <row r="407" spans="1:19" ht="12.6" customHeight="1">
      <c r="A407" s="286"/>
      <c r="B407" s="926" t="s">
        <v>4776</v>
      </c>
      <c r="C407" s="922">
        <v>5719</v>
      </c>
      <c r="D407" s="923">
        <v>856</v>
      </c>
      <c r="E407" s="923">
        <v>1285</v>
      </c>
      <c r="F407" s="923">
        <v>2051</v>
      </c>
      <c r="G407" s="924">
        <v>1527</v>
      </c>
      <c r="J407" s="920"/>
      <c r="K407" s="920"/>
      <c r="L407" s="920"/>
      <c r="M407" s="920"/>
      <c r="N407" s="920"/>
      <c r="O407" s="744"/>
      <c r="P407" s="744"/>
      <c r="Q407" s="744"/>
      <c r="R407" s="744"/>
      <c r="S407" s="744"/>
    </row>
    <row r="408" spans="1:19" ht="12.6" customHeight="1" collapsed="1">
      <c r="A408" s="281" t="s">
        <v>30</v>
      </c>
      <c r="B408" s="916" t="s">
        <v>37</v>
      </c>
      <c r="C408" s="1300">
        <v>34885</v>
      </c>
      <c r="D408" s="1301">
        <v>4357</v>
      </c>
      <c r="E408" s="1301">
        <v>7651</v>
      </c>
      <c r="F408" s="1301">
        <v>12582</v>
      </c>
      <c r="G408" s="1302">
        <v>10295</v>
      </c>
      <c r="J408" s="920"/>
      <c r="K408" s="920"/>
      <c r="L408" s="920"/>
      <c r="M408" s="920"/>
      <c r="N408" s="920"/>
      <c r="O408" s="896"/>
      <c r="P408" s="896"/>
      <c r="Q408" s="896"/>
      <c r="R408" s="896"/>
      <c r="S408" s="896"/>
    </row>
    <row r="409" spans="1:19" ht="12.6" customHeight="1">
      <c r="A409" s="283"/>
      <c r="B409" s="921" t="s">
        <v>38</v>
      </c>
      <c r="C409" s="1294">
        <v>44354</v>
      </c>
      <c r="D409" s="1303">
        <v>5779</v>
      </c>
      <c r="E409" s="1303">
        <v>9863</v>
      </c>
      <c r="F409" s="1303">
        <v>15761</v>
      </c>
      <c r="G409" s="1304">
        <v>12951</v>
      </c>
      <c r="J409" s="920"/>
      <c r="K409" s="920"/>
      <c r="L409" s="920"/>
      <c r="M409" s="920"/>
      <c r="N409" s="920"/>
      <c r="O409" s="896"/>
      <c r="P409" s="896"/>
      <c r="Q409" s="896"/>
      <c r="R409" s="896"/>
      <c r="S409" s="896"/>
    </row>
    <row r="410" spans="1:19" ht="12.6" customHeight="1">
      <c r="A410" s="283"/>
      <c r="B410" s="921" t="s">
        <v>361</v>
      </c>
      <c r="C410" s="1294">
        <v>40788</v>
      </c>
      <c r="D410" s="1303">
        <v>5111</v>
      </c>
      <c r="E410" s="1303">
        <v>8494</v>
      </c>
      <c r="F410" s="1303">
        <v>14868</v>
      </c>
      <c r="G410" s="1304">
        <v>12315</v>
      </c>
      <c r="J410" s="920"/>
      <c r="K410" s="920"/>
      <c r="L410" s="920"/>
      <c r="M410" s="920"/>
      <c r="N410" s="920"/>
      <c r="O410" s="896"/>
      <c r="P410" s="896"/>
      <c r="Q410" s="896"/>
      <c r="R410" s="896"/>
      <c r="S410" s="896"/>
    </row>
    <row r="411" spans="1:19" ht="12.6" customHeight="1">
      <c r="A411" s="283"/>
      <c r="B411" s="921" t="s">
        <v>362</v>
      </c>
      <c r="C411" s="1294">
        <v>35733</v>
      </c>
      <c r="D411" s="1303">
        <v>4596</v>
      </c>
      <c r="E411" s="1303">
        <v>7470</v>
      </c>
      <c r="F411" s="1303">
        <v>13136</v>
      </c>
      <c r="G411" s="1304">
        <v>10531</v>
      </c>
      <c r="J411" s="920"/>
      <c r="K411" s="920"/>
      <c r="L411" s="920"/>
      <c r="M411" s="920"/>
      <c r="N411" s="920"/>
      <c r="O411" s="896"/>
      <c r="P411" s="896"/>
      <c r="Q411" s="896"/>
      <c r="R411" s="896"/>
      <c r="S411" s="896"/>
    </row>
    <row r="412" spans="1:19" ht="12.6" customHeight="1">
      <c r="A412" s="283"/>
      <c r="B412" s="921" t="s">
        <v>4776</v>
      </c>
      <c r="C412" s="1294">
        <v>33719</v>
      </c>
      <c r="D412" s="1303">
        <v>4382</v>
      </c>
      <c r="E412" s="1303">
        <v>6975</v>
      </c>
      <c r="F412" s="1303">
        <v>12240</v>
      </c>
      <c r="G412" s="1304">
        <v>10122</v>
      </c>
      <c r="J412" s="920"/>
      <c r="K412" s="920"/>
      <c r="L412" s="920"/>
      <c r="M412" s="920"/>
      <c r="N412" s="920"/>
      <c r="O412" s="744"/>
      <c r="P412" s="744"/>
      <c r="Q412" s="744"/>
      <c r="R412" s="744"/>
      <c r="S412" s="744"/>
    </row>
    <row r="413" spans="1:19" ht="12.6" customHeight="1">
      <c r="A413" s="284" t="s">
        <v>170</v>
      </c>
      <c r="B413" s="934" t="s">
        <v>37</v>
      </c>
      <c r="C413" s="917">
        <v>1530</v>
      </c>
      <c r="D413" s="918">
        <v>187</v>
      </c>
      <c r="E413" s="918">
        <v>388</v>
      </c>
      <c r="F413" s="918">
        <v>536</v>
      </c>
      <c r="G413" s="919">
        <v>419</v>
      </c>
      <c r="J413" s="920"/>
      <c r="K413" s="920"/>
      <c r="L413" s="920"/>
      <c r="M413" s="920"/>
      <c r="N413" s="920"/>
      <c r="O413" s="896"/>
      <c r="P413" s="896"/>
      <c r="Q413" s="896"/>
      <c r="R413" s="896"/>
      <c r="S413" s="896"/>
    </row>
    <row r="414" spans="1:19" ht="12.6" customHeight="1">
      <c r="A414" s="286"/>
      <c r="B414" s="935" t="s">
        <v>38</v>
      </c>
      <c r="C414" s="922">
        <v>1904</v>
      </c>
      <c r="D414" s="923">
        <v>258</v>
      </c>
      <c r="E414" s="923">
        <v>478</v>
      </c>
      <c r="F414" s="923">
        <v>648</v>
      </c>
      <c r="G414" s="924">
        <v>520</v>
      </c>
      <c r="J414" s="920"/>
      <c r="K414" s="920"/>
      <c r="L414" s="920"/>
      <c r="M414" s="920"/>
      <c r="N414" s="920"/>
      <c r="O414" s="896"/>
      <c r="P414" s="896"/>
      <c r="Q414" s="896"/>
      <c r="R414" s="896"/>
      <c r="S414" s="896"/>
    </row>
    <row r="415" spans="1:19" ht="12.6" customHeight="1">
      <c r="A415" s="286"/>
      <c r="B415" s="936" t="s">
        <v>361</v>
      </c>
      <c r="C415" s="922">
        <v>1696</v>
      </c>
      <c r="D415" s="923">
        <v>209</v>
      </c>
      <c r="E415" s="923">
        <v>379</v>
      </c>
      <c r="F415" s="923">
        <v>587</v>
      </c>
      <c r="G415" s="924">
        <v>521</v>
      </c>
      <c r="J415" s="920"/>
      <c r="K415" s="920"/>
      <c r="L415" s="920"/>
      <c r="M415" s="920"/>
      <c r="N415" s="920"/>
      <c r="O415" s="896"/>
      <c r="P415" s="896"/>
      <c r="Q415" s="896"/>
      <c r="R415" s="896"/>
      <c r="S415" s="896"/>
    </row>
    <row r="416" spans="1:19" ht="12.6" customHeight="1">
      <c r="A416" s="286"/>
      <c r="B416" s="937" t="s">
        <v>362</v>
      </c>
      <c r="C416" s="922">
        <v>1687</v>
      </c>
      <c r="D416" s="923">
        <v>219</v>
      </c>
      <c r="E416" s="923">
        <v>426</v>
      </c>
      <c r="F416" s="923">
        <v>577</v>
      </c>
      <c r="G416" s="924">
        <v>465</v>
      </c>
      <c r="J416" s="920"/>
      <c r="K416" s="920"/>
      <c r="L416" s="920"/>
      <c r="M416" s="920"/>
      <c r="N416" s="920"/>
      <c r="O416" s="896"/>
      <c r="P416" s="896"/>
      <c r="Q416" s="896"/>
      <c r="R416" s="896"/>
      <c r="S416" s="896"/>
    </row>
    <row r="417" spans="1:19" ht="12.6" customHeight="1">
      <c r="A417" s="286"/>
      <c r="B417" s="937" t="s">
        <v>4776</v>
      </c>
      <c r="C417" s="922">
        <v>1553</v>
      </c>
      <c r="D417" s="923">
        <v>189</v>
      </c>
      <c r="E417" s="923">
        <v>355</v>
      </c>
      <c r="F417" s="923">
        <v>551</v>
      </c>
      <c r="G417" s="924">
        <v>458</v>
      </c>
      <c r="J417" s="920"/>
      <c r="K417" s="920"/>
      <c r="L417" s="920"/>
      <c r="M417" s="920"/>
      <c r="N417" s="920"/>
      <c r="O417" s="744"/>
      <c r="P417" s="744"/>
      <c r="Q417" s="744"/>
      <c r="R417" s="744"/>
      <c r="S417" s="744"/>
    </row>
    <row r="418" spans="1:19" ht="12.6" customHeight="1">
      <c r="A418" s="284" t="s">
        <v>171</v>
      </c>
      <c r="B418" s="934" t="s">
        <v>37</v>
      </c>
      <c r="C418" s="917">
        <v>1634</v>
      </c>
      <c r="D418" s="918">
        <v>163</v>
      </c>
      <c r="E418" s="918">
        <v>386</v>
      </c>
      <c r="F418" s="918">
        <v>518</v>
      </c>
      <c r="G418" s="919">
        <v>567</v>
      </c>
      <c r="J418" s="920"/>
      <c r="K418" s="920"/>
      <c r="L418" s="920"/>
      <c r="M418" s="920"/>
      <c r="N418" s="920"/>
      <c r="O418" s="896"/>
      <c r="P418" s="896"/>
      <c r="Q418" s="896"/>
      <c r="R418" s="896"/>
      <c r="S418" s="896"/>
    </row>
    <row r="419" spans="1:19" ht="12.6" customHeight="1">
      <c r="A419" s="286"/>
      <c r="B419" s="935" t="s">
        <v>38</v>
      </c>
      <c r="C419" s="922">
        <v>2254</v>
      </c>
      <c r="D419" s="923">
        <v>183</v>
      </c>
      <c r="E419" s="923">
        <v>591</v>
      </c>
      <c r="F419" s="923">
        <v>702</v>
      </c>
      <c r="G419" s="924">
        <v>778</v>
      </c>
      <c r="J419" s="920"/>
      <c r="K419" s="920"/>
      <c r="L419" s="920"/>
      <c r="M419" s="920"/>
      <c r="N419" s="920"/>
      <c r="O419" s="896"/>
      <c r="P419" s="896"/>
      <c r="Q419" s="896"/>
      <c r="R419" s="896"/>
      <c r="S419" s="896"/>
    </row>
    <row r="420" spans="1:19" ht="12.6" customHeight="1">
      <c r="A420" s="286"/>
      <c r="B420" s="936" t="s">
        <v>361</v>
      </c>
      <c r="C420" s="922">
        <v>2006</v>
      </c>
      <c r="D420" s="923">
        <v>155</v>
      </c>
      <c r="E420" s="923">
        <v>468</v>
      </c>
      <c r="F420" s="923">
        <v>663</v>
      </c>
      <c r="G420" s="924">
        <v>720</v>
      </c>
      <c r="J420" s="920"/>
      <c r="K420" s="920"/>
      <c r="L420" s="920"/>
      <c r="M420" s="920"/>
      <c r="N420" s="920"/>
      <c r="O420" s="896"/>
      <c r="P420" s="896"/>
      <c r="Q420" s="896"/>
      <c r="R420" s="896"/>
      <c r="S420" s="896"/>
    </row>
    <row r="421" spans="1:19" ht="12.6" customHeight="1">
      <c r="A421" s="286"/>
      <c r="B421" s="937" t="s">
        <v>362</v>
      </c>
      <c r="C421" s="922">
        <v>1598</v>
      </c>
      <c r="D421" s="923">
        <v>121</v>
      </c>
      <c r="E421" s="923">
        <v>347</v>
      </c>
      <c r="F421" s="923">
        <v>553</v>
      </c>
      <c r="G421" s="924">
        <v>577</v>
      </c>
      <c r="J421" s="920"/>
      <c r="K421" s="920"/>
      <c r="L421" s="920"/>
      <c r="M421" s="920"/>
      <c r="N421" s="920"/>
      <c r="O421" s="896"/>
      <c r="P421" s="896"/>
      <c r="Q421" s="896"/>
      <c r="R421" s="896"/>
      <c r="S421" s="896"/>
    </row>
    <row r="422" spans="1:19" ht="12.6" customHeight="1">
      <c r="A422" s="286"/>
      <c r="B422" s="937" t="s">
        <v>4776</v>
      </c>
      <c r="C422" s="922">
        <v>1554</v>
      </c>
      <c r="D422" s="923">
        <v>134</v>
      </c>
      <c r="E422" s="923">
        <v>324</v>
      </c>
      <c r="F422" s="923">
        <v>543</v>
      </c>
      <c r="G422" s="924">
        <v>553</v>
      </c>
      <c r="J422" s="920"/>
      <c r="K422" s="920"/>
      <c r="L422" s="920"/>
      <c r="M422" s="920"/>
      <c r="N422" s="920"/>
      <c r="O422" s="744"/>
      <c r="P422" s="744"/>
      <c r="Q422" s="744"/>
      <c r="R422" s="744"/>
      <c r="S422" s="744"/>
    </row>
    <row r="423" spans="1:19" ht="12.6" customHeight="1">
      <c r="A423" s="284" t="s">
        <v>172</v>
      </c>
      <c r="B423" s="934" t="s">
        <v>37</v>
      </c>
      <c r="C423" s="917">
        <v>2109</v>
      </c>
      <c r="D423" s="918">
        <v>171</v>
      </c>
      <c r="E423" s="918">
        <v>498</v>
      </c>
      <c r="F423" s="918">
        <v>676</v>
      </c>
      <c r="G423" s="919">
        <v>764</v>
      </c>
      <c r="J423" s="920"/>
      <c r="K423" s="920"/>
      <c r="L423" s="920"/>
      <c r="M423" s="920"/>
      <c r="N423" s="920"/>
      <c r="O423" s="896"/>
      <c r="P423" s="896"/>
      <c r="Q423" s="896"/>
      <c r="R423" s="896"/>
      <c r="S423" s="896"/>
    </row>
    <row r="424" spans="1:19" ht="12.6" customHeight="1">
      <c r="A424" s="286"/>
      <c r="B424" s="935" t="s">
        <v>38</v>
      </c>
      <c r="C424" s="922">
        <v>2947</v>
      </c>
      <c r="D424" s="923">
        <v>256</v>
      </c>
      <c r="E424" s="923">
        <v>660</v>
      </c>
      <c r="F424" s="923">
        <v>998</v>
      </c>
      <c r="G424" s="924">
        <v>1033</v>
      </c>
      <c r="J424" s="920"/>
      <c r="K424" s="920"/>
      <c r="L424" s="920"/>
      <c r="M424" s="920"/>
      <c r="N424" s="920"/>
      <c r="O424" s="896"/>
      <c r="P424" s="896"/>
      <c r="Q424" s="896"/>
      <c r="R424" s="896"/>
      <c r="S424" s="896"/>
    </row>
    <row r="425" spans="1:19" ht="12.6" customHeight="1">
      <c r="A425" s="286"/>
      <c r="B425" s="936" t="s">
        <v>361</v>
      </c>
      <c r="C425" s="922">
        <v>2356</v>
      </c>
      <c r="D425" s="923">
        <v>182</v>
      </c>
      <c r="E425" s="923">
        <v>466</v>
      </c>
      <c r="F425" s="923">
        <v>845</v>
      </c>
      <c r="G425" s="924">
        <v>863</v>
      </c>
      <c r="J425" s="920"/>
      <c r="K425" s="920"/>
      <c r="L425" s="920"/>
      <c r="M425" s="920"/>
      <c r="N425" s="920"/>
      <c r="O425" s="896"/>
      <c r="P425" s="896"/>
      <c r="Q425" s="896"/>
      <c r="R425" s="896"/>
      <c r="S425" s="896"/>
    </row>
    <row r="426" spans="1:19" ht="12.6" customHeight="1">
      <c r="A426" s="286"/>
      <c r="B426" s="937" t="s">
        <v>362</v>
      </c>
      <c r="C426" s="922">
        <v>1961</v>
      </c>
      <c r="D426" s="923">
        <v>169</v>
      </c>
      <c r="E426" s="923">
        <v>376</v>
      </c>
      <c r="F426" s="923">
        <v>713</v>
      </c>
      <c r="G426" s="924">
        <v>703</v>
      </c>
      <c r="J426" s="920"/>
      <c r="K426" s="920"/>
      <c r="L426" s="920"/>
      <c r="M426" s="920"/>
      <c r="N426" s="920"/>
      <c r="O426" s="896"/>
      <c r="P426" s="896"/>
      <c r="Q426" s="896"/>
      <c r="R426" s="896"/>
      <c r="S426" s="896"/>
    </row>
    <row r="427" spans="1:19" ht="12.6" customHeight="1">
      <c r="A427" s="286"/>
      <c r="B427" s="937" t="s">
        <v>4776</v>
      </c>
      <c r="C427" s="922">
        <v>1846</v>
      </c>
      <c r="D427" s="923">
        <v>166</v>
      </c>
      <c r="E427" s="923">
        <v>369</v>
      </c>
      <c r="F427" s="923">
        <v>652</v>
      </c>
      <c r="G427" s="924">
        <v>659</v>
      </c>
      <c r="J427" s="920"/>
      <c r="K427" s="920"/>
      <c r="L427" s="920"/>
      <c r="M427" s="920"/>
      <c r="N427" s="920"/>
      <c r="O427" s="744"/>
      <c r="P427" s="744"/>
      <c r="Q427" s="744"/>
      <c r="R427" s="744"/>
      <c r="S427" s="744"/>
    </row>
    <row r="428" spans="1:19" ht="12.6" customHeight="1">
      <c r="A428" s="284" t="s">
        <v>173</v>
      </c>
      <c r="B428" s="934" t="s">
        <v>37</v>
      </c>
      <c r="C428" s="917">
        <v>573</v>
      </c>
      <c r="D428" s="918">
        <v>49</v>
      </c>
      <c r="E428" s="918">
        <v>119</v>
      </c>
      <c r="F428" s="918">
        <v>243</v>
      </c>
      <c r="G428" s="919">
        <v>162</v>
      </c>
      <c r="J428" s="920"/>
      <c r="K428" s="920"/>
      <c r="L428" s="920"/>
      <c r="M428" s="920"/>
      <c r="N428" s="920"/>
      <c r="O428" s="896"/>
      <c r="P428" s="896"/>
      <c r="Q428" s="896"/>
      <c r="R428" s="896"/>
      <c r="S428" s="896"/>
    </row>
    <row r="429" spans="1:19" ht="12.6" customHeight="1">
      <c r="A429" s="286"/>
      <c r="B429" s="935" t="s">
        <v>38</v>
      </c>
      <c r="C429" s="922">
        <v>809</v>
      </c>
      <c r="D429" s="938">
        <v>78</v>
      </c>
      <c r="E429" s="923">
        <v>155</v>
      </c>
      <c r="F429" s="923">
        <v>358</v>
      </c>
      <c r="G429" s="924">
        <v>218</v>
      </c>
      <c r="J429" s="920"/>
      <c r="K429" s="939"/>
      <c r="L429" s="920"/>
      <c r="M429" s="920"/>
      <c r="N429" s="920"/>
      <c r="O429" s="896"/>
      <c r="P429" s="896"/>
      <c r="Q429" s="896"/>
      <c r="R429" s="896"/>
      <c r="S429" s="896"/>
    </row>
    <row r="430" spans="1:19" ht="12.6" customHeight="1">
      <c r="A430" s="286"/>
      <c r="B430" s="936" t="s">
        <v>361</v>
      </c>
      <c r="C430" s="922">
        <v>714</v>
      </c>
      <c r="D430" s="923">
        <v>52</v>
      </c>
      <c r="E430" s="923">
        <v>131</v>
      </c>
      <c r="F430" s="923">
        <v>338</v>
      </c>
      <c r="G430" s="924">
        <v>193</v>
      </c>
      <c r="J430" s="920"/>
      <c r="K430" s="920"/>
      <c r="L430" s="920"/>
      <c r="M430" s="920"/>
      <c r="N430" s="920"/>
      <c r="O430" s="896"/>
      <c r="P430" s="896"/>
      <c r="Q430" s="896"/>
      <c r="R430" s="896"/>
      <c r="S430" s="896"/>
    </row>
    <row r="431" spans="1:19" ht="12.6" customHeight="1">
      <c r="A431" s="286"/>
      <c r="B431" s="937" t="s">
        <v>362</v>
      </c>
      <c r="C431" s="922">
        <v>524</v>
      </c>
      <c r="D431" s="923">
        <v>39</v>
      </c>
      <c r="E431" s="923">
        <v>103</v>
      </c>
      <c r="F431" s="923">
        <v>247</v>
      </c>
      <c r="G431" s="924">
        <v>135</v>
      </c>
      <c r="J431" s="920"/>
      <c r="K431" s="920"/>
      <c r="L431" s="920"/>
      <c r="M431" s="920"/>
      <c r="N431" s="920"/>
      <c r="O431" s="896"/>
      <c r="P431" s="896"/>
      <c r="Q431" s="896"/>
      <c r="R431" s="896"/>
      <c r="S431" s="896"/>
    </row>
    <row r="432" spans="1:19" ht="12.6" customHeight="1">
      <c r="A432" s="286"/>
      <c r="B432" s="937" t="s">
        <v>4776</v>
      </c>
      <c r="C432" s="922">
        <v>464</v>
      </c>
      <c r="D432" s="923">
        <v>48</v>
      </c>
      <c r="E432" s="923">
        <v>84</v>
      </c>
      <c r="F432" s="923">
        <v>207</v>
      </c>
      <c r="G432" s="924">
        <v>125</v>
      </c>
      <c r="J432" s="920"/>
      <c r="K432" s="920"/>
      <c r="L432" s="920"/>
      <c r="M432" s="920"/>
      <c r="N432" s="920"/>
      <c r="O432" s="744"/>
      <c r="P432" s="744"/>
      <c r="Q432" s="744"/>
      <c r="R432" s="744"/>
      <c r="S432" s="744"/>
    </row>
    <row r="433" spans="1:19" ht="12.6" customHeight="1">
      <c r="A433" s="284" t="s">
        <v>174</v>
      </c>
      <c r="B433" s="934" t="s">
        <v>37</v>
      </c>
      <c r="C433" s="917">
        <v>1053</v>
      </c>
      <c r="D433" s="918">
        <v>120</v>
      </c>
      <c r="E433" s="918">
        <v>208</v>
      </c>
      <c r="F433" s="918">
        <v>422</v>
      </c>
      <c r="G433" s="919">
        <v>303</v>
      </c>
      <c r="J433" s="920"/>
      <c r="K433" s="920"/>
      <c r="L433" s="920"/>
      <c r="M433" s="920"/>
      <c r="N433" s="920"/>
      <c r="O433" s="896"/>
      <c r="P433" s="896"/>
      <c r="Q433" s="896"/>
      <c r="R433" s="896"/>
      <c r="S433" s="896"/>
    </row>
    <row r="434" spans="1:19" ht="12.6" customHeight="1">
      <c r="A434" s="286"/>
      <c r="B434" s="935" t="s">
        <v>38</v>
      </c>
      <c r="C434" s="922">
        <v>1623</v>
      </c>
      <c r="D434" s="923">
        <v>176</v>
      </c>
      <c r="E434" s="923">
        <v>345</v>
      </c>
      <c r="F434" s="923">
        <v>670</v>
      </c>
      <c r="G434" s="924">
        <v>432</v>
      </c>
      <c r="J434" s="920"/>
      <c r="K434" s="920"/>
      <c r="L434" s="920"/>
      <c r="M434" s="920"/>
      <c r="N434" s="920"/>
      <c r="O434" s="896"/>
      <c r="P434" s="896"/>
      <c r="Q434" s="896"/>
      <c r="R434" s="896"/>
      <c r="S434" s="896"/>
    </row>
    <row r="435" spans="1:19" ht="12.6" customHeight="1">
      <c r="A435" s="286"/>
      <c r="B435" s="936" t="s">
        <v>361</v>
      </c>
      <c r="C435" s="922">
        <v>1470</v>
      </c>
      <c r="D435" s="923">
        <v>136</v>
      </c>
      <c r="E435" s="923">
        <v>307</v>
      </c>
      <c r="F435" s="923">
        <v>604</v>
      </c>
      <c r="G435" s="924">
        <v>423</v>
      </c>
      <c r="J435" s="920"/>
      <c r="K435" s="920"/>
      <c r="L435" s="920"/>
      <c r="M435" s="920"/>
      <c r="N435" s="920"/>
      <c r="O435" s="896"/>
      <c r="P435" s="896"/>
      <c r="Q435" s="896"/>
      <c r="R435" s="896"/>
      <c r="S435" s="896"/>
    </row>
    <row r="436" spans="1:19" ht="12.6" customHeight="1">
      <c r="A436" s="286"/>
      <c r="B436" s="937" t="s">
        <v>362</v>
      </c>
      <c r="C436" s="922">
        <v>1197</v>
      </c>
      <c r="D436" s="923">
        <v>132</v>
      </c>
      <c r="E436" s="923">
        <v>220</v>
      </c>
      <c r="F436" s="923">
        <v>485</v>
      </c>
      <c r="G436" s="924">
        <v>360</v>
      </c>
      <c r="J436" s="920"/>
      <c r="K436" s="920"/>
      <c r="L436" s="920"/>
      <c r="M436" s="920"/>
      <c r="N436" s="920"/>
      <c r="O436" s="896"/>
      <c r="P436" s="896"/>
      <c r="Q436" s="896"/>
      <c r="R436" s="896"/>
      <c r="S436" s="896"/>
    </row>
    <row r="437" spans="1:19" ht="12.6" customHeight="1">
      <c r="A437" s="286"/>
      <c r="B437" s="937" t="s">
        <v>4776</v>
      </c>
      <c r="C437" s="922">
        <v>1066</v>
      </c>
      <c r="D437" s="923">
        <v>99</v>
      </c>
      <c r="E437" s="923">
        <v>206</v>
      </c>
      <c r="F437" s="923">
        <v>409</v>
      </c>
      <c r="G437" s="924">
        <v>352</v>
      </c>
      <c r="J437" s="920"/>
      <c r="K437" s="920"/>
      <c r="L437" s="920"/>
      <c r="M437" s="920"/>
      <c r="N437" s="920"/>
      <c r="O437" s="744"/>
      <c r="P437" s="744"/>
      <c r="Q437" s="744"/>
      <c r="R437" s="744"/>
      <c r="S437" s="744"/>
    </row>
    <row r="438" spans="1:19" ht="12.6" customHeight="1">
      <c r="A438" s="284" t="s">
        <v>175</v>
      </c>
      <c r="B438" s="934" t="s">
        <v>37</v>
      </c>
      <c r="C438" s="917">
        <v>6195</v>
      </c>
      <c r="D438" s="918">
        <v>927</v>
      </c>
      <c r="E438" s="918">
        <v>1345</v>
      </c>
      <c r="F438" s="918">
        <v>2177</v>
      </c>
      <c r="G438" s="919">
        <v>1746</v>
      </c>
      <c r="J438" s="920"/>
      <c r="K438" s="920"/>
      <c r="L438" s="920"/>
      <c r="M438" s="920"/>
      <c r="N438" s="920"/>
      <c r="O438" s="896"/>
      <c r="P438" s="896"/>
      <c r="Q438" s="896"/>
      <c r="R438" s="896"/>
      <c r="S438" s="896"/>
    </row>
    <row r="439" spans="1:19" ht="12.6" customHeight="1">
      <c r="A439" s="286"/>
      <c r="B439" s="935" t="s">
        <v>38</v>
      </c>
      <c r="C439" s="922">
        <v>7555</v>
      </c>
      <c r="D439" s="923">
        <v>1060</v>
      </c>
      <c r="E439" s="923">
        <v>1647</v>
      </c>
      <c r="F439" s="923">
        <v>2619</v>
      </c>
      <c r="G439" s="924">
        <v>2229</v>
      </c>
      <c r="J439" s="920"/>
      <c r="K439" s="920"/>
      <c r="L439" s="920"/>
      <c r="M439" s="920"/>
      <c r="N439" s="920"/>
      <c r="O439" s="896"/>
      <c r="P439" s="896"/>
      <c r="Q439" s="896"/>
      <c r="R439" s="896"/>
      <c r="S439" s="896"/>
    </row>
    <row r="440" spans="1:19" ht="12.6" customHeight="1">
      <c r="A440" s="286"/>
      <c r="B440" s="936" t="s">
        <v>361</v>
      </c>
      <c r="C440" s="922">
        <v>6770</v>
      </c>
      <c r="D440" s="923">
        <v>981</v>
      </c>
      <c r="E440" s="923">
        <v>1401</v>
      </c>
      <c r="F440" s="923">
        <v>2418</v>
      </c>
      <c r="G440" s="924">
        <v>1970</v>
      </c>
      <c r="J440" s="920"/>
      <c r="K440" s="920"/>
      <c r="L440" s="920"/>
      <c r="M440" s="920"/>
      <c r="N440" s="920"/>
      <c r="O440" s="896"/>
      <c r="P440" s="896"/>
      <c r="Q440" s="896"/>
      <c r="R440" s="896"/>
      <c r="S440" s="896"/>
    </row>
    <row r="441" spans="1:19" ht="12.6" customHeight="1">
      <c r="A441" s="286"/>
      <c r="B441" s="937" t="s">
        <v>362</v>
      </c>
      <c r="C441" s="922">
        <v>6159</v>
      </c>
      <c r="D441" s="923">
        <v>869</v>
      </c>
      <c r="E441" s="923">
        <v>1278</v>
      </c>
      <c r="F441" s="923">
        <v>2251</v>
      </c>
      <c r="G441" s="924">
        <v>1761</v>
      </c>
      <c r="J441" s="920"/>
      <c r="K441" s="920"/>
      <c r="L441" s="920"/>
      <c r="M441" s="920"/>
      <c r="N441" s="920"/>
      <c r="O441" s="896"/>
      <c r="P441" s="896"/>
      <c r="Q441" s="896"/>
      <c r="R441" s="896"/>
      <c r="S441" s="896"/>
    </row>
    <row r="442" spans="1:19" ht="12.6" customHeight="1">
      <c r="A442" s="286"/>
      <c r="B442" s="937" t="s">
        <v>4776</v>
      </c>
      <c r="C442" s="922">
        <v>5547</v>
      </c>
      <c r="D442" s="923">
        <v>768</v>
      </c>
      <c r="E442" s="923">
        <v>1145</v>
      </c>
      <c r="F442" s="923">
        <v>1974</v>
      </c>
      <c r="G442" s="924">
        <v>1660</v>
      </c>
      <c r="J442" s="920"/>
      <c r="K442" s="920"/>
      <c r="L442" s="920"/>
      <c r="M442" s="920"/>
      <c r="N442" s="920"/>
      <c r="O442" s="744"/>
      <c r="P442" s="744"/>
      <c r="Q442" s="744"/>
      <c r="R442" s="744"/>
      <c r="S442" s="744"/>
    </row>
    <row r="443" spans="1:19" ht="12.6" customHeight="1">
      <c r="A443" s="284" t="s">
        <v>176</v>
      </c>
      <c r="B443" s="934" t="s">
        <v>37</v>
      </c>
      <c r="C443" s="917">
        <v>5481</v>
      </c>
      <c r="D443" s="918">
        <v>693</v>
      </c>
      <c r="E443" s="918">
        <v>1251</v>
      </c>
      <c r="F443" s="918">
        <v>2041</v>
      </c>
      <c r="G443" s="919">
        <v>1496</v>
      </c>
      <c r="J443" s="920"/>
      <c r="K443" s="920"/>
      <c r="L443" s="920"/>
      <c r="M443" s="920"/>
      <c r="N443" s="920"/>
      <c r="O443" s="896"/>
      <c r="P443" s="896"/>
      <c r="Q443" s="896"/>
      <c r="R443" s="896"/>
      <c r="S443" s="896"/>
    </row>
    <row r="444" spans="1:19" ht="12.6" customHeight="1">
      <c r="A444" s="286"/>
      <c r="B444" s="935" t="s">
        <v>38</v>
      </c>
      <c r="C444" s="922">
        <v>7221</v>
      </c>
      <c r="D444" s="923">
        <v>1025</v>
      </c>
      <c r="E444" s="923">
        <v>1647</v>
      </c>
      <c r="F444" s="923">
        <v>2600</v>
      </c>
      <c r="G444" s="924">
        <v>1949</v>
      </c>
      <c r="J444" s="920"/>
      <c r="K444" s="920"/>
      <c r="L444" s="920"/>
      <c r="M444" s="920"/>
      <c r="N444" s="920"/>
      <c r="O444" s="896"/>
      <c r="P444" s="896"/>
      <c r="Q444" s="896"/>
      <c r="R444" s="896"/>
      <c r="S444" s="896"/>
    </row>
    <row r="445" spans="1:19" ht="12.6" customHeight="1">
      <c r="A445" s="286"/>
      <c r="B445" s="936" t="s">
        <v>361</v>
      </c>
      <c r="C445" s="922">
        <v>7775</v>
      </c>
      <c r="D445" s="923">
        <v>1107</v>
      </c>
      <c r="E445" s="923">
        <v>1682</v>
      </c>
      <c r="F445" s="923">
        <v>2824</v>
      </c>
      <c r="G445" s="924">
        <v>2162</v>
      </c>
      <c r="J445" s="920"/>
      <c r="K445" s="920"/>
      <c r="L445" s="920"/>
      <c r="M445" s="920"/>
      <c r="N445" s="920"/>
      <c r="O445" s="896"/>
      <c r="P445" s="896"/>
      <c r="Q445" s="896"/>
      <c r="R445" s="896"/>
      <c r="S445" s="896"/>
    </row>
    <row r="446" spans="1:19" ht="12.6" customHeight="1">
      <c r="A446" s="286"/>
      <c r="B446" s="937" t="s">
        <v>362</v>
      </c>
      <c r="C446" s="922">
        <v>5960</v>
      </c>
      <c r="D446" s="923">
        <v>828</v>
      </c>
      <c r="E446" s="923">
        <v>1286</v>
      </c>
      <c r="F446" s="923">
        <v>2214</v>
      </c>
      <c r="G446" s="924">
        <v>1632</v>
      </c>
      <c r="J446" s="920"/>
      <c r="K446" s="920"/>
      <c r="L446" s="920"/>
      <c r="M446" s="920"/>
      <c r="N446" s="920"/>
      <c r="O446" s="896"/>
      <c r="P446" s="896"/>
      <c r="Q446" s="896"/>
      <c r="R446" s="896"/>
      <c r="S446" s="896"/>
    </row>
    <row r="447" spans="1:19" ht="12.6" customHeight="1">
      <c r="A447" s="286"/>
      <c r="B447" s="937" t="s">
        <v>4776</v>
      </c>
      <c r="C447" s="922">
        <v>5714</v>
      </c>
      <c r="D447" s="923">
        <v>821</v>
      </c>
      <c r="E447" s="923">
        <v>1193</v>
      </c>
      <c r="F447" s="923">
        <v>2102</v>
      </c>
      <c r="G447" s="924">
        <v>1598</v>
      </c>
      <c r="J447" s="920"/>
      <c r="K447" s="920"/>
      <c r="L447" s="920"/>
      <c r="M447" s="920"/>
      <c r="N447" s="920"/>
      <c r="O447" s="744"/>
      <c r="P447" s="744"/>
      <c r="Q447" s="744"/>
      <c r="R447" s="744"/>
      <c r="S447" s="744"/>
    </row>
    <row r="448" spans="1:19" ht="12.6" customHeight="1">
      <c r="A448" s="284" t="s">
        <v>177</v>
      </c>
      <c r="B448" s="934" t="s">
        <v>37</v>
      </c>
      <c r="C448" s="917">
        <v>4408</v>
      </c>
      <c r="D448" s="918">
        <v>497</v>
      </c>
      <c r="E448" s="918">
        <v>890</v>
      </c>
      <c r="F448" s="918">
        <v>1593</v>
      </c>
      <c r="G448" s="919">
        <v>1428</v>
      </c>
      <c r="J448" s="920"/>
      <c r="K448" s="920"/>
      <c r="L448" s="920"/>
      <c r="M448" s="920"/>
      <c r="N448" s="920"/>
      <c r="O448" s="896"/>
      <c r="P448" s="896"/>
      <c r="Q448" s="896"/>
      <c r="R448" s="896"/>
      <c r="S448" s="896"/>
    </row>
    <row r="449" spans="1:19" ht="12.6" customHeight="1">
      <c r="A449" s="286"/>
      <c r="B449" s="935" t="s">
        <v>38</v>
      </c>
      <c r="C449" s="922">
        <v>5219</v>
      </c>
      <c r="D449" s="923">
        <v>641</v>
      </c>
      <c r="E449" s="923">
        <v>1092</v>
      </c>
      <c r="F449" s="923">
        <v>1869</v>
      </c>
      <c r="G449" s="924">
        <v>1617</v>
      </c>
      <c r="J449" s="920"/>
      <c r="K449" s="920"/>
      <c r="L449" s="920"/>
      <c r="M449" s="920"/>
      <c r="N449" s="920"/>
      <c r="O449" s="896"/>
      <c r="P449" s="896"/>
      <c r="Q449" s="896"/>
      <c r="R449" s="896"/>
      <c r="S449" s="896"/>
    </row>
    <row r="450" spans="1:19" ht="12.6" customHeight="1">
      <c r="A450" s="286"/>
      <c r="B450" s="936" t="s">
        <v>361</v>
      </c>
      <c r="C450" s="922">
        <v>4936</v>
      </c>
      <c r="D450" s="923">
        <v>573</v>
      </c>
      <c r="E450" s="923">
        <v>946</v>
      </c>
      <c r="F450" s="923">
        <v>1828</v>
      </c>
      <c r="G450" s="924">
        <v>1589</v>
      </c>
      <c r="J450" s="920"/>
      <c r="K450" s="920"/>
      <c r="L450" s="920"/>
      <c r="M450" s="920"/>
      <c r="N450" s="920"/>
      <c r="O450" s="896"/>
      <c r="P450" s="896"/>
      <c r="Q450" s="896"/>
      <c r="R450" s="896"/>
      <c r="S450" s="896"/>
    </row>
    <row r="451" spans="1:19" ht="12.6" customHeight="1">
      <c r="A451" s="286"/>
      <c r="B451" s="937" t="s">
        <v>362</v>
      </c>
      <c r="C451" s="922">
        <v>4511</v>
      </c>
      <c r="D451" s="923">
        <v>551</v>
      </c>
      <c r="E451" s="923">
        <v>874</v>
      </c>
      <c r="F451" s="923">
        <v>1699</v>
      </c>
      <c r="G451" s="924">
        <v>1387</v>
      </c>
      <c r="J451" s="920"/>
      <c r="K451" s="920"/>
      <c r="L451" s="920"/>
      <c r="M451" s="920"/>
      <c r="N451" s="920"/>
      <c r="O451" s="896"/>
      <c r="P451" s="896"/>
      <c r="Q451" s="896"/>
      <c r="R451" s="896"/>
      <c r="S451" s="896"/>
    </row>
    <row r="452" spans="1:19" ht="12.6" customHeight="1">
      <c r="A452" s="286"/>
      <c r="B452" s="937" t="s">
        <v>4776</v>
      </c>
      <c r="C452" s="922">
        <v>4364</v>
      </c>
      <c r="D452" s="923">
        <v>550</v>
      </c>
      <c r="E452" s="923">
        <v>866</v>
      </c>
      <c r="F452" s="923">
        <v>1641</v>
      </c>
      <c r="G452" s="924">
        <v>1307</v>
      </c>
      <c r="J452" s="920"/>
      <c r="K452" s="920"/>
      <c r="L452" s="920"/>
      <c r="M452" s="920"/>
      <c r="N452" s="920"/>
      <c r="O452" s="744"/>
      <c r="P452" s="744"/>
      <c r="Q452" s="744"/>
      <c r="R452" s="744"/>
      <c r="S452" s="744"/>
    </row>
    <row r="453" spans="1:19" ht="12.6" customHeight="1">
      <c r="A453" s="284" t="s">
        <v>178</v>
      </c>
      <c r="B453" s="934" t="s">
        <v>37</v>
      </c>
      <c r="C453" s="917">
        <v>1436</v>
      </c>
      <c r="D453" s="918">
        <v>171</v>
      </c>
      <c r="E453" s="918">
        <v>288</v>
      </c>
      <c r="F453" s="918">
        <v>528</v>
      </c>
      <c r="G453" s="919">
        <v>449</v>
      </c>
      <c r="J453" s="920"/>
      <c r="K453" s="920"/>
      <c r="L453" s="920"/>
      <c r="M453" s="920"/>
      <c r="N453" s="920"/>
      <c r="O453" s="896"/>
      <c r="P453" s="896"/>
      <c r="Q453" s="896"/>
      <c r="R453" s="896"/>
      <c r="S453" s="896"/>
    </row>
    <row r="454" spans="1:19" ht="12.6" customHeight="1">
      <c r="A454" s="286"/>
      <c r="B454" s="935" t="s">
        <v>38</v>
      </c>
      <c r="C454" s="922">
        <v>1788</v>
      </c>
      <c r="D454" s="923">
        <v>260</v>
      </c>
      <c r="E454" s="923">
        <v>395</v>
      </c>
      <c r="F454" s="923">
        <v>608</v>
      </c>
      <c r="G454" s="924">
        <v>525</v>
      </c>
      <c r="J454" s="920"/>
      <c r="K454" s="920"/>
      <c r="L454" s="920"/>
      <c r="M454" s="920"/>
      <c r="N454" s="920"/>
      <c r="O454" s="896"/>
      <c r="P454" s="896"/>
      <c r="Q454" s="896"/>
      <c r="R454" s="896"/>
      <c r="S454" s="896"/>
    </row>
    <row r="455" spans="1:19" ht="12.6" customHeight="1">
      <c r="A455" s="286"/>
      <c r="B455" s="936" t="s">
        <v>361</v>
      </c>
      <c r="C455" s="922">
        <v>1701</v>
      </c>
      <c r="D455" s="923">
        <v>215</v>
      </c>
      <c r="E455" s="923">
        <v>367</v>
      </c>
      <c r="F455" s="923">
        <v>598</v>
      </c>
      <c r="G455" s="924">
        <v>521</v>
      </c>
      <c r="J455" s="920"/>
      <c r="K455" s="920"/>
      <c r="L455" s="920"/>
      <c r="M455" s="920"/>
      <c r="N455" s="920"/>
      <c r="O455" s="896"/>
      <c r="P455" s="896"/>
      <c r="Q455" s="896"/>
      <c r="R455" s="896"/>
      <c r="S455" s="896"/>
    </row>
    <row r="456" spans="1:19" ht="12.6" customHeight="1">
      <c r="A456" s="286"/>
      <c r="B456" s="937" t="s">
        <v>362</v>
      </c>
      <c r="C456" s="922">
        <v>1401</v>
      </c>
      <c r="D456" s="923">
        <v>189</v>
      </c>
      <c r="E456" s="923">
        <v>320</v>
      </c>
      <c r="F456" s="923">
        <v>505</v>
      </c>
      <c r="G456" s="924">
        <v>387</v>
      </c>
      <c r="J456" s="920"/>
      <c r="K456" s="920"/>
      <c r="L456" s="920"/>
      <c r="M456" s="920"/>
      <c r="N456" s="920"/>
      <c r="O456" s="896"/>
      <c r="P456" s="896"/>
      <c r="Q456" s="896"/>
      <c r="R456" s="896"/>
      <c r="S456" s="896"/>
    </row>
    <row r="457" spans="1:19" ht="12.6" customHeight="1">
      <c r="A457" s="286"/>
      <c r="B457" s="937" t="s">
        <v>4776</v>
      </c>
      <c r="C457" s="922">
        <v>1438</v>
      </c>
      <c r="D457" s="923">
        <v>182</v>
      </c>
      <c r="E457" s="923">
        <v>317</v>
      </c>
      <c r="F457" s="923">
        <v>525</v>
      </c>
      <c r="G457" s="924">
        <v>414</v>
      </c>
      <c r="J457" s="920"/>
      <c r="K457" s="920"/>
      <c r="L457" s="920"/>
      <c r="M457" s="920"/>
      <c r="N457" s="920"/>
      <c r="O457" s="744"/>
      <c r="P457" s="744"/>
      <c r="Q457" s="744"/>
      <c r="R457" s="744"/>
      <c r="S457" s="744"/>
    </row>
    <row r="458" spans="1:19" ht="12.6" customHeight="1">
      <c r="A458" s="284" t="s">
        <v>179</v>
      </c>
      <c r="B458" s="934" t="s">
        <v>37</v>
      </c>
      <c r="C458" s="917">
        <v>3767</v>
      </c>
      <c r="D458" s="918">
        <v>518</v>
      </c>
      <c r="E458" s="918">
        <v>849</v>
      </c>
      <c r="F458" s="918">
        <v>1357</v>
      </c>
      <c r="G458" s="919">
        <v>1043</v>
      </c>
      <c r="J458" s="920"/>
      <c r="K458" s="920"/>
      <c r="L458" s="920"/>
      <c r="M458" s="920"/>
      <c r="N458" s="920"/>
      <c r="O458" s="896"/>
      <c r="P458" s="896"/>
      <c r="Q458" s="896"/>
      <c r="R458" s="896"/>
      <c r="S458" s="896"/>
    </row>
    <row r="459" spans="1:19" ht="12.6" customHeight="1">
      <c r="A459" s="286"/>
      <c r="B459" s="935" t="s">
        <v>38</v>
      </c>
      <c r="C459" s="922">
        <v>5188</v>
      </c>
      <c r="D459" s="923">
        <v>771</v>
      </c>
      <c r="E459" s="923">
        <v>1204</v>
      </c>
      <c r="F459" s="923">
        <v>1798</v>
      </c>
      <c r="G459" s="924">
        <v>1415</v>
      </c>
      <c r="J459" s="920"/>
      <c r="K459" s="920"/>
      <c r="L459" s="920"/>
      <c r="M459" s="920"/>
      <c r="N459" s="920"/>
      <c r="O459" s="896"/>
      <c r="P459" s="896"/>
      <c r="Q459" s="896"/>
      <c r="R459" s="896"/>
      <c r="S459" s="896"/>
    </row>
    <row r="460" spans="1:19" ht="12.6" customHeight="1">
      <c r="A460" s="286"/>
      <c r="B460" s="936" t="s">
        <v>361</v>
      </c>
      <c r="C460" s="922">
        <v>4444</v>
      </c>
      <c r="D460" s="923">
        <v>619</v>
      </c>
      <c r="E460" s="923">
        <v>977</v>
      </c>
      <c r="F460" s="923">
        <v>1549</v>
      </c>
      <c r="G460" s="924">
        <v>1299</v>
      </c>
      <c r="J460" s="920"/>
      <c r="K460" s="920"/>
      <c r="L460" s="920"/>
      <c r="M460" s="920"/>
      <c r="N460" s="920"/>
      <c r="O460" s="896"/>
      <c r="P460" s="896"/>
      <c r="Q460" s="896"/>
      <c r="R460" s="896"/>
      <c r="S460" s="896"/>
    </row>
    <row r="461" spans="1:19" ht="12.6" customHeight="1">
      <c r="A461" s="286"/>
      <c r="B461" s="937" t="s">
        <v>362</v>
      </c>
      <c r="C461" s="922">
        <v>4260</v>
      </c>
      <c r="D461" s="923">
        <v>648</v>
      </c>
      <c r="E461" s="923">
        <v>1024</v>
      </c>
      <c r="F461" s="923">
        <v>1412</v>
      </c>
      <c r="G461" s="924">
        <v>1176</v>
      </c>
      <c r="J461" s="920"/>
      <c r="K461" s="920"/>
      <c r="L461" s="920"/>
      <c r="M461" s="920"/>
      <c r="N461" s="920"/>
      <c r="O461" s="896"/>
      <c r="P461" s="896"/>
      <c r="Q461" s="896"/>
      <c r="R461" s="896"/>
      <c r="S461" s="896"/>
    </row>
    <row r="462" spans="1:19" ht="12.6" customHeight="1">
      <c r="A462" s="286"/>
      <c r="B462" s="937" t="s">
        <v>4776</v>
      </c>
      <c r="C462" s="922">
        <v>4138</v>
      </c>
      <c r="D462" s="923">
        <v>631</v>
      </c>
      <c r="E462" s="923">
        <v>958</v>
      </c>
      <c r="F462" s="923">
        <v>1408</v>
      </c>
      <c r="G462" s="924">
        <v>1141</v>
      </c>
      <c r="J462" s="920"/>
      <c r="K462" s="920"/>
      <c r="L462" s="920"/>
      <c r="M462" s="920"/>
      <c r="N462" s="920"/>
      <c r="O462" s="744"/>
      <c r="P462" s="744"/>
      <c r="Q462" s="744"/>
      <c r="R462" s="744"/>
      <c r="S462" s="744"/>
    </row>
    <row r="463" spans="1:19" ht="12.6" customHeight="1">
      <c r="A463" s="284" t="s">
        <v>180</v>
      </c>
      <c r="B463" s="934" t="s">
        <v>37</v>
      </c>
      <c r="C463" s="917">
        <v>6699</v>
      </c>
      <c r="D463" s="918">
        <v>861</v>
      </c>
      <c r="E463" s="918">
        <v>1429</v>
      </c>
      <c r="F463" s="918">
        <v>2491</v>
      </c>
      <c r="G463" s="919">
        <v>1918</v>
      </c>
      <c r="J463" s="920"/>
      <c r="K463" s="920"/>
      <c r="L463" s="920"/>
      <c r="M463" s="920"/>
      <c r="N463" s="920"/>
      <c r="O463" s="896"/>
      <c r="P463" s="896"/>
      <c r="Q463" s="896"/>
      <c r="R463" s="896"/>
      <c r="S463" s="896"/>
    </row>
    <row r="464" spans="1:19" ht="12.6" customHeight="1">
      <c r="A464" s="286"/>
      <c r="B464" s="935" t="s">
        <v>38</v>
      </c>
      <c r="C464" s="922">
        <v>7846</v>
      </c>
      <c r="D464" s="923">
        <v>1071</v>
      </c>
      <c r="E464" s="923">
        <v>1649</v>
      </c>
      <c r="F464" s="923">
        <v>2891</v>
      </c>
      <c r="G464" s="924">
        <v>2235</v>
      </c>
      <c r="J464" s="920"/>
      <c r="K464" s="920"/>
      <c r="L464" s="920"/>
      <c r="M464" s="920"/>
      <c r="N464" s="920"/>
      <c r="O464" s="896"/>
      <c r="P464" s="896"/>
      <c r="Q464" s="896"/>
      <c r="R464" s="896"/>
      <c r="S464" s="896"/>
    </row>
    <row r="465" spans="1:19" ht="12.6" customHeight="1">
      <c r="A465" s="286"/>
      <c r="B465" s="936" t="s">
        <v>361</v>
      </c>
      <c r="C465" s="922">
        <v>6920</v>
      </c>
      <c r="D465" s="923">
        <v>882</v>
      </c>
      <c r="E465" s="923">
        <v>1370</v>
      </c>
      <c r="F465" s="923">
        <v>2614</v>
      </c>
      <c r="G465" s="924">
        <v>2054</v>
      </c>
      <c r="J465" s="920"/>
      <c r="K465" s="920"/>
      <c r="L465" s="920"/>
      <c r="M465" s="920"/>
      <c r="N465" s="920"/>
      <c r="O465" s="896"/>
      <c r="P465" s="896"/>
      <c r="Q465" s="896"/>
      <c r="R465" s="896"/>
      <c r="S465" s="896"/>
    </row>
    <row r="466" spans="1:19" ht="12.6" customHeight="1">
      <c r="A466" s="286"/>
      <c r="B466" s="937" t="s">
        <v>362</v>
      </c>
      <c r="C466" s="922">
        <v>6475</v>
      </c>
      <c r="D466" s="923">
        <v>831</v>
      </c>
      <c r="E466" s="923">
        <v>1216</v>
      </c>
      <c r="F466" s="923">
        <v>2480</v>
      </c>
      <c r="G466" s="924">
        <v>1948</v>
      </c>
      <c r="J466" s="920"/>
      <c r="K466" s="920"/>
      <c r="L466" s="920"/>
      <c r="M466" s="920"/>
      <c r="N466" s="920"/>
      <c r="O466" s="896"/>
      <c r="P466" s="896"/>
      <c r="Q466" s="896"/>
      <c r="R466" s="896"/>
      <c r="S466" s="896"/>
    </row>
    <row r="467" spans="1:19" ht="12.6" customHeight="1">
      <c r="A467" s="286"/>
      <c r="B467" s="937" t="s">
        <v>4776</v>
      </c>
      <c r="C467" s="922">
        <v>6035</v>
      </c>
      <c r="D467" s="923">
        <v>794</v>
      </c>
      <c r="E467" s="923">
        <v>1158</v>
      </c>
      <c r="F467" s="923">
        <v>2228</v>
      </c>
      <c r="G467" s="924">
        <v>1855</v>
      </c>
      <c r="J467" s="920"/>
      <c r="K467" s="920"/>
      <c r="L467" s="920"/>
      <c r="M467" s="920"/>
      <c r="N467" s="920"/>
      <c r="O467" s="744"/>
      <c r="P467" s="744"/>
      <c r="Q467" s="744"/>
      <c r="R467" s="744"/>
      <c r="S467" s="744"/>
    </row>
    <row r="468" spans="1:19" s="253" customFormat="1" ht="29.25" customHeight="1" collapsed="1">
      <c r="A468" s="940" t="s">
        <v>355</v>
      </c>
      <c r="B468" s="957"/>
      <c r="C468" s="252"/>
      <c r="D468" s="252"/>
      <c r="E468" s="252"/>
      <c r="F468" s="252"/>
      <c r="G468" s="252"/>
      <c r="J468" s="252"/>
      <c r="K468" s="252"/>
      <c r="L468" s="252"/>
      <c r="M468" s="252"/>
      <c r="N468" s="252"/>
    </row>
    <row r="469" spans="1:19" s="942" customFormat="1" ht="15" customHeight="1">
      <c r="A469" s="1032" t="s">
        <v>52</v>
      </c>
      <c r="B469" s="958"/>
      <c r="C469" s="959"/>
      <c r="D469" s="959"/>
      <c r="E469" s="1308" t="s">
        <v>4756</v>
      </c>
      <c r="F469" s="959"/>
      <c r="G469" s="959"/>
      <c r="J469" s="959"/>
      <c r="K469" s="959"/>
      <c r="L469" s="959"/>
      <c r="M469" s="959"/>
      <c r="N469" s="959"/>
    </row>
    <row r="470" spans="1:19" ht="10.199999999999999">
      <c r="B470" s="1032"/>
      <c r="C470" s="1032"/>
      <c r="D470" s="1032"/>
      <c r="E470" s="1032"/>
      <c r="F470" s="1032"/>
      <c r="G470" s="1032"/>
      <c r="H470" s="1032"/>
      <c r="I470" s="171"/>
    </row>
    <row r="472" spans="1:19" ht="12.6" customHeight="1">
      <c r="A472" s="943"/>
    </row>
    <row r="473" spans="1:19" ht="12.6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ht="12.6" hidden="1" customHeight="1" outlineLevel="1">
      <c r="A474" s="255" t="s">
        <v>31</v>
      </c>
    </row>
    <row r="475" spans="1:19" s="72" customFormat="1" ht="12.6" hidden="1" customHeight="1" outlineLevel="1">
      <c r="A475"/>
      <c r="B475" s="494">
        <v>2001</v>
      </c>
      <c r="C475" s="72">
        <f t="shared" ref="C475:G479" si="0">MIN(C18,C68,C108,C158,C203,C263,C338,C408)</f>
        <v>9218</v>
      </c>
      <c r="D475" s="72">
        <f t="shared" si="0"/>
        <v>958</v>
      </c>
      <c r="E475" s="72">
        <f t="shared" si="0"/>
        <v>2212</v>
      </c>
      <c r="F475" s="72">
        <f t="shared" si="0"/>
        <v>3299</v>
      </c>
      <c r="G475" s="72">
        <f t="shared" si="0"/>
        <v>2541</v>
      </c>
    </row>
    <row r="476" spans="1:19" s="72" customFormat="1" ht="12.6" hidden="1" customHeight="1" outlineLevel="1">
      <c r="A476" s="298" t="s">
        <v>32</v>
      </c>
      <c r="B476" s="495">
        <v>2002</v>
      </c>
      <c r="C476" s="72">
        <f t="shared" si="0"/>
        <v>16001</v>
      </c>
      <c r="D476" s="72">
        <f t="shared" si="0"/>
        <v>1609</v>
      </c>
      <c r="E476" s="72">
        <f t="shared" si="0"/>
        <v>3785</v>
      </c>
      <c r="F476" s="72">
        <f t="shared" si="0"/>
        <v>5879</v>
      </c>
      <c r="G476" s="72">
        <f t="shared" si="0"/>
        <v>4271</v>
      </c>
    </row>
    <row r="477" spans="1:19" s="72" customFormat="1" ht="12.6" hidden="1" customHeight="1" outlineLevel="1">
      <c r="A477" s="298" t="s">
        <v>32</v>
      </c>
      <c r="B477" s="944">
        <v>2003</v>
      </c>
      <c r="C477" s="72">
        <f t="shared" si="0"/>
        <v>13061</v>
      </c>
      <c r="D477" s="72">
        <f t="shared" si="0"/>
        <v>1330</v>
      </c>
      <c r="E477" s="72">
        <f t="shared" si="0"/>
        <v>2723</v>
      </c>
      <c r="F477" s="72">
        <f t="shared" si="0"/>
        <v>4896</v>
      </c>
      <c r="G477" s="72">
        <f t="shared" si="0"/>
        <v>3841</v>
      </c>
    </row>
    <row r="478" spans="1:19" s="72" customFormat="1" ht="12.6" hidden="1" customHeight="1" outlineLevel="1">
      <c r="A478" s="298" t="s">
        <v>32</v>
      </c>
      <c r="B478" s="945">
        <v>2004</v>
      </c>
      <c r="C478" s="72">
        <f t="shared" si="0"/>
        <v>11579</v>
      </c>
      <c r="D478" s="72">
        <f t="shared" si="0"/>
        <v>1081</v>
      </c>
      <c r="E478" s="72">
        <f t="shared" si="0"/>
        <v>2450</v>
      </c>
      <c r="F478" s="72">
        <f t="shared" si="0"/>
        <v>4372</v>
      </c>
      <c r="G478" s="72">
        <f t="shared" si="0"/>
        <v>3189</v>
      </c>
    </row>
    <row r="479" spans="1:19" s="72" customFormat="1" ht="12.6" hidden="1" customHeight="1" outlineLevel="1">
      <c r="A479" s="298" t="s">
        <v>32</v>
      </c>
      <c r="B479" s="945">
        <v>2005</v>
      </c>
      <c r="C479" s="72">
        <f t="shared" si="0"/>
        <v>11049</v>
      </c>
      <c r="D479" s="72">
        <f t="shared" si="0"/>
        <v>1138</v>
      </c>
      <c r="E479" s="72">
        <f t="shared" si="0"/>
        <v>2331</v>
      </c>
      <c r="F479" s="72">
        <f t="shared" si="0"/>
        <v>4219</v>
      </c>
      <c r="G479" s="72">
        <f t="shared" si="0"/>
        <v>3027</v>
      </c>
    </row>
    <row r="480" spans="1:19" s="79" customFormat="1" ht="12.6" hidden="1" customHeight="1" outlineLevel="1">
      <c r="A480" s="299" t="s">
        <v>33</v>
      </c>
      <c r="B480" s="499">
        <v>2001</v>
      </c>
      <c r="C480" s="79">
        <f t="shared" ref="C480:G484" si="1">MAX(C18,C68,C108,C158,C203,C263,C338,C408)</f>
        <v>40211</v>
      </c>
      <c r="D480" s="79">
        <f t="shared" si="1"/>
        <v>6358</v>
      </c>
      <c r="E480" s="79">
        <f t="shared" si="1"/>
        <v>9586</v>
      </c>
      <c r="F480" s="79">
        <f t="shared" si="1"/>
        <v>13875</v>
      </c>
      <c r="G480" s="79">
        <f t="shared" si="1"/>
        <v>10392</v>
      </c>
    </row>
    <row r="481" spans="1:7" s="79" customFormat="1" ht="12.6" hidden="1" customHeight="1" outlineLevel="1">
      <c r="A481" s="299" t="s">
        <v>33</v>
      </c>
      <c r="B481" s="500">
        <v>2002</v>
      </c>
      <c r="C481" s="79">
        <f t="shared" si="1"/>
        <v>49912</v>
      </c>
      <c r="D481" s="79">
        <f t="shared" si="1"/>
        <v>7894</v>
      </c>
      <c r="E481" s="79">
        <f t="shared" si="1"/>
        <v>11896</v>
      </c>
      <c r="F481" s="79">
        <f t="shared" si="1"/>
        <v>17186</v>
      </c>
      <c r="G481" s="79">
        <f t="shared" si="1"/>
        <v>12951</v>
      </c>
    </row>
    <row r="482" spans="1:7" s="79" customFormat="1" ht="12.6" hidden="1" customHeight="1" outlineLevel="1">
      <c r="A482" s="299" t="s">
        <v>33</v>
      </c>
      <c r="B482" s="946">
        <v>2003</v>
      </c>
      <c r="C482" s="79">
        <f t="shared" si="1"/>
        <v>45574</v>
      </c>
      <c r="D482" s="79">
        <f t="shared" si="1"/>
        <v>6730</v>
      </c>
      <c r="E482" s="79">
        <f t="shared" si="1"/>
        <v>10299</v>
      </c>
      <c r="F482" s="79">
        <f t="shared" si="1"/>
        <v>16148</v>
      </c>
      <c r="G482" s="79">
        <f t="shared" si="1"/>
        <v>12397</v>
      </c>
    </row>
    <row r="483" spans="1:7" s="79" customFormat="1" ht="12.6" hidden="1" customHeight="1" outlineLevel="1">
      <c r="A483" s="299" t="s">
        <v>33</v>
      </c>
      <c r="B483" s="947">
        <v>2004</v>
      </c>
      <c r="C483" s="79">
        <f t="shared" si="1"/>
        <v>42783</v>
      </c>
      <c r="D483" s="79">
        <f t="shared" si="1"/>
        <v>6316</v>
      </c>
      <c r="E483" s="79">
        <f t="shared" si="1"/>
        <v>9914</v>
      </c>
      <c r="F483" s="79">
        <f t="shared" si="1"/>
        <v>15291</v>
      </c>
      <c r="G483" s="79">
        <f t="shared" si="1"/>
        <v>11262</v>
      </c>
    </row>
    <row r="484" spans="1:7" s="79" customFormat="1" ht="12.6" hidden="1" customHeight="1" outlineLevel="1">
      <c r="A484" s="299" t="s">
        <v>33</v>
      </c>
      <c r="B484" s="947">
        <v>2005</v>
      </c>
      <c r="C484" s="79">
        <f t="shared" si="1"/>
        <v>41239</v>
      </c>
      <c r="D484" s="79">
        <f t="shared" si="1"/>
        <v>5962</v>
      </c>
      <c r="E484" s="79">
        <f t="shared" si="1"/>
        <v>9442</v>
      </c>
      <c r="F484" s="79">
        <f t="shared" si="1"/>
        <v>14813</v>
      </c>
      <c r="G484" s="79">
        <f t="shared" si="1"/>
        <v>11022</v>
      </c>
    </row>
    <row r="485" spans="1:7" ht="12.6" hidden="1" customHeight="1" outlineLevel="1"/>
    <row r="486" spans="1:7" ht="12.6" hidden="1" customHeight="1" outlineLevel="1">
      <c r="A486" s="255" t="s">
        <v>182</v>
      </c>
    </row>
    <row r="487" spans="1:7" s="302" customFormat="1" ht="12.6" hidden="1" customHeight="1" outlineLevel="1">
      <c r="A487" s="300" t="s">
        <v>32</v>
      </c>
      <c r="B487" s="504">
        <v>2001</v>
      </c>
      <c r="C487" s="302">
        <f t="shared" ref="C487:G491" si="2">MIN(C23,C28,C33,C38,C43,C48,C53,C58,C73,C78,C83,C88,C93,C98,C103,C113,C118,C123,C128,C133,C138,C143,C148,C153,C163,C168,C173,C178,C183,C188)</f>
        <v>471</v>
      </c>
      <c r="D487" s="302">
        <f t="shared" si="2"/>
        <v>42</v>
      </c>
      <c r="E487" s="302">
        <f t="shared" si="2"/>
        <v>105</v>
      </c>
      <c r="F487" s="302">
        <f t="shared" si="2"/>
        <v>153</v>
      </c>
      <c r="G487" s="302">
        <f t="shared" si="2"/>
        <v>148</v>
      </c>
    </row>
    <row r="488" spans="1:7" s="302" customFormat="1" ht="12.6" hidden="1" customHeight="1" outlineLevel="1">
      <c r="A488" s="300"/>
      <c r="B488" s="504">
        <v>2002</v>
      </c>
      <c r="C488" s="302">
        <f t="shared" si="2"/>
        <v>690</v>
      </c>
      <c r="D488" s="302">
        <f t="shared" si="2"/>
        <v>64</v>
      </c>
      <c r="E488" s="302">
        <f t="shared" si="2"/>
        <v>148</v>
      </c>
      <c r="F488" s="302">
        <f t="shared" si="2"/>
        <v>241</v>
      </c>
      <c r="G488" s="302">
        <f t="shared" si="2"/>
        <v>214</v>
      </c>
    </row>
    <row r="489" spans="1:7" s="302" customFormat="1" ht="12.6" hidden="1" customHeight="1" outlineLevel="1">
      <c r="A489" s="300"/>
      <c r="B489" s="504">
        <v>2003</v>
      </c>
      <c r="C489" s="302">
        <f t="shared" si="2"/>
        <v>569</v>
      </c>
      <c r="D489" s="302">
        <f t="shared" si="2"/>
        <v>44</v>
      </c>
      <c r="E489" s="302">
        <f t="shared" si="2"/>
        <v>134</v>
      </c>
      <c r="F489" s="302">
        <f t="shared" si="2"/>
        <v>222</v>
      </c>
      <c r="G489" s="302">
        <f t="shared" si="2"/>
        <v>145</v>
      </c>
    </row>
    <row r="490" spans="1:7" s="302" customFormat="1" ht="12.6" hidden="1" customHeight="1" outlineLevel="1">
      <c r="A490" s="300"/>
      <c r="B490" s="504">
        <v>2004</v>
      </c>
      <c r="C490" s="302">
        <f t="shared" si="2"/>
        <v>509</v>
      </c>
      <c r="D490" s="302">
        <f t="shared" si="2"/>
        <v>50</v>
      </c>
      <c r="E490" s="302">
        <f t="shared" si="2"/>
        <v>117</v>
      </c>
      <c r="F490" s="302">
        <f t="shared" si="2"/>
        <v>185</v>
      </c>
      <c r="G490" s="302">
        <f t="shared" si="2"/>
        <v>133</v>
      </c>
    </row>
    <row r="491" spans="1:7" s="302" customFormat="1" ht="12.6" hidden="1" customHeight="1" outlineLevel="1">
      <c r="A491" s="304"/>
      <c r="B491" s="506">
        <v>2005</v>
      </c>
      <c r="C491" s="306">
        <f t="shared" si="2"/>
        <v>466</v>
      </c>
      <c r="D491" s="306">
        <f t="shared" si="2"/>
        <v>55</v>
      </c>
      <c r="E491" s="306">
        <f t="shared" si="2"/>
        <v>104</v>
      </c>
      <c r="F491" s="306">
        <f t="shared" si="2"/>
        <v>184</v>
      </c>
      <c r="G491" s="306">
        <f t="shared" si="2"/>
        <v>119</v>
      </c>
    </row>
    <row r="492" spans="1:7" s="302" customFormat="1" ht="12.6" hidden="1" customHeight="1" outlineLevel="1">
      <c r="A492" s="300" t="s">
        <v>32</v>
      </c>
      <c r="B492" s="507">
        <v>2001</v>
      </c>
      <c r="C492" s="302">
        <f t="shared" ref="C492:G496" si="3">MIN(C193,C208,C213,C218,C223,C228,C233,C238,C243,C248,C253,C258,C268,C273,C278,C283,C288,C293,C298,C303,C308,C313,C318,C323,C328,C343,C348,C353,C358,C363)</f>
        <v>462</v>
      </c>
      <c r="D492" s="302">
        <f t="shared" si="3"/>
        <v>67</v>
      </c>
      <c r="E492" s="302">
        <f t="shared" si="3"/>
        <v>101</v>
      </c>
      <c r="F492" s="302">
        <f t="shared" si="3"/>
        <v>135</v>
      </c>
      <c r="G492" s="302">
        <f t="shared" si="3"/>
        <v>151</v>
      </c>
    </row>
    <row r="493" spans="1:7" s="302" customFormat="1" ht="12.6" hidden="1" customHeight="1" outlineLevel="1">
      <c r="A493" s="300"/>
      <c r="B493" s="504">
        <v>2002</v>
      </c>
      <c r="C493" s="302">
        <f t="shared" si="3"/>
        <v>671</v>
      </c>
      <c r="D493" s="302">
        <f t="shared" si="3"/>
        <v>83</v>
      </c>
      <c r="E493" s="302">
        <f t="shared" si="3"/>
        <v>124</v>
      </c>
      <c r="F493" s="302">
        <f t="shared" si="3"/>
        <v>224</v>
      </c>
      <c r="G493" s="302">
        <f t="shared" si="3"/>
        <v>215</v>
      </c>
    </row>
    <row r="494" spans="1:7" s="302" customFormat="1" ht="12.6" hidden="1" customHeight="1" outlineLevel="1">
      <c r="A494" s="300"/>
      <c r="B494" s="504">
        <v>2003</v>
      </c>
      <c r="C494" s="302">
        <f t="shared" si="3"/>
        <v>568</v>
      </c>
      <c r="D494" s="302">
        <f t="shared" si="3"/>
        <v>70</v>
      </c>
      <c r="E494" s="302">
        <f t="shared" si="3"/>
        <v>109</v>
      </c>
      <c r="F494" s="302">
        <f t="shared" si="3"/>
        <v>178</v>
      </c>
      <c r="G494" s="302">
        <f t="shared" si="3"/>
        <v>200</v>
      </c>
    </row>
    <row r="495" spans="1:7" s="302" customFormat="1" ht="12.6" hidden="1" customHeight="1" outlineLevel="1">
      <c r="A495" s="300"/>
      <c r="B495" s="504">
        <v>2004</v>
      </c>
      <c r="C495" s="302">
        <f t="shared" si="3"/>
        <v>553</v>
      </c>
      <c r="D495" s="302">
        <f t="shared" si="3"/>
        <v>72</v>
      </c>
      <c r="E495" s="302">
        <f t="shared" si="3"/>
        <v>98</v>
      </c>
      <c r="F495" s="302">
        <f t="shared" si="3"/>
        <v>196</v>
      </c>
      <c r="G495" s="302">
        <f t="shared" si="3"/>
        <v>174</v>
      </c>
    </row>
    <row r="496" spans="1:7" s="302" customFormat="1" ht="12.6" hidden="1" customHeight="1" outlineLevel="1">
      <c r="A496" s="304"/>
      <c r="B496" s="506">
        <v>2005</v>
      </c>
      <c r="C496" s="306">
        <f t="shared" si="3"/>
        <v>485</v>
      </c>
      <c r="D496" s="306">
        <f t="shared" si="3"/>
        <v>64</v>
      </c>
      <c r="E496" s="306">
        <f t="shared" si="3"/>
        <v>90</v>
      </c>
      <c r="F496" s="306">
        <f t="shared" si="3"/>
        <v>163</v>
      </c>
      <c r="G496" s="306">
        <f t="shared" si="3"/>
        <v>168</v>
      </c>
    </row>
    <row r="497" spans="1:7" s="302" customFormat="1" ht="12.6" hidden="1" customHeight="1" outlineLevel="1">
      <c r="A497" s="300" t="s">
        <v>32</v>
      </c>
      <c r="B497" s="507">
        <v>2001</v>
      </c>
      <c r="C497" s="302">
        <f t="shared" ref="C497:G501" si="4">MIN(C368,C373,C378,C383,C388,C393,C398,C403,C413,C418,C423,C428,C433,C438,C443,C448,C453,C458,C463)</f>
        <v>573</v>
      </c>
      <c r="D497" s="302">
        <f t="shared" si="4"/>
        <v>49</v>
      </c>
      <c r="E497" s="302">
        <f t="shared" si="4"/>
        <v>119</v>
      </c>
      <c r="F497" s="302">
        <f t="shared" si="4"/>
        <v>243</v>
      </c>
      <c r="G497" s="302">
        <f t="shared" si="4"/>
        <v>162</v>
      </c>
    </row>
    <row r="498" spans="1:7" s="302" customFormat="1" ht="12.6" hidden="1" customHeight="1" outlineLevel="1">
      <c r="A498" s="300"/>
      <c r="B498" s="504">
        <v>2002</v>
      </c>
      <c r="C498" s="302">
        <f t="shared" si="4"/>
        <v>809</v>
      </c>
      <c r="D498" s="302">
        <f t="shared" si="4"/>
        <v>78</v>
      </c>
      <c r="E498" s="302">
        <f t="shared" si="4"/>
        <v>155</v>
      </c>
      <c r="F498" s="302">
        <f t="shared" si="4"/>
        <v>358</v>
      </c>
      <c r="G498" s="302">
        <f t="shared" si="4"/>
        <v>218</v>
      </c>
    </row>
    <row r="499" spans="1:7" s="302" customFormat="1" ht="12.6" hidden="1" customHeight="1" outlineLevel="1">
      <c r="A499" s="300"/>
      <c r="B499" s="504">
        <v>2003</v>
      </c>
      <c r="C499" s="302">
        <f t="shared" si="4"/>
        <v>714</v>
      </c>
      <c r="D499" s="302">
        <f t="shared" si="4"/>
        <v>52</v>
      </c>
      <c r="E499" s="302">
        <f t="shared" si="4"/>
        <v>131</v>
      </c>
      <c r="F499" s="302">
        <f t="shared" si="4"/>
        <v>338</v>
      </c>
      <c r="G499" s="302">
        <f t="shared" si="4"/>
        <v>193</v>
      </c>
    </row>
    <row r="500" spans="1:7" s="302" customFormat="1" ht="12.6" hidden="1" customHeight="1" outlineLevel="1">
      <c r="A500" s="300"/>
      <c r="B500" s="504">
        <v>2004</v>
      </c>
      <c r="C500" s="302">
        <f t="shared" si="4"/>
        <v>524</v>
      </c>
      <c r="D500" s="302">
        <f t="shared" si="4"/>
        <v>39</v>
      </c>
      <c r="E500" s="302">
        <f t="shared" si="4"/>
        <v>103</v>
      </c>
      <c r="F500" s="302">
        <f t="shared" si="4"/>
        <v>247</v>
      </c>
      <c r="G500" s="302">
        <f t="shared" si="4"/>
        <v>135</v>
      </c>
    </row>
    <row r="501" spans="1:7" s="302" customFormat="1" ht="12.6" hidden="1" customHeight="1" outlineLevel="1">
      <c r="A501" s="304"/>
      <c r="B501" s="506">
        <v>2005</v>
      </c>
      <c r="C501" s="306">
        <f t="shared" si="4"/>
        <v>464</v>
      </c>
      <c r="D501" s="306">
        <f t="shared" si="4"/>
        <v>48</v>
      </c>
      <c r="E501" s="306">
        <f t="shared" si="4"/>
        <v>84</v>
      </c>
      <c r="F501" s="306">
        <f t="shared" si="4"/>
        <v>207</v>
      </c>
      <c r="G501" s="306">
        <f t="shared" si="4"/>
        <v>125</v>
      </c>
    </row>
    <row r="502" spans="1:7" s="310" customFormat="1" ht="12.6" hidden="1" customHeight="1" outlineLevel="1">
      <c r="A502" s="309" t="s">
        <v>32</v>
      </c>
      <c r="B502" s="948">
        <v>2001</v>
      </c>
      <c r="C502" s="310">
        <f t="shared" ref="C502:G506" si="5">MIN(C487,C492,C497)</f>
        <v>462</v>
      </c>
      <c r="D502" s="310">
        <f t="shared" si="5"/>
        <v>42</v>
      </c>
      <c r="E502" s="310">
        <f t="shared" si="5"/>
        <v>101</v>
      </c>
      <c r="F502" s="310">
        <f t="shared" si="5"/>
        <v>135</v>
      </c>
      <c r="G502" s="310">
        <f t="shared" si="5"/>
        <v>148</v>
      </c>
    </row>
    <row r="503" spans="1:7" s="310" customFormat="1" ht="12.6" hidden="1" customHeight="1" outlineLevel="1">
      <c r="A503" s="309" t="s">
        <v>32</v>
      </c>
      <c r="B503" s="948">
        <v>2002</v>
      </c>
      <c r="C503" s="310">
        <f t="shared" si="5"/>
        <v>671</v>
      </c>
      <c r="D503" s="310">
        <f t="shared" si="5"/>
        <v>64</v>
      </c>
      <c r="E503" s="310">
        <f t="shared" si="5"/>
        <v>124</v>
      </c>
      <c r="F503" s="310">
        <f t="shared" si="5"/>
        <v>224</v>
      </c>
      <c r="G503" s="310">
        <f t="shared" si="5"/>
        <v>214</v>
      </c>
    </row>
    <row r="504" spans="1:7" s="310" customFormat="1" ht="12.6" hidden="1" customHeight="1" outlineLevel="1">
      <c r="A504" s="309" t="s">
        <v>32</v>
      </c>
      <c r="B504" s="948">
        <v>2003</v>
      </c>
      <c r="C504" s="310">
        <f t="shared" si="5"/>
        <v>568</v>
      </c>
      <c r="D504" s="310">
        <f t="shared" si="5"/>
        <v>44</v>
      </c>
      <c r="E504" s="310">
        <f t="shared" si="5"/>
        <v>109</v>
      </c>
      <c r="F504" s="310">
        <f t="shared" si="5"/>
        <v>178</v>
      </c>
      <c r="G504" s="310">
        <f t="shared" si="5"/>
        <v>145</v>
      </c>
    </row>
    <row r="505" spans="1:7" s="310" customFormat="1" ht="12.6" hidden="1" customHeight="1" outlineLevel="1">
      <c r="A505" s="309" t="s">
        <v>32</v>
      </c>
      <c r="B505" s="948">
        <v>2004</v>
      </c>
      <c r="C505" s="310">
        <f t="shared" si="5"/>
        <v>509</v>
      </c>
      <c r="D505" s="310">
        <f t="shared" si="5"/>
        <v>39</v>
      </c>
      <c r="E505" s="310">
        <f t="shared" si="5"/>
        <v>98</v>
      </c>
      <c r="F505" s="310">
        <f t="shared" si="5"/>
        <v>185</v>
      </c>
      <c r="G505" s="310">
        <f t="shared" si="5"/>
        <v>133</v>
      </c>
    </row>
    <row r="506" spans="1:7" s="310" customFormat="1" ht="12.6" hidden="1" customHeight="1" outlineLevel="1">
      <c r="A506" s="309" t="s">
        <v>32</v>
      </c>
      <c r="B506" s="948">
        <v>2005</v>
      </c>
      <c r="C506" s="310">
        <f t="shared" si="5"/>
        <v>464</v>
      </c>
      <c r="D506" s="310">
        <f t="shared" si="5"/>
        <v>48</v>
      </c>
      <c r="E506" s="310">
        <f t="shared" si="5"/>
        <v>84</v>
      </c>
      <c r="F506" s="310">
        <f t="shared" si="5"/>
        <v>163</v>
      </c>
      <c r="G506" s="310">
        <f t="shared" si="5"/>
        <v>119</v>
      </c>
    </row>
    <row r="507" spans="1:7" s="314" customFormat="1" ht="12.6" hidden="1" customHeight="1" outlineLevel="1">
      <c r="A507" s="312" t="s">
        <v>33</v>
      </c>
      <c r="B507" s="511">
        <v>2001</v>
      </c>
      <c r="C507" s="314">
        <f t="shared" ref="C507:G511" si="6">MAX(C23,C28,C33,C38,C43,C48,C53,C58,C73,C78,C83,C88,C93,C98,C103,C113,C118,C123,C128,C133,C138,C143,C148,C153,C163,C168,C173,C178,C183,C188)</f>
        <v>3785</v>
      </c>
      <c r="D507" s="314">
        <f t="shared" si="6"/>
        <v>504</v>
      </c>
      <c r="E507" s="314">
        <f t="shared" si="6"/>
        <v>872</v>
      </c>
      <c r="F507" s="314">
        <f t="shared" si="6"/>
        <v>1244</v>
      </c>
      <c r="G507" s="314">
        <f t="shared" si="6"/>
        <v>1165</v>
      </c>
    </row>
    <row r="508" spans="1:7" s="314" customFormat="1" ht="12.6" hidden="1" customHeight="1" outlineLevel="1">
      <c r="A508" s="312"/>
      <c r="B508" s="511">
        <v>2002</v>
      </c>
      <c r="C508" s="314">
        <f t="shared" si="6"/>
        <v>5237</v>
      </c>
      <c r="D508" s="314">
        <f t="shared" si="6"/>
        <v>659</v>
      </c>
      <c r="E508" s="314">
        <f t="shared" si="6"/>
        <v>1211</v>
      </c>
      <c r="F508" s="314">
        <f t="shared" si="6"/>
        <v>1737</v>
      </c>
      <c r="G508" s="314">
        <f t="shared" si="6"/>
        <v>1630</v>
      </c>
    </row>
    <row r="509" spans="1:7" s="314" customFormat="1" ht="12.6" hidden="1" customHeight="1" outlineLevel="1">
      <c r="A509" s="312"/>
      <c r="B509" s="511">
        <v>2003</v>
      </c>
      <c r="C509" s="314">
        <f t="shared" si="6"/>
        <v>4181</v>
      </c>
      <c r="D509" s="314">
        <f t="shared" si="6"/>
        <v>477</v>
      </c>
      <c r="E509" s="314">
        <f t="shared" si="6"/>
        <v>874</v>
      </c>
      <c r="F509" s="314">
        <f t="shared" si="6"/>
        <v>1488</v>
      </c>
      <c r="G509" s="314">
        <f t="shared" si="6"/>
        <v>1416</v>
      </c>
    </row>
    <row r="510" spans="1:7" s="314" customFormat="1" ht="12.6" hidden="1" customHeight="1" outlineLevel="1">
      <c r="A510" s="312"/>
      <c r="B510" s="511">
        <v>2004</v>
      </c>
      <c r="C510" s="314">
        <f t="shared" si="6"/>
        <v>3870</v>
      </c>
      <c r="D510" s="314">
        <f t="shared" si="6"/>
        <v>427</v>
      </c>
      <c r="E510" s="314">
        <f t="shared" si="6"/>
        <v>764</v>
      </c>
      <c r="F510" s="314">
        <f t="shared" si="6"/>
        <v>1387</v>
      </c>
      <c r="G510" s="314">
        <f t="shared" si="6"/>
        <v>1292</v>
      </c>
    </row>
    <row r="511" spans="1:7" s="314" customFormat="1" ht="12.6" hidden="1" customHeight="1" outlineLevel="1">
      <c r="A511" s="316"/>
      <c r="B511" s="513">
        <v>2005</v>
      </c>
      <c r="C511" s="314">
        <f t="shared" si="6"/>
        <v>3747</v>
      </c>
      <c r="D511" s="314">
        <f t="shared" si="6"/>
        <v>419</v>
      </c>
      <c r="E511" s="314">
        <f t="shared" si="6"/>
        <v>734</v>
      </c>
      <c r="F511" s="314">
        <f t="shared" si="6"/>
        <v>1314</v>
      </c>
      <c r="G511" s="314">
        <f t="shared" si="6"/>
        <v>1280</v>
      </c>
    </row>
    <row r="512" spans="1:7" s="314" customFormat="1" ht="12.6" hidden="1" customHeight="1" outlineLevel="1">
      <c r="A512" s="312" t="s">
        <v>33</v>
      </c>
      <c r="B512" s="514">
        <v>2001</v>
      </c>
      <c r="C512" s="314">
        <f t="shared" ref="C512:G516" si="7">MAX(C193,C208,C213,C218,C223,C228,C233,C238,C243,C248,C253,C258,C268,C273,C278,C283,C288,C293,C298,C303,C308,C313,C318,C323,C328,C343,C348,C353,C358,C363)</f>
        <v>7280</v>
      </c>
      <c r="D512" s="314">
        <f t="shared" si="7"/>
        <v>1017</v>
      </c>
      <c r="E512" s="314">
        <f t="shared" si="7"/>
        <v>1545</v>
      </c>
      <c r="F512" s="314">
        <f t="shared" si="7"/>
        <v>2695</v>
      </c>
      <c r="G512" s="314">
        <f t="shared" si="7"/>
        <v>2263</v>
      </c>
    </row>
    <row r="513" spans="1:7" s="314" customFormat="1" ht="12.6" hidden="1" customHeight="1" outlineLevel="1">
      <c r="A513" s="312"/>
      <c r="B513" s="511">
        <v>2002</v>
      </c>
      <c r="C513" s="314">
        <f t="shared" si="7"/>
        <v>8435</v>
      </c>
      <c r="D513" s="314">
        <f t="shared" si="7"/>
        <v>1118</v>
      </c>
      <c r="E513" s="314">
        <f t="shared" si="7"/>
        <v>1838</v>
      </c>
      <c r="F513" s="314">
        <f t="shared" si="7"/>
        <v>3032</v>
      </c>
      <c r="G513" s="314">
        <f t="shared" si="7"/>
        <v>2450</v>
      </c>
    </row>
    <row r="514" spans="1:7" s="314" customFormat="1" ht="12.6" hidden="1" customHeight="1" outlineLevel="1">
      <c r="A514" s="312"/>
      <c r="B514" s="511">
        <v>2003</v>
      </c>
      <c r="C514" s="314">
        <f t="shared" si="7"/>
        <v>8219</v>
      </c>
      <c r="D514" s="314">
        <f t="shared" si="7"/>
        <v>1101</v>
      </c>
      <c r="E514" s="314">
        <f t="shared" si="7"/>
        <v>1749</v>
      </c>
      <c r="F514" s="314">
        <f t="shared" si="7"/>
        <v>2979</v>
      </c>
      <c r="G514" s="314">
        <f t="shared" si="7"/>
        <v>2390</v>
      </c>
    </row>
    <row r="515" spans="1:7" s="314" customFormat="1" ht="12.6" hidden="1" customHeight="1" outlineLevel="1">
      <c r="A515" s="312"/>
      <c r="B515" s="511">
        <v>2004</v>
      </c>
      <c r="C515" s="314">
        <f t="shared" si="7"/>
        <v>7746</v>
      </c>
      <c r="D515" s="314">
        <f t="shared" si="7"/>
        <v>1039</v>
      </c>
      <c r="E515" s="314">
        <f t="shared" si="7"/>
        <v>1625</v>
      </c>
      <c r="F515" s="314">
        <f t="shared" si="7"/>
        <v>2868</v>
      </c>
      <c r="G515" s="314">
        <f t="shared" si="7"/>
        <v>2214</v>
      </c>
    </row>
    <row r="516" spans="1:7" s="314" customFormat="1" ht="12.6" hidden="1" customHeight="1" outlineLevel="1">
      <c r="A516" s="316"/>
      <c r="B516" s="513">
        <v>2005</v>
      </c>
      <c r="C516" s="314">
        <f t="shared" si="7"/>
        <v>7698</v>
      </c>
      <c r="D516" s="314">
        <f t="shared" si="7"/>
        <v>1005</v>
      </c>
      <c r="E516" s="314">
        <f t="shared" si="7"/>
        <v>1626</v>
      </c>
      <c r="F516" s="314">
        <f t="shared" si="7"/>
        <v>2838</v>
      </c>
      <c r="G516" s="314">
        <f t="shared" si="7"/>
        <v>2229</v>
      </c>
    </row>
    <row r="517" spans="1:7" s="314" customFormat="1" ht="12.6" hidden="1" customHeight="1" outlineLevel="1">
      <c r="A517" s="312" t="s">
        <v>33</v>
      </c>
      <c r="B517" s="514">
        <v>2001</v>
      </c>
      <c r="C517" s="314">
        <f t="shared" ref="C517:G521" si="8">MAX(C368,C373,C378,C383,C388,C393,C398,C403,C413,C418,C423,C428,C433,C438,C443,C448,C453,C458,C463)</f>
        <v>6699</v>
      </c>
      <c r="D517" s="314">
        <f t="shared" si="8"/>
        <v>927</v>
      </c>
      <c r="E517" s="314">
        <f t="shared" si="8"/>
        <v>1429</v>
      </c>
      <c r="F517" s="314">
        <f t="shared" si="8"/>
        <v>2491</v>
      </c>
      <c r="G517" s="314">
        <f t="shared" si="8"/>
        <v>1918</v>
      </c>
    </row>
    <row r="518" spans="1:7" s="314" customFormat="1" ht="12.6" hidden="1" customHeight="1" outlineLevel="1">
      <c r="A518" s="312"/>
      <c r="B518" s="511">
        <v>2002</v>
      </c>
      <c r="C518" s="314">
        <f t="shared" si="8"/>
        <v>7934</v>
      </c>
      <c r="D518" s="314">
        <f t="shared" si="8"/>
        <v>1071</v>
      </c>
      <c r="E518" s="314">
        <f t="shared" si="8"/>
        <v>1894</v>
      </c>
      <c r="F518" s="314">
        <f t="shared" si="8"/>
        <v>2891</v>
      </c>
      <c r="G518" s="314">
        <f t="shared" si="8"/>
        <v>2235</v>
      </c>
    </row>
    <row r="519" spans="1:7" s="314" customFormat="1" ht="12.6" hidden="1" customHeight="1" outlineLevel="1">
      <c r="A519" s="312"/>
      <c r="B519" s="511">
        <v>2003</v>
      </c>
      <c r="C519" s="314">
        <f t="shared" si="8"/>
        <v>7775</v>
      </c>
      <c r="D519" s="314">
        <f t="shared" si="8"/>
        <v>1107</v>
      </c>
      <c r="E519" s="314">
        <f t="shared" si="8"/>
        <v>1682</v>
      </c>
      <c r="F519" s="314">
        <f t="shared" si="8"/>
        <v>2824</v>
      </c>
      <c r="G519" s="314">
        <f t="shared" si="8"/>
        <v>2169</v>
      </c>
    </row>
    <row r="520" spans="1:7" s="314" customFormat="1" ht="12.6" hidden="1" customHeight="1" outlineLevel="1">
      <c r="A520" s="312"/>
      <c r="B520" s="511">
        <v>2004</v>
      </c>
      <c r="C520" s="314">
        <f t="shared" si="8"/>
        <v>6920</v>
      </c>
      <c r="D520" s="314">
        <f t="shared" si="8"/>
        <v>909</v>
      </c>
      <c r="E520" s="314">
        <f t="shared" si="8"/>
        <v>1631</v>
      </c>
      <c r="F520" s="314">
        <f t="shared" si="8"/>
        <v>2480</v>
      </c>
      <c r="G520" s="314">
        <f t="shared" si="8"/>
        <v>1948</v>
      </c>
    </row>
    <row r="521" spans="1:7" s="314" customFormat="1" ht="12.6" hidden="1" customHeight="1" outlineLevel="1">
      <c r="A521" s="316"/>
      <c r="B521" s="513">
        <v>2005</v>
      </c>
      <c r="C521" s="314">
        <f t="shared" si="8"/>
        <v>6483</v>
      </c>
      <c r="D521" s="314">
        <f t="shared" si="8"/>
        <v>856</v>
      </c>
      <c r="E521" s="314">
        <f t="shared" si="8"/>
        <v>1470</v>
      </c>
      <c r="F521" s="314">
        <f t="shared" si="8"/>
        <v>2381</v>
      </c>
      <c r="G521" s="314">
        <f t="shared" si="8"/>
        <v>1855</v>
      </c>
    </row>
    <row r="522" spans="1:7" s="320" customFormat="1" ht="12.6" hidden="1" customHeight="1" outlineLevel="1">
      <c r="A522" s="319" t="s">
        <v>33</v>
      </c>
      <c r="B522" s="949">
        <v>2001</v>
      </c>
      <c r="C522" s="320">
        <f t="shared" ref="C522:G526" si="9">MAX(C507,C512,C517)</f>
        <v>7280</v>
      </c>
      <c r="D522" s="320">
        <f t="shared" si="9"/>
        <v>1017</v>
      </c>
      <c r="E522" s="320">
        <f t="shared" si="9"/>
        <v>1545</v>
      </c>
      <c r="F522" s="320">
        <f t="shared" si="9"/>
        <v>2695</v>
      </c>
      <c r="G522" s="320">
        <f t="shared" si="9"/>
        <v>2263</v>
      </c>
    </row>
    <row r="523" spans="1:7" s="320" customFormat="1" ht="12.6" hidden="1" customHeight="1" outlineLevel="1">
      <c r="A523" s="319" t="s">
        <v>33</v>
      </c>
      <c r="B523" s="949">
        <v>2002</v>
      </c>
      <c r="C523" s="320">
        <f t="shared" si="9"/>
        <v>8435</v>
      </c>
      <c r="D523" s="320">
        <f t="shared" si="9"/>
        <v>1118</v>
      </c>
      <c r="E523" s="320">
        <f t="shared" si="9"/>
        <v>1894</v>
      </c>
      <c r="F523" s="320">
        <f t="shared" si="9"/>
        <v>3032</v>
      </c>
      <c r="G523" s="320">
        <f t="shared" si="9"/>
        <v>2450</v>
      </c>
    </row>
    <row r="524" spans="1:7" s="320" customFormat="1" ht="12.6" hidden="1" customHeight="1" outlineLevel="1">
      <c r="A524" s="319" t="s">
        <v>33</v>
      </c>
      <c r="B524" s="949">
        <v>2003</v>
      </c>
      <c r="C524" s="320">
        <f t="shared" si="9"/>
        <v>8219</v>
      </c>
      <c r="D524" s="320">
        <f t="shared" si="9"/>
        <v>1107</v>
      </c>
      <c r="E524" s="320">
        <f t="shared" si="9"/>
        <v>1749</v>
      </c>
      <c r="F524" s="320">
        <f t="shared" si="9"/>
        <v>2979</v>
      </c>
      <c r="G524" s="320">
        <f t="shared" si="9"/>
        <v>2390</v>
      </c>
    </row>
    <row r="525" spans="1:7" s="320" customFormat="1" ht="12.6" hidden="1" customHeight="1" outlineLevel="1">
      <c r="A525" s="319" t="s">
        <v>33</v>
      </c>
      <c r="B525" s="949">
        <v>2004</v>
      </c>
      <c r="C525" s="320">
        <f t="shared" si="9"/>
        <v>7746</v>
      </c>
      <c r="D525" s="320">
        <f t="shared" si="9"/>
        <v>1039</v>
      </c>
      <c r="E525" s="320">
        <f t="shared" si="9"/>
        <v>1631</v>
      </c>
      <c r="F525" s="320">
        <f t="shared" si="9"/>
        <v>2868</v>
      </c>
      <c r="G525" s="320">
        <f t="shared" si="9"/>
        <v>2214</v>
      </c>
    </row>
    <row r="526" spans="1:7" s="320" customFormat="1" ht="12.6" hidden="1" customHeight="1" outlineLevel="1">
      <c r="A526" s="319" t="s">
        <v>33</v>
      </c>
      <c r="B526" s="949">
        <v>2005</v>
      </c>
      <c r="C526" s="320">
        <f t="shared" si="9"/>
        <v>7698</v>
      </c>
      <c r="D526" s="320">
        <f t="shared" si="9"/>
        <v>1005</v>
      </c>
      <c r="E526" s="320">
        <f t="shared" si="9"/>
        <v>1626</v>
      </c>
      <c r="F526" s="320">
        <f t="shared" si="9"/>
        <v>2838</v>
      </c>
      <c r="G526" s="320">
        <f t="shared" si="9"/>
        <v>2229</v>
      </c>
    </row>
    <row r="527" spans="1:7" ht="12.6" hidden="1" customHeight="1" outlineLevel="1"/>
    <row r="528" spans="1:7" ht="12.6" hidden="1" customHeight="1" outlineLevel="1"/>
    <row r="529" spans="1:7" ht="12.6" hidden="1" customHeight="1" outlineLevel="1">
      <c r="A529" s="950" t="s">
        <v>183</v>
      </c>
      <c r="C529" s="67">
        <f>SUM(C23:C62)-SUM(C18:C22)</f>
        <v>0</v>
      </c>
      <c r="D529" s="67">
        <f>SUM(D23:D62)-SUM(D18:D22)</f>
        <v>0</v>
      </c>
      <c r="E529" s="67">
        <f>SUM(E23:E62)-SUM(E18:E22)</f>
        <v>0</v>
      </c>
      <c r="F529" s="67">
        <f>SUM(F23:F62)-SUM(F18:F22)</f>
        <v>0</v>
      </c>
      <c r="G529" s="67">
        <f>SUM(G23:G62)-SUM(G18:G22)</f>
        <v>0</v>
      </c>
    </row>
    <row r="530" spans="1:7" ht="12.6" hidden="1" customHeight="1" outlineLevel="1">
      <c r="A530" s="950" t="s">
        <v>184</v>
      </c>
      <c r="C530" s="67">
        <f>SUM(C73:C107)-SUM(C68:C72)</f>
        <v>0</v>
      </c>
      <c r="D530" s="67">
        <f>SUM(D73:D107)-SUM(D68:D72)</f>
        <v>0</v>
      </c>
      <c r="E530" s="67">
        <f>SUM(E73:E107)-SUM(E68:E72)</f>
        <v>0</v>
      </c>
      <c r="F530" s="67">
        <f>SUM(F73:F107)-SUM(F68:F72)</f>
        <v>0</v>
      </c>
      <c r="G530" s="67">
        <f>SUM(G73:G107)-SUM(G68:G72)</f>
        <v>0</v>
      </c>
    </row>
    <row r="531" spans="1:7" ht="12.6" hidden="1" customHeight="1" outlineLevel="1">
      <c r="A531" s="950" t="s">
        <v>185</v>
      </c>
      <c r="C531" s="67">
        <f>SUM(C113:C157)-SUM(C108:C112)</f>
        <v>0</v>
      </c>
      <c r="D531" s="67">
        <f>SUM(D113:D157)-SUM(D108:D112)</f>
        <v>0</v>
      </c>
      <c r="E531" s="67">
        <f>SUM(E113:E157)-SUM(E108:E112)</f>
        <v>0</v>
      </c>
      <c r="F531" s="67">
        <f>SUM(F113:F157)-SUM(F108:F112)</f>
        <v>0</v>
      </c>
      <c r="G531" s="67">
        <f>SUM(G113:G157)-SUM(G108:G112)</f>
        <v>0</v>
      </c>
    </row>
    <row r="532" spans="1:7" ht="12.6" hidden="1" customHeight="1" outlineLevel="1">
      <c r="A532" s="950" t="s">
        <v>186</v>
      </c>
      <c r="C532" s="67">
        <f>SUM(C163:C197)-SUM(C158:C162)</f>
        <v>0</v>
      </c>
      <c r="D532" s="67">
        <f>SUM(D163:D197)-SUM(D158:D162)</f>
        <v>0</v>
      </c>
      <c r="E532" s="67">
        <f>SUM(E163:E197)-SUM(E158:E162)</f>
        <v>0</v>
      </c>
      <c r="F532" s="67">
        <f>SUM(F163:F197)-SUM(F158:F162)</f>
        <v>0</v>
      </c>
      <c r="G532" s="67">
        <f>SUM(G163:G197)-SUM(G158:G162)</f>
        <v>0</v>
      </c>
    </row>
    <row r="533" spans="1:7" ht="12.6" hidden="1" customHeight="1" outlineLevel="1">
      <c r="A533" s="950" t="s">
        <v>187</v>
      </c>
      <c r="C533" s="67">
        <f>SUM(C203:C207)-SUM(C208:C262)</f>
        <v>0</v>
      </c>
      <c r="D533" s="67">
        <f>SUM(D203:D207)-SUM(D208:D262)</f>
        <v>0</v>
      </c>
      <c r="E533" s="67">
        <f>SUM(E203:E207)-SUM(E208:E262)</f>
        <v>0</v>
      </c>
      <c r="F533" s="67">
        <f>SUM(F203:F207)-SUM(F208:F262)</f>
        <v>0</v>
      </c>
      <c r="G533" s="67">
        <f>SUM(G203:G207)-SUM(G208:G262)</f>
        <v>0</v>
      </c>
    </row>
    <row r="534" spans="1:7" ht="12.6" hidden="1" customHeight="1" outlineLevel="1">
      <c r="A534" s="950" t="s">
        <v>188</v>
      </c>
      <c r="C534" s="67">
        <f>SUM(C263:C267)-SUM(C268:C332)</f>
        <v>0</v>
      </c>
      <c r="D534" s="67">
        <f>SUM(D263:D267)-SUM(D268:D332)</f>
        <v>0</v>
      </c>
      <c r="E534" s="67">
        <f>SUM(E263:E267)-SUM(E268:E332)</f>
        <v>0</v>
      </c>
      <c r="F534" s="67">
        <f>SUM(F263:F267)-SUM(F268:F332)</f>
        <v>0</v>
      </c>
      <c r="G534" s="67">
        <f>SUM(G263:G267)-SUM(G268:G332)</f>
        <v>0</v>
      </c>
    </row>
    <row r="535" spans="1:7" ht="12.6" hidden="1" customHeight="1" outlineLevel="1">
      <c r="A535" s="950" t="s">
        <v>189</v>
      </c>
      <c r="C535" s="67">
        <f>SUM(C338:C342)-SUM(C343:C407)</f>
        <v>0</v>
      </c>
      <c r="D535" s="67">
        <f>SUM(D338:D342)-SUM(D343:D407)</f>
        <v>0</v>
      </c>
      <c r="E535" s="67">
        <f>SUM(E338:E342)-SUM(E343:E407)</f>
        <v>0</v>
      </c>
      <c r="F535" s="67">
        <f>SUM(F338:F342)-SUM(F343:F407)</f>
        <v>0</v>
      </c>
      <c r="G535" s="67">
        <f>SUM(G338:G342)-SUM(G343:G407)</f>
        <v>0</v>
      </c>
    </row>
    <row r="536" spans="1:7" ht="12.6" hidden="1" customHeight="1" outlineLevel="1">
      <c r="A536" s="950" t="s">
        <v>190</v>
      </c>
      <c r="C536" s="67">
        <f>SUM(C408:C412)-SUM(C413:C467)</f>
        <v>0</v>
      </c>
      <c r="D536" s="67">
        <f>SUM(D408:D412)-SUM(D413:D467)</f>
        <v>0</v>
      </c>
      <c r="E536" s="67">
        <f>SUM(E408:E412)-SUM(E413:E467)</f>
        <v>0</v>
      </c>
      <c r="F536" s="67">
        <f>SUM(F408:F412)-SUM(F413:F467)</f>
        <v>0</v>
      </c>
      <c r="G536" s="67">
        <f>SUM(G408:G412)-SUM(G413:G467)</f>
        <v>0</v>
      </c>
    </row>
    <row r="537" spans="1:7" ht="12.6" hidden="1" customHeight="1" outlineLevel="1">
      <c r="A537" s="950"/>
    </row>
    <row r="538" spans="1:7" ht="12.6" customHeight="1" collapsed="1">
      <c r="A538" s="950"/>
    </row>
    <row r="539" spans="1:7" ht="12.6" customHeight="1">
      <c r="A539" s="950"/>
    </row>
    <row r="540" spans="1:7" ht="12.6" customHeight="1">
      <c r="A540" s="95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K5:N5"/>
    <mergeCell ref="A5:A7"/>
    <mergeCell ref="B5:B7"/>
    <mergeCell ref="C5:C6"/>
    <mergeCell ref="D5:G5"/>
    <mergeCell ref="J5:J6"/>
  </mergeCells>
  <hyperlinks>
    <hyperlink ref="K2" location="Obsah_Contents!A1" display="Obsah / Contents"/>
    <hyperlink ref="E469" r:id="rId4" location="!/view/sk/vbd_sk_win2/pr3807rr/v_pr3807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0"/>
  <sheetViews>
    <sheetView showGridLines="0" tabSelected="1" showOutlineSymbols="0" view="pageBreakPreview" zoomScaleNormal="100" zoomScaleSheetLayoutView="100" workbookViewId="0">
      <selection activeCell="A74" sqref="A74"/>
    </sheetView>
  </sheetViews>
  <sheetFormatPr defaultColWidth="8.09765625" defaultRowHeight="12.6" customHeight="1" outlineLevelRow="1"/>
  <cols>
    <col min="1" max="1" width="13.09765625" style="255" customWidth="1"/>
    <col min="2" max="2" width="3.5" style="171" bestFit="1" customWidth="1"/>
    <col min="3" max="5" width="8.59765625" style="67" customWidth="1"/>
    <col min="6" max="8" width="8.59765625" style="290" customWidth="1"/>
    <col min="9" max="9" width="8.09765625" style="67"/>
    <col min="10" max="10" width="3.8984375" style="67" bestFit="1" customWidth="1"/>
    <col min="11" max="11" width="8.19921875" style="67" customWidth="1"/>
    <col min="12" max="13" width="8.3984375" style="67" customWidth="1"/>
    <col min="14" max="16" width="7" style="290" customWidth="1"/>
    <col min="17" max="22" width="2.8984375" style="67" customWidth="1"/>
    <col min="23" max="16384" width="8.09765625" style="67"/>
  </cols>
  <sheetData>
    <row r="1" spans="1:28" s="1007" customFormat="1" ht="15" customHeight="1">
      <c r="A1" s="1002" t="s">
        <v>4736</v>
      </c>
      <c r="B1" s="198"/>
      <c r="C1" s="1003"/>
      <c r="D1" s="1003"/>
      <c r="E1" s="1003"/>
      <c r="F1" s="1003"/>
      <c r="G1" s="1003"/>
      <c r="H1" s="1005" t="s">
        <v>0</v>
      </c>
      <c r="I1" s="1003"/>
      <c r="K1" s="1003"/>
      <c r="L1" s="1003"/>
      <c r="M1" s="1003"/>
      <c r="N1" s="1003"/>
      <c r="O1" s="1003"/>
      <c r="P1" s="1005"/>
      <c r="T1" s="1003"/>
      <c r="U1" s="1003"/>
      <c r="V1" s="1003"/>
      <c r="W1" s="1003"/>
      <c r="X1" s="1003"/>
      <c r="Y1" s="1003"/>
      <c r="Z1" s="1003"/>
      <c r="AB1" s="1008"/>
    </row>
    <row r="2" spans="1:28" s="1007" customFormat="1" ht="18" customHeight="1">
      <c r="A2" s="7" t="s">
        <v>4738</v>
      </c>
      <c r="B2" s="198"/>
      <c r="C2" s="1009"/>
      <c r="D2" s="1009"/>
      <c r="E2" s="1009"/>
      <c r="F2" s="1009"/>
      <c r="G2" s="1009"/>
      <c r="H2" s="1005"/>
      <c r="I2" s="1009"/>
      <c r="J2" s="198"/>
      <c r="K2" s="1009"/>
      <c r="L2" s="1231" t="s">
        <v>4746</v>
      </c>
      <c r="M2" s="1009"/>
      <c r="N2" s="1009"/>
      <c r="O2" s="1009"/>
      <c r="P2" s="1005"/>
      <c r="T2" s="1009"/>
      <c r="U2" s="1009"/>
      <c r="V2" s="1009"/>
      <c r="W2" s="1009"/>
      <c r="X2" s="1009"/>
      <c r="Y2" s="1009"/>
      <c r="Z2" s="1009"/>
      <c r="AA2" s="1009"/>
    </row>
    <row r="3" spans="1:28" s="1015" customFormat="1" ht="18" customHeight="1" thickBot="1">
      <c r="A3" s="9" t="s">
        <v>4739</v>
      </c>
      <c r="B3" s="199"/>
      <c r="C3" s="1011"/>
      <c r="D3" s="1011"/>
      <c r="E3" s="1011"/>
      <c r="F3" s="1013"/>
      <c r="G3" s="1013"/>
      <c r="H3" s="1005"/>
      <c r="I3" s="1013"/>
      <c r="J3" s="1013"/>
      <c r="K3" s="1011"/>
      <c r="L3" s="1011"/>
      <c r="M3" s="1011"/>
      <c r="N3" s="1013"/>
      <c r="O3" s="1013"/>
      <c r="P3" s="1005"/>
      <c r="T3" s="1011"/>
      <c r="U3" s="1011"/>
      <c r="V3" s="1011"/>
      <c r="W3" s="1013"/>
      <c r="X3" s="1013"/>
      <c r="Y3" s="1013"/>
      <c r="Z3" s="1013"/>
      <c r="AA3" s="1013"/>
    </row>
    <row r="4" spans="1:28" s="255" customFormat="1" ht="51" customHeight="1">
      <c r="A4" s="1667" t="s">
        <v>5948</v>
      </c>
      <c r="B4" s="960" t="s">
        <v>3</v>
      </c>
      <c r="C4" s="1688" t="s">
        <v>359</v>
      </c>
      <c r="D4" s="1689"/>
      <c r="E4" s="1690"/>
      <c r="F4" s="961" t="s">
        <v>360</v>
      </c>
      <c r="G4" s="962"/>
      <c r="H4" s="963"/>
      <c r="K4" s="1779"/>
      <c r="L4" s="1779"/>
      <c r="M4" s="1779"/>
      <c r="N4" s="326"/>
      <c r="O4" s="327"/>
      <c r="P4" s="328"/>
    </row>
    <row r="5" spans="1:28" s="261" customFormat="1" ht="14.25" customHeight="1">
      <c r="A5" s="1668"/>
      <c r="B5" s="964"/>
      <c r="C5" s="993" t="s">
        <v>11</v>
      </c>
      <c r="D5" s="965" t="s">
        <v>12</v>
      </c>
      <c r="E5" s="965" t="s">
        <v>13</v>
      </c>
      <c r="F5" s="966" t="s">
        <v>11</v>
      </c>
      <c r="G5" s="965" t="s">
        <v>12</v>
      </c>
      <c r="H5" s="967" t="s">
        <v>13</v>
      </c>
      <c r="K5" s="994"/>
      <c r="L5" s="995"/>
      <c r="M5" s="995"/>
      <c r="N5" s="968"/>
      <c r="O5" s="995"/>
      <c r="P5" s="969"/>
    </row>
    <row r="6" spans="1:28" s="267" customFormat="1" ht="12" customHeight="1" thickBot="1">
      <c r="A6" s="1669"/>
      <c r="B6" s="970"/>
      <c r="C6" s="971" t="s">
        <v>14</v>
      </c>
      <c r="D6" s="970" t="s">
        <v>15</v>
      </c>
      <c r="E6" s="972" t="s">
        <v>16</v>
      </c>
      <c r="F6" s="973" t="s">
        <v>14</v>
      </c>
      <c r="G6" s="974" t="s">
        <v>15</v>
      </c>
      <c r="H6" s="975" t="s">
        <v>16</v>
      </c>
      <c r="K6" s="976"/>
      <c r="L6" s="977"/>
      <c r="M6" s="978"/>
      <c r="N6" s="979"/>
      <c r="O6" s="980"/>
      <c r="P6" s="981"/>
    </row>
    <row r="7" spans="1:28" s="744" customFormat="1" ht="12.6" customHeight="1">
      <c r="A7" s="268" t="s">
        <v>271</v>
      </c>
      <c r="B7" s="892" t="s">
        <v>37</v>
      </c>
      <c r="C7" s="1393" t="s">
        <v>5141</v>
      </c>
      <c r="D7" s="1394" t="s">
        <v>5142</v>
      </c>
      <c r="E7" s="1394" t="s">
        <v>5143</v>
      </c>
      <c r="F7" s="1401">
        <v>4.92</v>
      </c>
      <c r="G7" s="1401">
        <v>4.0999999999999996</v>
      </c>
      <c r="H7" s="1402">
        <v>5.9</v>
      </c>
      <c r="K7" s="896"/>
      <c r="L7" s="896"/>
      <c r="M7" s="896"/>
      <c r="N7" s="982"/>
      <c r="O7" s="982"/>
      <c r="P7" s="982"/>
    </row>
    <row r="8" spans="1:28" s="744" customFormat="1" ht="12.6" customHeight="1">
      <c r="A8" s="269"/>
      <c r="B8" s="897" t="s">
        <v>38</v>
      </c>
      <c r="C8" s="1395" t="s">
        <v>5144</v>
      </c>
      <c r="D8" s="1396" t="s">
        <v>5145</v>
      </c>
      <c r="E8" s="1396" t="s">
        <v>5146</v>
      </c>
      <c r="F8" s="1403">
        <v>7.57</v>
      </c>
      <c r="G8" s="1403">
        <v>6.73</v>
      </c>
      <c r="H8" s="1404">
        <v>8.5500000000000007</v>
      </c>
      <c r="K8" s="896"/>
      <c r="L8" s="896"/>
      <c r="M8" s="896"/>
      <c r="N8" s="982"/>
      <c r="O8" s="982"/>
      <c r="P8" s="982"/>
    </row>
    <row r="9" spans="1:28" s="744" customFormat="1" ht="12.6" customHeight="1">
      <c r="A9" s="269"/>
      <c r="B9" s="897" t="s">
        <v>361</v>
      </c>
      <c r="C9" s="983" t="s">
        <v>5147</v>
      </c>
      <c r="D9" s="984" t="s">
        <v>5148</v>
      </c>
      <c r="E9" s="984" t="s">
        <v>5149</v>
      </c>
      <c r="F9" s="1405">
        <v>6.76</v>
      </c>
      <c r="G9" s="1405">
        <v>5.9</v>
      </c>
      <c r="H9" s="1406">
        <v>7.78</v>
      </c>
      <c r="K9" s="904"/>
      <c r="L9" s="904"/>
      <c r="M9" s="904"/>
      <c r="N9" s="985"/>
      <c r="O9" s="985"/>
      <c r="P9" s="985"/>
    </row>
    <row r="10" spans="1:28" s="744" customFormat="1" ht="12.6" customHeight="1">
      <c r="A10" s="269"/>
      <c r="B10" s="897" t="s">
        <v>362</v>
      </c>
      <c r="C10" s="983" t="s">
        <v>5150</v>
      </c>
      <c r="D10" s="984" t="s">
        <v>5151</v>
      </c>
      <c r="E10" s="984" t="s">
        <v>5152</v>
      </c>
      <c r="F10" s="1405">
        <v>5.9</v>
      </c>
      <c r="G10" s="1405">
        <v>4.9400000000000004</v>
      </c>
      <c r="H10" s="1406">
        <v>7.04</v>
      </c>
      <c r="K10" s="904"/>
      <c r="L10" s="904"/>
      <c r="M10" s="904"/>
      <c r="N10" s="985"/>
      <c r="O10" s="985"/>
      <c r="P10" s="985"/>
    </row>
    <row r="11" spans="1:28" s="744" customFormat="1" ht="12.6" customHeight="1">
      <c r="A11" s="274"/>
      <c r="B11" s="905" t="s">
        <v>4776</v>
      </c>
      <c r="C11" s="986" t="s">
        <v>5153</v>
      </c>
      <c r="D11" s="987" t="s">
        <v>5154</v>
      </c>
      <c r="E11" s="987" t="s">
        <v>5155</v>
      </c>
      <c r="F11" s="1407">
        <v>5.08</v>
      </c>
      <c r="G11" s="1407">
        <v>4.54</v>
      </c>
      <c r="H11" s="1408">
        <v>5.67</v>
      </c>
      <c r="K11" s="904"/>
      <c r="L11" s="904"/>
      <c r="M11" s="904"/>
      <c r="N11" s="985"/>
      <c r="O11" s="985"/>
      <c r="P11" s="985"/>
    </row>
    <row r="12" spans="1:28" s="744" customFormat="1" ht="12.6" customHeight="1">
      <c r="A12" s="279" t="s">
        <v>19</v>
      </c>
      <c r="B12" s="909" t="s">
        <v>37</v>
      </c>
      <c r="C12" s="1388" t="s">
        <v>5156</v>
      </c>
      <c r="D12" s="1281" t="s">
        <v>5157</v>
      </c>
      <c r="E12" s="1281" t="s">
        <v>5158</v>
      </c>
      <c r="F12" s="1409">
        <v>2.83</v>
      </c>
      <c r="G12" s="1409">
        <v>2.44</v>
      </c>
      <c r="H12" s="1410">
        <v>3.26</v>
      </c>
      <c r="K12" s="913"/>
      <c r="L12" s="913"/>
      <c r="M12" s="913"/>
      <c r="N12" s="988"/>
      <c r="O12" s="988"/>
      <c r="P12" s="988"/>
    </row>
    <row r="13" spans="1:28" s="744" customFormat="1" ht="12.6" customHeight="1">
      <c r="A13" s="279"/>
      <c r="B13" s="914" t="s">
        <v>38</v>
      </c>
      <c r="C13" s="1388" t="s">
        <v>5159</v>
      </c>
      <c r="D13" s="1281" t="s">
        <v>5160</v>
      </c>
      <c r="E13" s="1281" t="s">
        <v>5161</v>
      </c>
      <c r="F13" s="1409">
        <v>4.71</v>
      </c>
      <c r="G13" s="1409">
        <v>4.2300000000000004</v>
      </c>
      <c r="H13" s="1410">
        <v>5.24</v>
      </c>
      <c r="K13" s="913"/>
      <c r="L13" s="913"/>
      <c r="M13" s="913"/>
      <c r="N13" s="988"/>
      <c r="O13" s="988"/>
      <c r="P13" s="988"/>
    </row>
    <row r="14" spans="1:28" s="744" customFormat="1" ht="12.6" customHeight="1">
      <c r="A14" s="279"/>
      <c r="B14" s="914" t="s">
        <v>361</v>
      </c>
      <c r="C14" s="1388" t="s">
        <v>5162</v>
      </c>
      <c r="D14" s="1281" t="s">
        <v>5163</v>
      </c>
      <c r="E14" s="1281" t="s">
        <v>5164</v>
      </c>
      <c r="F14" s="1409">
        <v>4.38</v>
      </c>
      <c r="G14" s="1409">
        <v>3.91</v>
      </c>
      <c r="H14" s="1410">
        <v>4.9000000000000004</v>
      </c>
      <c r="K14" s="913"/>
      <c r="L14" s="913"/>
      <c r="M14" s="913"/>
      <c r="N14" s="988"/>
      <c r="O14" s="988"/>
      <c r="P14" s="988"/>
    </row>
    <row r="15" spans="1:28" s="744" customFormat="1" ht="12.6" customHeight="1">
      <c r="A15" s="279"/>
      <c r="B15" s="914" t="s">
        <v>362</v>
      </c>
      <c r="C15" s="1388" t="s">
        <v>5165</v>
      </c>
      <c r="D15" s="1281" t="s">
        <v>5166</v>
      </c>
      <c r="E15" s="1281" t="s">
        <v>5167</v>
      </c>
      <c r="F15" s="1409">
        <v>3.24</v>
      </c>
      <c r="G15" s="1409">
        <v>2.76</v>
      </c>
      <c r="H15" s="1410">
        <v>3.76</v>
      </c>
      <c r="K15" s="913"/>
      <c r="L15" s="913"/>
      <c r="M15" s="913"/>
      <c r="N15" s="988"/>
      <c r="O15" s="988"/>
      <c r="P15" s="988"/>
    </row>
    <row r="16" spans="1:28" s="744" customFormat="1" ht="12.6" customHeight="1">
      <c r="A16" s="280"/>
      <c r="B16" s="915" t="s">
        <v>4776</v>
      </c>
      <c r="C16" s="1388" t="s">
        <v>5168</v>
      </c>
      <c r="D16" s="1281" t="s">
        <v>5169</v>
      </c>
      <c r="E16" s="1281" t="s">
        <v>5170</v>
      </c>
      <c r="F16" s="1409">
        <v>2.94</v>
      </c>
      <c r="G16" s="1409">
        <v>2.65</v>
      </c>
      <c r="H16" s="1410">
        <v>3.22</v>
      </c>
      <c r="K16" s="913"/>
      <c r="L16" s="913"/>
      <c r="M16" s="913"/>
      <c r="N16" s="988"/>
      <c r="O16" s="988"/>
      <c r="P16" s="988"/>
    </row>
    <row r="17" spans="1:22" ht="12.6" customHeight="1">
      <c r="A17" s="281" t="s">
        <v>20</v>
      </c>
      <c r="B17" s="916" t="s">
        <v>37</v>
      </c>
      <c r="C17" s="1397" t="s">
        <v>5156</v>
      </c>
      <c r="D17" s="1398" t="s">
        <v>5157</v>
      </c>
      <c r="E17" s="1398" t="s">
        <v>5158</v>
      </c>
      <c r="F17" s="1411">
        <v>2.83</v>
      </c>
      <c r="G17" s="1411">
        <v>2.44</v>
      </c>
      <c r="H17" s="1412">
        <v>3.26</v>
      </c>
      <c r="K17" s="920"/>
      <c r="L17" s="920"/>
      <c r="M17" s="920"/>
      <c r="N17" s="989"/>
      <c r="O17" s="989"/>
      <c r="P17" s="989"/>
      <c r="Q17" s="744"/>
      <c r="R17" s="744"/>
      <c r="S17" s="744"/>
      <c r="T17" s="744"/>
      <c r="U17" s="744"/>
      <c r="V17" s="744"/>
    </row>
    <row r="18" spans="1:22" ht="12.6" customHeight="1">
      <c r="A18" s="283"/>
      <c r="B18" s="921" t="s">
        <v>38</v>
      </c>
      <c r="C18" s="1389" t="s">
        <v>5159</v>
      </c>
      <c r="D18" s="1285" t="s">
        <v>5160</v>
      </c>
      <c r="E18" s="1285" t="s">
        <v>5161</v>
      </c>
      <c r="F18" s="1413">
        <v>4.71</v>
      </c>
      <c r="G18" s="1413">
        <v>4.2300000000000004</v>
      </c>
      <c r="H18" s="1414">
        <v>5.24</v>
      </c>
      <c r="K18" s="920"/>
      <c r="L18" s="920"/>
      <c r="M18" s="920"/>
      <c r="N18" s="989"/>
      <c r="O18" s="989"/>
      <c r="P18" s="989"/>
      <c r="Q18" s="744"/>
      <c r="R18" s="744"/>
      <c r="S18" s="744"/>
      <c r="T18" s="744"/>
      <c r="U18" s="744"/>
      <c r="V18" s="744"/>
    </row>
    <row r="19" spans="1:22" ht="12.6" customHeight="1">
      <c r="A19" s="283"/>
      <c r="B19" s="921" t="s">
        <v>361</v>
      </c>
      <c r="C19" s="1389" t="s">
        <v>5162</v>
      </c>
      <c r="D19" s="1285" t="s">
        <v>5163</v>
      </c>
      <c r="E19" s="1285" t="s">
        <v>5164</v>
      </c>
      <c r="F19" s="1413">
        <v>4.38</v>
      </c>
      <c r="G19" s="1413">
        <v>3.91</v>
      </c>
      <c r="H19" s="1414">
        <v>4.9000000000000004</v>
      </c>
      <c r="K19" s="920"/>
      <c r="L19" s="920"/>
      <c r="M19" s="920"/>
      <c r="N19" s="989"/>
      <c r="O19" s="989"/>
      <c r="P19" s="989"/>
      <c r="Q19" s="744"/>
      <c r="R19" s="744"/>
      <c r="S19" s="744"/>
      <c r="T19" s="744"/>
      <c r="U19" s="744"/>
      <c r="V19" s="744"/>
    </row>
    <row r="20" spans="1:22" ht="12.6" customHeight="1">
      <c r="A20" s="283"/>
      <c r="B20" s="921" t="s">
        <v>362</v>
      </c>
      <c r="C20" s="1389" t="s">
        <v>5165</v>
      </c>
      <c r="D20" s="1285" t="s">
        <v>5166</v>
      </c>
      <c r="E20" s="1285" t="s">
        <v>5167</v>
      </c>
      <c r="F20" s="1413">
        <v>3.24</v>
      </c>
      <c r="G20" s="1413">
        <v>2.76</v>
      </c>
      <c r="H20" s="1414">
        <v>3.76</v>
      </c>
      <c r="K20" s="920"/>
      <c r="L20" s="920"/>
      <c r="M20" s="920"/>
      <c r="N20" s="989"/>
      <c r="O20" s="989"/>
      <c r="P20" s="989"/>
      <c r="Q20" s="744"/>
      <c r="R20" s="744"/>
      <c r="S20" s="744"/>
      <c r="T20" s="744"/>
      <c r="U20" s="744"/>
      <c r="V20" s="744"/>
    </row>
    <row r="21" spans="1:22" ht="12.6" customHeight="1">
      <c r="A21" s="283"/>
      <c r="B21" s="921" t="s">
        <v>4776</v>
      </c>
      <c r="C21" s="1389" t="s">
        <v>5168</v>
      </c>
      <c r="D21" s="1285" t="s">
        <v>5169</v>
      </c>
      <c r="E21" s="1285" t="s">
        <v>5170</v>
      </c>
      <c r="F21" s="1413">
        <v>2.94</v>
      </c>
      <c r="G21" s="1413">
        <v>2.65</v>
      </c>
      <c r="H21" s="1414">
        <v>3.22</v>
      </c>
      <c r="K21" s="920"/>
      <c r="L21" s="920"/>
      <c r="M21" s="920"/>
      <c r="N21" s="989"/>
      <c r="O21" s="989"/>
      <c r="P21" s="989"/>
      <c r="Q21" s="744"/>
      <c r="R21" s="744"/>
      <c r="S21" s="744"/>
      <c r="T21" s="744"/>
      <c r="U21" s="744"/>
      <c r="V21" s="744"/>
    </row>
    <row r="22" spans="1:22" s="744" customFormat="1" ht="12.6" customHeight="1">
      <c r="A22" s="278" t="s">
        <v>21</v>
      </c>
      <c r="B22" s="909" t="s">
        <v>37</v>
      </c>
      <c r="C22" s="1399" t="s">
        <v>4967</v>
      </c>
      <c r="D22" s="1400" t="s">
        <v>5173</v>
      </c>
      <c r="E22" s="1400" t="s">
        <v>5174</v>
      </c>
      <c r="F22" s="1415">
        <v>2.93</v>
      </c>
      <c r="G22" s="1415">
        <v>2.39</v>
      </c>
      <c r="H22" s="1416">
        <v>3.57</v>
      </c>
      <c r="K22" s="913"/>
      <c r="L22" s="913"/>
      <c r="M22" s="913"/>
      <c r="N22" s="988"/>
      <c r="O22" s="988"/>
      <c r="P22" s="988"/>
    </row>
    <row r="23" spans="1:22" s="744" customFormat="1" ht="12.6" customHeight="1">
      <c r="A23" s="279"/>
      <c r="B23" s="914" t="s">
        <v>38</v>
      </c>
      <c r="C23" s="1388" t="s">
        <v>5175</v>
      </c>
      <c r="D23" s="1281" t="s">
        <v>5176</v>
      </c>
      <c r="E23" s="1281" t="s">
        <v>5177</v>
      </c>
      <c r="F23" s="1409">
        <v>5.37</v>
      </c>
      <c r="G23" s="1409">
        <v>4.54</v>
      </c>
      <c r="H23" s="1410">
        <v>6.37</v>
      </c>
      <c r="K23" s="913"/>
      <c r="L23" s="913"/>
      <c r="M23" s="913"/>
      <c r="N23" s="988"/>
      <c r="O23" s="988"/>
      <c r="P23" s="988"/>
    </row>
    <row r="24" spans="1:22" s="744" customFormat="1" ht="12.6" customHeight="1">
      <c r="A24" s="279"/>
      <c r="B24" s="914" t="s">
        <v>361</v>
      </c>
      <c r="C24" s="1388" t="s">
        <v>5178</v>
      </c>
      <c r="D24" s="1281" t="s">
        <v>5179</v>
      </c>
      <c r="E24" s="1281" t="s">
        <v>5180</v>
      </c>
      <c r="F24" s="1409">
        <v>4.41</v>
      </c>
      <c r="G24" s="1409">
        <v>3.6</v>
      </c>
      <c r="H24" s="1410">
        <v>5.39</v>
      </c>
      <c r="K24" s="913"/>
      <c r="L24" s="913"/>
      <c r="M24" s="913"/>
      <c r="N24" s="988"/>
      <c r="O24" s="988"/>
      <c r="P24" s="988"/>
    </row>
    <row r="25" spans="1:22" s="744" customFormat="1" ht="12.6" customHeight="1">
      <c r="A25" s="279"/>
      <c r="B25" s="914" t="s">
        <v>362</v>
      </c>
      <c r="C25" s="1388" t="s">
        <v>5181</v>
      </c>
      <c r="D25" s="1281" t="s">
        <v>5182</v>
      </c>
      <c r="E25" s="1281" t="s">
        <v>5183</v>
      </c>
      <c r="F25" s="1409">
        <v>3.71</v>
      </c>
      <c r="G25" s="1409">
        <v>2.93</v>
      </c>
      <c r="H25" s="1410">
        <v>4.6399999999999997</v>
      </c>
      <c r="K25" s="913"/>
      <c r="L25" s="913"/>
      <c r="M25" s="913"/>
      <c r="N25" s="988"/>
      <c r="O25" s="988"/>
      <c r="P25" s="988"/>
    </row>
    <row r="26" spans="1:22" s="744" customFormat="1" ht="12.6" customHeight="1">
      <c r="A26" s="280"/>
      <c r="B26" s="915" t="s">
        <v>4776</v>
      </c>
      <c r="C26" s="1388" t="s">
        <v>5184</v>
      </c>
      <c r="D26" s="1281" t="s">
        <v>5185</v>
      </c>
      <c r="E26" s="1281" t="s">
        <v>5186</v>
      </c>
      <c r="F26" s="1409">
        <v>3.56</v>
      </c>
      <c r="G26" s="1409">
        <v>2.97</v>
      </c>
      <c r="H26" s="1410">
        <v>4.2300000000000004</v>
      </c>
      <c r="K26" s="913"/>
      <c r="L26" s="913"/>
      <c r="M26" s="913"/>
      <c r="N26" s="988"/>
      <c r="O26" s="988"/>
      <c r="P26" s="988"/>
    </row>
    <row r="27" spans="1:22" ht="12.6" customHeight="1">
      <c r="A27" s="281" t="s">
        <v>22</v>
      </c>
      <c r="B27" s="916" t="s">
        <v>37</v>
      </c>
      <c r="C27" s="1397" t="s">
        <v>5187</v>
      </c>
      <c r="D27" s="1398" t="s">
        <v>5188</v>
      </c>
      <c r="E27" s="1398" t="s">
        <v>2971</v>
      </c>
      <c r="F27" s="1411">
        <v>2.63</v>
      </c>
      <c r="G27" s="1411">
        <v>2.16</v>
      </c>
      <c r="H27" s="1412">
        <v>3.19</v>
      </c>
      <c r="K27" s="920"/>
      <c r="L27" s="920"/>
      <c r="M27" s="920"/>
      <c r="N27" s="989"/>
      <c r="O27" s="989"/>
      <c r="P27" s="989"/>
      <c r="Q27" s="744"/>
      <c r="R27" s="744"/>
      <c r="S27" s="744"/>
      <c r="T27" s="744"/>
      <c r="U27" s="744"/>
      <c r="V27" s="744"/>
    </row>
    <row r="28" spans="1:22" ht="12.6" customHeight="1">
      <c r="A28" s="283"/>
      <c r="B28" s="921" t="s">
        <v>38</v>
      </c>
      <c r="C28" s="1389" t="s">
        <v>5189</v>
      </c>
      <c r="D28" s="1285" t="s">
        <v>5190</v>
      </c>
      <c r="E28" s="1285" t="s">
        <v>5191</v>
      </c>
      <c r="F28" s="1413">
        <v>5.18</v>
      </c>
      <c r="G28" s="1413">
        <v>4.54</v>
      </c>
      <c r="H28" s="1414">
        <v>5.93</v>
      </c>
      <c r="K28" s="920"/>
      <c r="L28" s="920"/>
      <c r="M28" s="920"/>
      <c r="N28" s="989"/>
      <c r="O28" s="989"/>
      <c r="P28" s="989"/>
      <c r="Q28" s="744"/>
      <c r="R28" s="744"/>
      <c r="S28" s="744"/>
      <c r="T28" s="744"/>
      <c r="U28" s="744"/>
      <c r="V28" s="744"/>
    </row>
    <row r="29" spans="1:22" ht="12.6" customHeight="1">
      <c r="A29" s="283"/>
      <c r="B29" s="921" t="s">
        <v>361</v>
      </c>
      <c r="C29" s="1389" t="s">
        <v>5192</v>
      </c>
      <c r="D29" s="1285" t="s">
        <v>5193</v>
      </c>
      <c r="E29" s="1285" t="s">
        <v>5194</v>
      </c>
      <c r="F29" s="1413">
        <v>4.16</v>
      </c>
      <c r="G29" s="1413">
        <v>3.44</v>
      </c>
      <c r="H29" s="1414">
        <v>5</v>
      </c>
      <c r="K29" s="920"/>
      <c r="L29" s="920"/>
      <c r="M29" s="920"/>
      <c r="N29" s="989"/>
      <c r="O29" s="989"/>
      <c r="P29" s="989"/>
      <c r="Q29" s="744"/>
      <c r="R29" s="744"/>
      <c r="S29" s="744"/>
      <c r="T29" s="744"/>
      <c r="U29" s="744"/>
      <c r="V29" s="744"/>
    </row>
    <row r="30" spans="1:22" ht="12.6" customHeight="1">
      <c r="A30" s="283"/>
      <c r="B30" s="921" t="s">
        <v>362</v>
      </c>
      <c r="C30" s="1389" t="s">
        <v>5195</v>
      </c>
      <c r="D30" s="1285" t="s">
        <v>5196</v>
      </c>
      <c r="E30" s="1285" t="s">
        <v>5197</v>
      </c>
      <c r="F30" s="1413">
        <v>3.6</v>
      </c>
      <c r="G30" s="1413">
        <v>2.9</v>
      </c>
      <c r="H30" s="1414">
        <v>4.43</v>
      </c>
      <c r="K30" s="920"/>
      <c r="L30" s="920"/>
      <c r="M30" s="920"/>
      <c r="N30" s="989"/>
      <c r="O30" s="989"/>
      <c r="P30" s="989"/>
      <c r="Q30" s="744"/>
      <c r="R30" s="744"/>
      <c r="S30" s="744"/>
      <c r="T30" s="744"/>
      <c r="U30" s="744"/>
      <c r="V30" s="744"/>
    </row>
    <row r="31" spans="1:22" ht="12.6" customHeight="1">
      <c r="A31" s="283"/>
      <c r="B31" s="921" t="s">
        <v>4776</v>
      </c>
      <c r="C31" s="1389" t="s">
        <v>5198</v>
      </c>
      <c r="D31" s="1285" t="s">
        <v>5199</v>
      </c>
      <c r="E31" s="1285" t="s">
        <v>5200</v>
      </c>
      <c r="F31" s="1413">
        <v>3.45</v>
      </c>
      <c r="G31" s="1413">
        <v>2.94</v>
      </c>
      <c r="H31" s="1414">
        <v>4.0199999999999996</v>
      </c>
      <c r="K31" s="920"/>
      <c r="L31" s="920"/>
      <c r="M31" s="920"/>
      <c r="N31" s="989"/>
      <c r="O31" s="989"/>
      <c r="P31" s="989"/>
      <c r="Q31" s="744"/>
      <c r="R31" s="744"/>
      <c r="S31" s="744"/>
      <c r="T31" s="744"/>
      <c r="U31" s="744"/>
      <c r="V31" s="744"/>
    </row>
    <row r="32" spans="1:22" ht="12.6" customHeight="1" collapsed="1">
      <c r="A32" s="281" t="s">
        <v>23</v>
      </c>
      <c r="B32" s="916" t="s">
        <v>37</v>
      </c>
      <c r="C32" s="1397" t="s">
        <v>5201</v>
      </c>
      <c r="D32" s="1398" t="s">
        <v>5202</v>
      </c>
      <c r="E32" s="1398" t="s">
        <v>5166</v>
      </c>
      <c r="F32" s="1411">
        <v>3.2</v>
      </c>
      <c r="G32" s="1411">
        <v>2.75</v>
      </c>
      <c r="H32" s="1412">
        <v>3.74</v>
      </c>
      <c r="K32" s="920"/>
      <c r="L32" s="920"/>
      <c r="M32" s="920"/>
      <c r="N32" s="989"/>
      <c r="O32" s="989"/>
      <c r="P32" s="989"/>
      <c r="Q32" s="744"/>
      <c r="R32" s="744"/>
      <c r="S32" s="744"/>
      <c r="T32" s="744"/>
      <c r="U32" s="744"/>
      <c r="V32" s="744"/>
    </row>
    <row r="33" spans="1:22" ht="12.6" customHeight="1">
      <c r="A33" s="283"/>
      <c r="B33" s="921" t="s">
        <v>38</v>
      </c>
      <c r="C33" s="1389" t="s">
        <v>1726</v>
      </c>
      <c r="D33" s="1285" t="s">
        <v>405</v>
      </c>
      <c r="E33" s="1285" t="s">
        <v>5203</v>
      </c>
      <c r="F33" s="1413">
        <v>5.39</v>
      </c>
      <c r="G33" s="1413">
        <v>4.68</v>
      </c>
      <c r="H33" s="1414">
        <v>6.3</v>
      </c>
      <c r="K33" s="920"/>
      <c r="L33" s="920"/>
      <c r="M33" s="920"/>
      <c r="N33" s="989"/>
      <c r="O33" s="989"/>
      <c r="P33" s="989"/>
      <c r="Q33" s="744"/>
      <c r="R33" s="744"/>
      <c r="S33" s="744"/>
      <c r="T33" s="744"/>
      <c r="U33" s="744"/>
      <c r="V33" s="744"/>
    </row>
    <row r="34" spans="1:22" ht="12.6" customHeight="1">
      <c r="A34" s="283"/>
      <c r="B34" s="921" t="s">
        <v>361</v>
      </c>
      <c r="C34" s="1389" t="s">
        <v>5204</v>
      </c>
      <c r="D34" s="1285" t="s">
        <v>4270</v>
      </c>
      <c r="E34" s="1285" t="s">
        <v>5205</v>
      </c>
      <c r="F34" s="1413">
        <v>4.28</v>
      </c>
      <c r="G34" s="1413">
        <v>3.63</v>
      </c>
      <c r="H34" s="1414">
        <v>5.05</v>
      </c>
      <c r="K34" s="920"/>
      <c r="L34" s="920"/>
      <c r="M34" s="920"/>
      <c r="N34" s="989"/>
      <c r="O34" s="989"/>
      <c r="P34" s="989"/>
      <c r="Q34" s="744"/>
      <c r="R34" s="744"/>
      <c r="S34" s="744"/>
      <c r="T34" s="744"/>
      <c r="U34" s="744"/>
      <c r="V34" s="744"/>
    </row>
    <row r="35" spans="1:22" ht="12.6" customHeight="1">
      <c r="A35" s="283"/>
      <c r="B35" s="921" t="s">
        <v>362</v>
      </c>
      <c r="C35" s="1389" t="s">
        <v>5206</v>
      </c>
      <c r="D35" s="1285" t="s">
        <v>5207</v>
      </c>
      <c r="E35" s="1285" t="s">
        <v>5208</v>
      </c>
      <c r="F35" s="1413">
        <v>3.69</v>
      </c>
      <c r="G35" s="1413">
        <v>3.04</v>
      </c>
      <c r="H35" s="1414">
        <v>4.4400000000000004</v>
      </c>
      <c r="K35" s="920"/>
      <c r="L35" s="920"/>
      <c r="M35" s="920"/>
      <c r="N35" s="989"/>
      <c r="O35" s="989"/>
      <c r="P35" s="989"/>
      <c r="Q35" s="744"/>
      <c r="R35" s="744"/>
      <c r="S35" s="744"/>
      <c r="T35" s="744"/>
      <c r="U35" s="744"/>
      <c r="V35" s="744"/>
    </row>
    <row r="36" spans="1:22" ht="12.6" customHeight="1">
      <c r="A36" s="283"/>
      <c r="B36" s="921" t="s">
        <v>4776</v>
      </c>
      <c r="C36" s="1389" t="s">
        <v>5209</v>
      </c>
      <c r="D36" s="1285" t="s">
        <v>5210</v>
      </c>
      <c r="E36" s="1285" t="s">
        <v>5211</v>
      </c>
      <c r="F36" s="1413">
        <v>3.61</v>
      </c>
      <c r="G36" s="1413">
        <v>3.07</v>
      </c>
      <c r="H36" s="1414">
        <v>4.22</v>
      </c>
      <c r="K36" s="920"/>
      <c r="L36" s="920"/>
      <c r="M36" s="920"/>
      <c r="N36" s="989"/>
      <c r="O36" s="989"/>
      <c r="P36" s="989"/>
      <c r="Q36" s="744"/>
      <c r="R36" s="744"/>
      <c r="S36" s="744"/>
      <c r="T36" s="744"/>
      <c r="U36" s="744"/>
      <c r="V36" s="744"/>
    </row>
    <row r="37" spans="1:22" ht="12.6" customHeight="1" collapsed="1">
      <c r="A37" s="281" t="s">
        <v>24</v>
      </c>
      <c r="B37" s="930" t="s">
        <v>37</v>
      </c>
      <c r="C37" s="1397" t="s">
        <v>5214</v>
      </c>
      <c r="D37" s="1398" t="s">
        <v>5215</v>
      </c>
      <c r="E37" s="1398" t="s">
        <v>5216</v>
      </c>
      <c r="F37" s="1411">
        <v>2.93</v>
      </c>
      <c r="G37" s="1411">
        <v>2.2599999999999998</v>
      </c>
      <c r="H37" s="1412">
        <v>3.74</v>
      </c>
      <c r="K37" s="920"/>
      <c r="L37" s="920"/>
      <c r="M37" s="920"/>
      <c r="N37" s="989"/>
      <c r="O37" s="989"/>
      <c r="P37" s="989"/>
      <c r="Q37" s="744"/>
      <c r="R37" s="744"/>
      <c r="S37" s="744"/>
      <c r="T37" s="744"/>
      <c r="U37" s="744"/>
      <c r="V37" s="744"/>
    </row>
    <row r="38" spans="1:22" ht="12.6" customHeight="1">
      <c r="A38" s="283"/>
      <c r="B38" s="931" t="s">
        <v>38</v>
      </c>
      <c r="C38" s="1389" t="s">
        <v>5217</v>
      </c>
      <c r="D38" s="1285" t="s">
        <v>5218</v>
      </c>
      <c r="E38" s="1285" t="s">
        <v>5219</v>
      </c>
      <c r="F38" s="1413">
        <v>5.5</v>
      </c>
      <c r="G38" s="1413">
        <v>4.41</v>
      </c>
      <c r="H38" s="1414">
        <v>6.82</v>
      </c>
      <c r="K38" s="920"/>
      <c r="L38" s="920"/>
      <c r="M38" s="920"/>
      <c r="N38" s="989"/>
      <c r="O38" s="989"/>
      <c r="P38" s="989"/>
      <c r="Q38" s="744"/>
      <c r="R38" s="744"/>
      <c r="S38" s="744"/>
      <c r="T38" s="744"/>
      <c r="U38" s="744"/>
      <c r="V38" s="744"/>
    </row>
    <row r="39" spans="1:22" ht="12.6" customHeight="1">
      <c r="A39" s="283"/>
      <c r="B39" s="932" t="s">
        <v>361</v>
      </c>
      <c r="C39" s="1389" t="s">
        <v>5220</v>
      </c>
      <c r="D39" s="1285" t="s">
        <v>5221</v>
      </c>
      <c r="E39" s="1285" t="s">
        <v>5222</v>
      </c>
      <c r="F39" s="1413">
        <v>4.8</v>
      </c>
      <c r="G39" s="1413">
        <v>3.73</v>
      </c>
      <c r="H39" s="1414">
        <v>6.12</v>
      </c>
      <c r="K39" s="920"/>
      <c r="L39" s="920"/>
      <c r="M39" s="920"/>
      <c r="N39" s="989"/>
      <c r="O39" s="989"/>
      <c r="P39" s="989"/>
      <c r="Q39" s="744"/>
      <c r="R39" s="744"/>
      <c r="S39" s="744"/>
      <c r="T39" s="744"/>
      <c r="U39" s="744"/>
      <c r="V39" s="744"/>
    </row>
    <row r="40" spans="1:22" ht="12.6" customHeight="1">
      <c r="A40" s="283"/>
      <c r="B40" s="933" t="s">
        <v>362</v>
      </c>
      <c r="C40" s="1389" t="s">
        <v>5223</v>
      </c>
      <c r="D40" s="1285" t="s">
        <v>5224</v>
      </c>
      <c r="E40" s="1285" t="s">
        <v>5225</v>
      </c>
      <c r="F40" s="1413">
        <v>3.85</v>
      </c>
      <c r="G40" s="1413">
        <v>2.84</v>
      </c>
      <c r="H40" s="1414">
        <v>5.0599999999999996</v>
      </c>
      <c r="K40" s="920"/>
      <c r="L40" s="920"/>
      <c r="M40" s="920"/>
      <c r="N40" s="989"/>
      <c r="O40" s="989"/>
      <c r="P40" s="989"/>
      <c r="Q40" s="744"/>
      <c r="R40" s="744"/>
      <c r="S40" s="744"/>
      <c r="T40" s="744"/>
      <c r="U40" s="744"/>
      <c r="V40" s="744"/>
    </row>
    <row r="41" spans="1:22" ht="12.6" customHeight="1">
      <c r="A41" s="283"/>
      <c r="B41" s="933" t="s">
        <v>4776</v>
      </c>
      <c r="C41" s="1390" t="s">
        <v>5226</v>
      </c>
      <c r="D41" s="1286" t="s">
        <v>4731</v>
      </c>
      <c r="E41" s="1286" t="s">
        <v>5227</v>
      </c>
      <c r="F41" s="1417">
        <v>3.62</v>
      </c>
      <c r="G41" s="1417">
        <v>2.9</v>
      </c>
      <c r="H41" s="1418">
        <v>4.41</v>
      </c>
      <c r="K41" s="920"/>
      <c r="L41" s="920"/>
      <c r="M41" s="920"/>
      <c r="N41" s="989"/>
      <c r="O41" s="989"/>
      <c r="P41" s="989"/>
      <c r="Q41" s="744"/>
      <c r="R41" s="744"/>
      <c r="S41" s="744"/>
      <c r="T41" s="744"/>
      <c r="U41" s="744"/>
      <c r="V41" s="744"/>
    </row>
    <row r="42" spans="1:22" s="744" customFormat="1" ht="12.6" customHeight="1" collapsed="1">
      <c r="A42" s="278" t="s">
        <v>25</v>
      </c>
      <c r="B42" s="909" t="s">
        <v>37</v>
      </c>
      <c r="C42" s="1387" t="s">
        <v>5229</v>
      </c>
      <c r="D42" s="1280" t="s">
        <v>5230</v>
      </c>
      <c r="E42" s="1280" t="s">
        <v>5231</v>
      </c>
      <c r="F42" s="1419">
        <v>5.3</v>
      </c>
      <c r="G42" s="1419">
        <v>4.3499999999999996</v>
      </c>
      <c r="H42" s="1420">
        <v>6.42</v>
      </c>
      <c r="K42" s="913"/>
      <c r="L42" s="913"/>
      <c r="M42" s="913"/>
      <c r="N42" s="988"/>
      <c r="O42" s="988"/>
      <c r="P42" s="988"/>
    </row>
    <row r="43" spans="1:22" s="744" customFormat="1" ht="12.6" customHeight="1">
      <c r="A43" s="279"/>
      <c r="B43" s="914" t="s">
        <v>38</v>
      </c>
      <c r="C43" s="1388" t="s">
        <v>5232</v>
      </c>
      <c r="D43" s="1281" t="s">
        <v>5233</v>
      </c>
      <c r="E43" s="1281" t="s">
        <v>5234</v>
      </c>
      <c r="F43" s="1409">
        <v>8.16</v>
      </c>
      <c r="G43" s="1409">
        <v>7.34</v>
      </c>
      <c r="H43" s="1410">
        <v>9.1199999999999992</v>
      </c>
      <c r="K43" s="913"/>
      <c r="L43" s="913"/>
      <c r="M43" s="913"/>
      <c r="N43" s="988"/>
      <c r="O43" s="988"/>
      <c r="P43" s="988"/>
    </row>
    <row r="44" spans="1:22" s="744" customFormat="1" ht="12.6" customHeight="1">
      <c r="A44" s="279"/>
      <c r="B44" s="914" t="s">
        <v>361</v>
      </c>
      <c r="C44" s="1388" t="s">
        <v>5235</v>
      </c>
      <c r="D44" s="1281" t="s">
        <v>5236</v>
      </c>
      <c r="E44" s="1281" t="s">
        <v>5237</v>
      </c>
      <c r="F44" s="1409">
        <v>7.17</v>
      </c>
      <c r="G44" s="1409">
        <v>6.41</v>
      </c>
      <c r="H44" s="1410">
        <v>8.0500000000000007</v>
      </c>
      <c r="K44" s="913"/>
      <c r="L44" s="913"/>
      <c r="M44" s="913"/>
      <c r="N44" s="988"/>
      <c r="O44" s="988"/>
      <c r="P44" s="988"/>
    </row>
    <row r="45" spans="1:22" s="744" customFormat="1" ht="12.6" customHeight="1">
      <c r="A45" s="279"/>
      <c r="B45" s="914" t="s">
        <v>362</v>
      </c>
      <c r="C45" s="1388" t="s">
        <v>5238</v>
      </c>
      <c r="D45" s="1281" t="s">
        <v>5239</v>
      </c>
      <c r="E45" s="1281" t="s">
        <v>5240</v>
      </c>
      <c r="F45" s="1409">
        <v>6.56</v>
      </c>
      <c r="G45" s="1409">
        <v>5.62</v>
      </c>
      <c r="H45" s="1410">
        <v>7.66</v>
      </c>
      <c r="K45" s="913"/>
      <c r="L45" s="913"/>
      <c r="M45" s="913"/>
      <c r="N45" s="988"/>
      <c r="O45" s="988"/>
      <c r="P45" s="988"/>
    </row>
    <row r="46" spans="1:22" s="744" customFormat="1" ht="12.6" customHeight="1">
      <c r="A46" s="280"/>
      <c r="B46" s="915" t="s">
        <v>4776</v>
      </c>
      <c r="C46" s="1388" t="s">
        <v>5241</v>
      </c>
      <c r="D46" s="1281" t="s">
        <v>5242</v>
      </c>
      <c r="E46" s="1281" t="s">
        <v>5243</v>
      </c>
      <c r="F46" s="1409">
        <v>5.4</v>
      </c>
      <c r="G46" s="1409">
        <v>4.97</v>
      </c>
      <c r="H46" s="1410">
        <v>5.87</v>
      </c>
      <c r="K46" s="913"/>
      <c r="L46" s="913"/>
      <c r="M46" s="913"/>
      <c r="N46" s="988"/>
      <c r="O46" s="988"/>
      <c r="P46" s="988"/>
    </row>
    <row r="47" spans="1:22" ht="12.6" customHeight="1">
      <c r="A47" s="281" t="s">
        <v>26</v>
      </c>
      <c r="B47" s="916" t="s">
        <v>37</v>
      </c>
      <c r="C47" s="1397" t="s">
        <v>5244</v>
      </c>
      <c r="D47" s="1398" t="s">
        <v>5245</v>
      </c>
      <c r="E47" s="1398" t="s">
        <v>5246</v>
      </c>
      <c r="F47" s="1411">
        <v>3.96</v>
      </c>
      <c r="G47" s="1411">
        <v>3.32</v>
      </c>
      <c r="H47" s="1412">
        <v>4.8</v>
      </c>
      <c r="K47" s="920"/>
      <c r="L47" s="920"/>
      <c r="M47" s="920"/>
      <c r="N47" s="989"/>
      <c r="O47" s="989"/>
      <c r="P47" s="989"/>
      <c r="Q47" s="744"/>
      <c r="R47" s="744"/>
      <c r="S47" s="744"/>
      <c r="T47" s="744"/>
      <c r="U47" s="744"/>
      <c r="V47" s="744"/>
    </row>
    <row r="48" spans="1:22" ht="12.6" customHeight="1">
      <c r="A48" s="283"/>
      <c r="B48" s="921" t="s">
        <v>38</v>
      </c>
      <c r="C48" s="1389" t="s">
        <v>5247</v>
      </c>
      <c r="D48" s="1285" t="s">
        <v>5248</v>
      </c>
      <c r="E48" s="1285" t="s">
        <v>5249</v>
      </c>
      <c r="F48" s="1413">
        <v>6.53</v>
      </c>
      <c r="G48" s="1413">
        <v>5.8</v>
      </c>
      <c r="H48" s="1414">
        <v>7.45</v>
      </c>
      <c r="K48" s="920"/>
      <c r="L48" s="920"/>
      <c r="M48" s="920"/>
      <c r="N48" s="989"/>
      <c r="O48" s="989"/>
      <c r="P48" s="989"/>
      <c r="Q48" s="744"/>
      <c r="R48" s="744"/>
      <c r="S48" s="744"/>
      <c r="T48" s="744"/>
      <c r="U48" s="744"/>
      <c r="V48" s="744"/>
    </row>
    <row r="49" spans="1:22" ht="12.6" customHeight="1">
      <c r="A49" s="283"/>
      <c r="B49" s="921" t="s">
        <v>361</v>
      </c>
      <c r="C49" s="1389" t="s">
        <v>5250</v>
      </c>
      <c r="D49" s="1285" t="s">
        <v>5251</v>
      </c>
      <c r="E49" s="1285" t="s">
        <v>5252</v>
      </c>
      <c r="F49" s="1413">
        <v>5.32</v>
      </c>
      <c r="G49" s="1413">
        <v>4.6500000000000004</v>
      </c>
      <c r="H49" s="1414">
        <v>6.14</v>
      </c>
      <c r="K49" s="920"/>
      <c r="L49" s="920"/>
      <c r="M49" s="920"/>
      <c r="N49" s="989"/>
      <c r="O49" s="989"/>
      <c r="P49" s="989"/>
      <c r="Q49" s="744"/>
      <c r="R49" s="744"/>
      <c r="S49" s="744"/>
      <c r="T49" s="744"/>
      <c r="U49" s="744"/>
      <c r="V49" s="744"/>
    </row>
    <row r="50" spans="1:22" ht="12.6" customHeight="1">
      <c r="A50" s="283"/>
      <c r="B50" s="921" t="s">
        <v>362</v>
      </c>
      <c r="C50" s="1389" t="s">
        <v>5253</v>
      </c>
      <c r="D50" s="1285" t="s">
        <v>5254</v>
      </c>
      <c r="E50" s="1285" t="s">
        <v>5255</v>
      </c>
      <c r="F50" s="1413">
        <v>4.63</v>
      </c>
      <c r="G50" s="1413">
        <v>3.96</v>
      </c>
      <c r="H50" s="1414">
        <v>5.45</v>
      </c>
      <c r="K50" s="920"/>
      <c r="L50" s="920"/>
      <c r="M50" s="920"/>
      <c r="N50" s="989"/>
      <c r="O50" s="989"/>
      <c r="P50" s="989"/>
      <c r="Q50" s="744"/>
      <c r="R50" s="744"/>
      <c r="S50" s="744"/>
      <c r="T50" s="744"/>
      <c r="U50" s="744"/>
      <c r="V50" s="744"/>
    </row>
    <row r="51" spans="1:22" ht="12.6" customHeight="1">
      <c r="A51" s="283"/>
      <c r="B51" s="921" t="s">
        <v>4776</v>
      </c>
      <c r="C51" s="1389" t="s">
        <v>5256</v>
      </c>
      <c r="D51" s="1285" t="s">
        <v>5257</v>
      </c>
      <c r="E51" s="1285" t="s">
        <v>5258</v>
      </c>
      <c r="F51" s="1413">
        <v>3.99</v>
      </c>
      <c r="G51" s="1413">
        <v>3.62</v>
      </c>
      <c r="H51" s="1414">
        <v>4.4000000000000004</v>
      </c>
      <c r="K51" s="920"/>
      <c r="L51" s="920"/>
      <c r="M51" s="920"/>
      <c r="N51" s="989"/>
      <c r="O51" s="989"/>
      <c r="P51" s="989"/>
      <c r="Q51" s="744"/>
      <c r="R51" s="744"/>
      <c r="S51" s="744"/>
      <c r="T51" s="744"/>
      <c r="U51" s="744"/>
      <c r="V51" s="744"/>
    </row>
    <row r="52" spans="1:22" ht="12.6" customHeight="1" collapsed="1">
      <c r="A52" s="281" t="s">
        <v>27</v>
      </c>
      <c r="B52" s="916" t="s">
        <v>37</v>
      </c>
      <c r="C52" s="1397" t="s">
        <v>5261</v>
      </c>
      <c r="D52" s="1398" t="s">
        <v>5262</v>
      </c>
      <c r="E52" s="1398" t="s">
        <v>5263</v>
      </c>
      <c r="F52" s="1411">
        <v>6.69</v>
      </c>
      <c r="G52" s="1411">
        <v>5.52</v>
      </c>
      <c r="H52" s="1412">
        <v>7.98</v>
      </c>
      <c r="K52" s="920"/>
      <c r="L52" s="920"/>
      <c r="M52" s="920"/>
      <c r="N52" s="989"/>
      <c r="O52" s="989"/>
      <c r="P52" s="989"/>
      <c r="Q52" s="744"/>
      <c r="R52" s="744"/>
      <c r="S52" s="744"/>
      <c r="T52" s="744"/>
      <c r="U52" s="744"/>
      <c r="V52" s="744"/>
    </row>
    <row r="53" spans="1:22" ht="12.6" customHeight="1">
      <c r="A53" s="283"/>
      <c r="B53" s="921" t="s">
        <v>38</v>
      </c>
      <c r="C53" s="1389" t="s">
        <v>5264</v>
      </c>
      <c r="D53" s="1285" t="s">
        <v>3468</v>
      </c>
      <c r="E53" s="1285" t="s">
        <v>5265</v>
      </c>
      <c r="F53" s="1413">
        <v>9.83</v>
      </c>
      <c r="G53" s="1413">
        <v>9.0299999999999994</v>
      </c>
      <c r="H53" s="1414">
        <v>10.7</v>
      </c>
      <c r="K53" s="920"/>
      <c r="L53" s="920"/>
      <c r="M53" s="920"/>
      <c r="N53" s="989"/>
      <c r="O53" s="989"/>
      <c r="P53" s="989"/>
      <c r="Q53" s="744"/>
      <c r="R53" s="744"/>
      <c r="S53" s="744"/>
      <c r="T53" s="744"/>
      <c r="U53" s="744"/>
      <c r="V53" s="744"/>
    </row>
    <row r="54" spans="1:22" ht="12.6" customHeight="1">
      <c r="A54" s="283"/>
      <c r="B54" s="921" t="s">
        <v>361</v>
      </c>
      <c r="C54" s="1389" t="s">
        <v>5266</v>
      </c>
      <c r="D54" s="1285" t="s">
        <v>5267</v>
      </c>
      <c r="E54" s="1285" t="s">
        <v>5268</v>
      </c>
      <c r="F54" s="1413">
        <v>9.01</v>
      </c>
      <c r="G54" s="1413">
        <v>8.16</v>
      </c>
      <c r="H54" s="1414">
        <v>9.9600000000000009</v>
      </c>
      <c r="K54" s="920"/>
      <c r="L54" s="920"/>
      <c r="M54" s="920"/>
      <c r="N54" s="989"/>
      <c r="O54" s="989"/>
      <c r="P54" s="989"/>
      <c r="Q54" s="744"/>
      <c r="R54" s="744"/>
      <c r="S54" s="744"/>
      <c r="T54" s="744"/>
      <c r="U54" s="744"/>
      <c r="V54" s="744"/>
    </row>
    <row r="55" spans="1:22" ht="12.6" customHeight="1">
      <c r="A55" s="283"/>
      <c r="B55" s="921" t="s">
        <v>362</v>
      </c>
      <c r="C55" s="1389" t="s">
        <v>5269</v>
      </c>
      <c r="D55" s="1285" t="s">
        <v>5270</v>
      </c>
      <c r="E55" s="1285" t="s">
        <v>5271</v>
      </c>
      <c r="F55" s="1413">
        <v>8.48</v>
      </c>
      <c r="G55" s="1413">
        <v>7.27</v>
      </c>
      <c r="H55" s="1414">
        <v>9.86</v>
      </c>
      <c r="K55" s="920"/>
      <c r="L55" s="920"/>
      <c r="M55" s="920"/>
      <c r="N55" s="989"/>
      <c r="O55" s="989"/>
      <c r="P55" s="989"/>
      <c r="Q55" s="744"/>
      <c r="R55" s="744"/>
      <c r="S55" s="744"/>
      <c r="T55" s="744"/>
      <c r="U55" s="744"/>
      <c r="V55" s="744"/>
    </row>
    <row r="56" spans="1:22" ht="12.6" customHeight="1">
      <c r="A56" s="283"/>
      <c r="B56" s="921" t="s">
        <v>4776</v>
      </c>
      <c r="C56" s="1389" t="s">
        <v>5272</v>
      </c>
      <c r="D56" s="1285" t="s">
        <v>5273</v>
      </c>
      <c r="E56" s="1285" t="s">
        <v>5274</v>
      </c>
      <c r="F56" s="1413">
        <v>7.01</v>
      </c>
      <c r="G56" s="1413">
        <v>6.55</v>
      </c>
      <c r="H56" s="1414">
        <v>7.51</v>
      </c>
      <c r="K56" s="920"/>
      <c r="L56" s="920"/>
      <c r="M56" s="920"/>
      <c r="N56" s="989"/>
      <c r="O56" s="989"/>
      <c r="P56" s="989"/>
      <c r="Q56" s="744"/>
      <c r="R56" s="744"/>
      <c r="S56" s="744"/>
      <c r="T56" s="744"/>
      <c r="U56" s="744"/>
      <c r="V56" s="744"/>
    </row>
    <row r="57" spans="1:22" s="744" customFormat="1" ht="12.6" customHeight="1" collapsed="1">
      <c r="A57" s="278" t="s">
        <v>28</v>
      </c>
      <c r="B57" s="909" t="s">
        <v>37</v>
      </c>
      <c r="C57" s="1399" t="s">
        <v>5277</v>
      </c>
      <c r="D57" s="1400" t="s">
        <v>5278</v>
      </c>
      <c r="E57" s="1400" t="s">
        <v>5279</v>
      </c>
      <c r="F57" s="1415">
        <v>7.89</v>
      </c>
      <c r="G57" s="1415">
        <v>6.55</v>
      </c>
      <c r="H57" s="1416">
        <v>9.5500000000000007</v>
      </c>
      <c r="K57" s="913"/>
      <c r="L57" s="913"/>
      <c r="M57" s="913"/>
      <c r="N57" s="988"/>
      <c r="O57" s="988"/>
      <c r="P57" s="988"/>
    </row>
    <row r="58" spans="1:22" s="744" customFormat="1" ht="12.6" customHeight="1">
      <c r="A58" s="279"/>
      <c r="B58" s="914" t="s">
        <v>38</v>
      </c>
      <c r="C58" s="1388" t="s">
        <v>5280</v>
      </c>
      <c r="D58" s="1281" t="s">
        <v>5281</v>
      </c>
      <c r="E58" s="1281" t="s">
        <v>5282</v>
      </c>
      <c r="F58" s="1409">
        <v>10.98</v>
      </c>
      <c r="G58" s="1409">
        <v>9.93</v>
      </c>
      <c r="H58" s="1410">
        <v>12.24</v>
      </c>
      <c r="K58" s="913"/>
      <c r="L58" s="913"/>
      <c r="M58" s="913"/>
      <c r="N58" s="988"/>
      <c r="O58" s="988"/>
      <c r="P58" s="988"/>
    </row>
    <row r="59" spans="1:22" s="744" customFormat="1" ht="12.6" customHeight="1">
      <c r="A59" s="279"/>
      <c r="B59" s="914" t="s">
        <v>361</v>
      </c>
      <c r="C59" s="1388" t="s">
        <v>5283</v>
      </c>
      <c r="D59" s="1281" t="s">
        <v>5047</v>
      </c>
      <c r="E59" s="1281" t="s">
        <v>5284</v>
      </c>
      <c r="F59" s="1409">
        <v>10.37</v>
      </c>
      <c r="G59" s="1409">
        <v>9.14</v>
      </c>
      <c r="H59" s="1410">
        <v>11.89</v>
      </c>
      <c r="K59" s="913"/>
      <c r="L59" s="913"/>
      <c r="M59" s="913"/>
      <c r="N59" s="988"/>
      <c r="O59" s="988"/>
      <c r="P59" s="988"/>
    </row>
    <row r="60" spans="1:22" s="744" customFormat="1" ht="12.6" customHeight="1">
      <c r="A60" s="279"/>
      <c r="B60" s="914" t="s">
        <v>362</v>
      </c>
      <c r="C60" s="1388" t="s">
        <v>5285</v>
      </c>
      <c r="D60" s="1281" t="s">
        <v>5286</v>
      </c>
      <c r="E60" s="1281" t="s">
        <v>5287</v>
      </c>
      <c r="F60" s="1409">
        <v>9.34</v>
      </c>
      <c r="G60" s="1409">
        <v>7.84</v>
      </c>
      <c r="H60" s="1410">
        <v>11.17</v>
      </c>
      <c r="K60" s="913"/>
      <c r="L60" s="913"/>
      <c r="M60" s="913"/>
      <c r="N60" s="988"/>
      <c r="O60" s="988"/>
      <c r="P60" s="988"/>
    </row>
    <row r="61" spans="1:22" s="744" customFormat="1" ht="12.6" customHeight="1">
      <c r="A61" s="280"/>
      <c r="B61" s="915" t="s">
        <v>4776</v>
      </c>
      <c r="C61" s="1388" t="s">
        <v>5288</v>
      </c>
      <c r="D61" s="1281" t="s">
        <v>5289</v>
      </c>
      <c r="E61" s="1281" t="s">
        <v>5290</v>
      </c>
      <c r="F61" s="1409">
        <v>7.73</v>
      </c>
      <c r="G61" s="1409">
        <v>6.92</v>
      </c>
      <c r="H61" s="1410">
        <v>8.67</v>
      </c>
      <c r="K61" s="913"/>
      <c r="L61" s="913"/>
      <c r="M61" s="913"/>
      <c r="N61" s="988"/>
      <c r="O61" s="988"/>
      <c r="P61" s="988"/>
    </row>
    <row r="62" spans="1:22" ht="12.6" customHeight="1">
      <c r="A62" s="281" t="s">
        <v>29</v>
      </c>
      <c r="B62" s="916" t="s">
        <v>37</v>
      </c>
      <c r="C62" s="1397" t="s">
        <v>5291</v>
      </c>
      <c r="D62" s="1398" t="s">
        <v>4479</v>
      </c>
      <c r="E62" s="1398" t="s">
        <v>5292</v>
      </c>
      <c r="F62" s="1411">
        <v>8.19</v>
      </c>
      <c r="G62" s="1411">
        <v>6.87</v>
      </c>
      <c r="H62" s="1412">
        <v>9.85</v>
      </c>
      <c r="K62" s="920"/>
      <c r="L62" s="920"/>
      <c r="M62" s="920"/>
      <c r="N62" s="989"/>
      <c r="O62" s="989"/>
      <c r="P62" s="989"/>
      <c r="Q62" s="744"/>
      <c r="R62" s="744"/>
      <c r="S62" s="744"/>
      <c r="T62" s="744"/>
      <c r="U62" s="744"/>
      <c r="V62" s="744"/>
    </row>
    <row r="63" spans="1:22" ht="12.6" customHeight="1">
      <c r="A63" s="283"/>
      <c r="B63" s="921" t="s">
        <v>38</v>
      </c>
      <c r="C63" s="1389" t="s">
        <v>5293</v>
      </c>
      <c r="D63" s="1285" t="s">
        <v>5294</v>
      </c>
      <c r="E63" s="1285" t="s">
        <v>5295</v>
      </c>
      <c r="F63" s="1413">
        <v>11.39</v>
      </c>
      <c r="G63" s="1413">
        <v>10.31</v>
      </c>
      <c r="H63" s="1414">
        <v>12.71</v>
      </c>
      <c r="K63" s="920"/>
      <c r="L63" s="920"/>
      <c r="M63" s="920"/>
      <c r="N63" s="989"/>
      <c r="O63" s="989"/>
      <c r="P63" s="989"/>
      <c r="Q63" s="744"/>
      <c r="R63" s="744"/>
      <c r="S63" s="744"/>
      <c r="T63" s="744"/>
      <c r="U63" s="744"/>
      <c r="V63" s="744"/>
    </row>
    <row r="64" spans="1:22" ht="12.6" customHeight="1">
      <c r="A64" s="283"/>
      <c r="B64" s="921" t="s">
        <v>361</v>
      </c>
      <c r="C64" s="1389" t="s">
        <v>5296</v>
      </c>
      <c r="D64" s="1285" t="s">
        <v>5297</v>
      </c>
      <c r="E64" s="1285" t="s">
        <v>5298</v>
      </c>
      <c r="F64" s="1413">
        <v>10.75</v>
      </c>
      <c r="G64" s="1413">
        <v>9.34</v>
      </c>
      <c r="H64" s="1414">
        <v>12.58</v>
      </c>
      <c r="K64" s="920"/>
      <c r="L64" s="920"/>
      <c r="M64" s="920"/>
      <c r="N64" s="989"/>
      <c r="O64" s="989"/>
      <c r="P64" s="989"/>
      <c r="Q64" s="744"/>
      <c r="R64" s="744"/>
      <c r="S64" s="744"/>
      <c r="T64" s="744"/>
      <c r="U64" s="744"/>
      <c r="V64" s="744"/>
    </row>
    <row r="65" spans="1:22" ht="12.6" customHeight="1">
      <c r="A65" s="283"/>
      <c r="B65" s="921" t="s">
        <v>362</v>
      </c>
      <c r="C65" s="1389" t="s">
        <v>5299</v>
      </c>
      <c r="D65" s="1285" t="s">
        <v>5300</v>
      </c>
      <c r="E65" s="1285" t="s">
        <v>5301</v>
      </c>
      <c r="F65" s="1413">
        <v>9.98</v>
      </c>
      <c r="G65" s="1413">
        <v>8.36</v>
      </c>
      <c r="H65" s="1414">
        <v>12.02</v>
      </c>
      <c r="K65" s="920"/>
      <c r="L65" s="920"/>
      <c r="M65" s="920"/>
      <c r="N65" s="989"/>
      <c r="O65" s="989"/>
      <c r="P65" s="989"/>
      <c r="Q65" s="744"/>
      <c r="R65" s="744"/>
      <c r="S65" s="744"/>
      <c r="T65" s="744"/>
      <c r="U65" s="744"/>
      <c r="V65" s="744"/>
    </row>
    <row r="66" spans="1:22" ht="12.6" customHeight="1">
      <c r="A66" s="283"/>
      <c r="B66" s="921" t="s">
        <v>4776</v>
      </c>
      <c r="C66" s="1389" t="s">
        <v>5302</v>
      </c>
      <c r="D66" s="1285" t="s">
        <v>5303</v>
      </c>
      <c r="E66" s="1285" t="s">
        <v>5304</v>
      </c>
      <c r="F66" s="1413">
        <v>8.36</v>
      </c>
      <c r="G66" s="1413">
        <v>7.39</v>
      </c>
      <c r="H66" s="1414">
        <v>9.5500000000000007</v>
      </c>
      <c r="K66" s="920"/>
      <c r="L66" s="920"/>
      <c r="M66" s="920"/>
      <c r="N66" s="989"/>
      <c r="O66" s="989"/>
      <c r="P66" s="989"/>
      <c r="Q66" s="744"/>
      <c r="R66" s="744"/>
      <c r="S66" s="744"/>
      <c r="T66" s="744"/>
      <c r="U66" s="744"/>
      <c r="V66" s="744"/>
    </row>
    <row r="67" spans="1:22" ht="12.6" customHeight="1" collapsed="1">
      <c r="A67" s="281" t="s">
        <v>30</v>
      </c>
      <c r="B67" s="916" t="s">
        <v>37</v>
      </c>
      <c r="C67" s="1397" t="s">
        <v>5311</v>
      </c>
      <c r="D67" s="1398" t="s">
        <v>5312</v>
      </c>
      <c r="E67" s="1398" t="s">
        <v>5313</v>
      </c>
      <c r="F67" s="1411">
        <v>7.57</v>
      </c>
      <c r="G67" s="1411">
        <v>6.21</v>
      </c>
      <c r="H67" s="1412">
        <v>9.25</v>
      </c>
      <c r="K67" s="920"/>
      <c r="L67" s="920"/>
      <c r="M67" s="920"/>
      <c r="N67" s="989"/>
      <c r="O67" s="989"/>
      <c r="P67" s="989"/>
      <c r="Q67" s="744"/>
      <c r="R67" s="744"/>
      <c r="S67" s="744"/>
      <c r="T67" s="744"/>
      <c r="U67" s="744"/>
      <c r="V67" s="744"/>
    </row>
    <row r="68" spans="1:22" ht="12.6" customHeight="1">
      <c r="A68" s="283"/>
      <c r="B68" s="921" t="s">
        <v>38</v>
      </c>
      <c r="C68" s="1389" t="s">
        <v>5314</v>
      </c>
      <c r="D68" s="1285" t="s">
        <v>5315</v>
      </c>
      <c r="E68" s="1285" t="s">
        <v>5316</v>
      </c>
      <c r="F68" s="1413">
        <v>10.55</v>
      </c>
      <c r="G68" s="1413">
        <v>9.52</v>
      </c>
      <c r="H68" s="1414">
        <v>11.75</v>
      </c>
      <c r="K68" s="920"/>
      <c r="L68" s="920"/>
      <c r="M68" s="920"/>
      <c r="N68" s="989"/>
      <c r="O68" s="989"/>
      <c r="P68" s="989"/>
      <c r="Q68" s="744"/>
      <c r="R68" s="744"/>
      <c r="S68" s="744"/>
      <c r="T68" s="744"/>
      <c r="U68" s="744"/>
      <c r="V68" s="744"/>
    </row>
    <row r="69" spans="1:22" ht="12.6" customHeight="1">
      <c r="A69" s="283"/>
      <c r="B69" s="921" t="s">
        <v>361</v>
      </c>
      <c r="C69" s="1389" t="s">
        <v>5317</v>
      </c>
      <c r="D69" s="1285" t="s">
        <v>5318</v>
      </c>
      <c r="E69" s="1285" t="s">
        <v>5319</v>
      </c>
      <c r="F69" s="1413">
        <v>9.98</v>
      </c>
      <c r="G69" s="1413">
        <v>8.93</v>
      </c>
      <c r="H69" s="1414">
        <v>11.2</v>
      </c>
      <c r="K69" s="920"/>
      <c r="L69" s="920"/>
      <c r="M69" s="920"/>
      <c r="N69" s="989"/>
      <c r="O69" s="989"/>
      <c r="P69" s="989"/>
      <c r="Q69" s="744"/>
      <c r="R69" s="744"/>
      <c r="S69" s="744"/>
      <c r="T69" s="744"/>
      <c r="U69" s="744"/>
      <c r="V69" s="744"/>
    </row>
    <row r="70" spans="1:22" ht="12.6" customHeight="1">
      <c r="A70" s="283"/>
      <c r="B70" s="921" t="s">
        <v>362</v>
      </c>
      <c r="C70" s="1389" t="s">
        <v>5320</v>
      </c>
      <c r="D70" s="1285" t="s">
        <v>5321</v>
      </c>
      <c r="E70" s="1285" t="s">
        <v>5322</v>
      </c>
      <c r="F70" s="1413">
        <v>8.69</v>
      </c>
      <c r="G70" s="1413">
        <v>7.32</v>
      </c>
      <c r="H70" s="1414">
        <v>10.32</v>
      </c>
      <c r="K70" s="920"/>
      <c r="L70" s="920"/>
      <c r="M70" s="920"/>
      <c r="N70" s="989"/>
      <c r="O70" s="989"/>
      <c r="P70" s="989"/>
      <c r="Q70" s="744"/>
      <c r="R70" s="744"/>
      <c r="S70" s="744"/>
      <c r="T70" s="744"/>
      <c r="U70" s="744"/>
      <c r="V70" s="744"/>
    </row>
    <row r="71" spans="1:22" ht="12.6" customHeight="1">
      <c r="A71" s="283"/>
      <c r="B71" s="921" t="s">
        <v>4776</v>
      </c>
      <c r="C71" s="1389" t="s">
        <v>5323</v>
      </c>
      <c r="D71" s="1285" t="s">
        <v>5324</v>
      </c>
      <c r="E71" s="1285" t="s">
        <v>5325</v>
      </c>
      <c r="F71" s="1413">
        <v>7.06</v>
      </c>
      <c r="G71" s="1413">
        <v>6.4</v>
      </c>
      <c r="H71" s="1414">
        <v>7.79</v>
      </c>
      <c r="K71" s="920"/>
      <c r="L71" s="920"/>
      <c r="M71" s="920"/>
      <c r="N71" s="989"/>
      <c r="O71" s="989"/>
      <c r="P71" s="989"/>
      <c r="Q71" s="744"/>
      <c r="R71" s="744"/>
      <c r="S71" s="744"/>
      <c r="T71" s="744"/>
      <c r="U71" s="744"/>
      <c r="V71" s="744"/>
    </row>
    <row r="72" spans="1:22" s="253" customFormat="1" ht="29.25" customHeight="1" collapsed="1">
      <c r="A72" s="940" t="s">
        <v>355</v>
      </c>
      <c r="B72" s="957"/>
      <c r="C72" s="252"/>
      <c r="D72" s="252"/>
      <c r="E72" s="252"/>
      <c r="F72" s="252"/>
      <c r="G72" s="252"/>
      <c r="I72" s="957"/>
      <c r="J72" s="252"/>
      <c r="K72" s="252"/>
      <c r="L72" s="252"/>
      <c r="M72" s="252"/>
      <c r="N72" s="252"/>
    </row>
    <row r="73" spans="1:22" s="942" customFormat="1" ht="15" customHeight="1">
      <c r="A73" s="1780"/>
      <c r="B73" s="1780"/>
      <c r="C73" s="1780"/>
      <c r="D73" s="1780"/>
      <c r="E73" s="1780"/>
      <c r="F73" s="1780"/>
      <c r="G73" s="1780"/>
      <c r="H73" s="1780"/>
      <c r="I73" s="958"/>
      <c r="J73" s="959"/>
      <c r="K73" s="959"/>
      <c r="L73" s="959"/>
      <c r="M73" s="959"/>
      <c r="N73" s="959"/>
    </row>
    <row r="74" spans="1:22" s="942" customFormat="1" ht="13.2">
      <c r="J74" s="958"/>
      <c r="K74" s="959"/>
      <c r="L74" s="959"/>
      <c r="M74" s="959"/>
      <c r="N74" s="296"/>
      <c r="O74" s="296"/>
      <c r="P74" s="296"/>
    </row>
    <row r="75" spans="1:22" ht="12.6" customHeight="1">
      <c r="A75" s="286" t="s">
        <v>4758</v>
      </c>
      <c r="B75" s="941"/>
      <c r="C75" s="920"/>
      <c r="D75" s="920"/>
      <c r="E75" s="1309" t="s">
        <v>4755</v>
      </c>
      <c r="F75" s="989"/>
      <c r="G75" s="989"/>
      <c r="H75" s="989"/>
      <c r="J75" s="990"/>
      <c r="K75" s="920"/>
      <c r="L75" s="920"/>
      <c r="M75" s="920"/>
      <c r="N75" s="989"/>
      <c r="O75" s="989"/>
      <c r="P75" s="989"/>
      <c r="Q75" s="744"/>
      <c r="R75" s="744"/>
      <c r="S75" s="744"/>
      <c r="T75" s="744"/>
      <c r="U75" s="744"/>
      <c r="V75" s="744"/>
    </row>
    <row r="76" spans="1:22" ht="12.6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1:22" ht="12.6" hidden="1" customHeight="1" outlineLevel="1">
      <c r="A77" s="255" t="s">
        <v>31</v>
      </c>
    </row>
    <row r="78" spans="1:22" s="72" customFormat="1" ht="12.6" hidden="1" customHeight="1" outlineLevel="1">
      <c r="A78"/>
      <c r="B78" s="494">
        <v>2001</v>
      </c>
      <c r="C78" s="72">
        <f>MIN(C17,C27,C32,C37,C47,C52,C62,C67)</f>
        <v>0</v>
      </c>
      <c r="D78" s="72">
        <f>MIN(D17,D27,D32,D37,D47,D52,D62,D67)</f>
        <v>0</v>
      </c>
      <c r="E78" s="72">
        <f>MIN(E17,E27,E32,E37,E47,E52,E62,E67)</f>
        <v>0</v>
      </c>
      <c r="F78" s="382">
        <f>MIN(F17,F27,F32,F37,F47,F52,F62,F67)</f>
        <v>2.63</v>
      </c>
      <c r="G78" s="382">
        <f>MIN(G17,G27,G32,G37,G47,G52,G62,G67)</f>
        <v>2.16</v>
      </c>
      <c r="H78" s="382">
        <f>MIN(H17,H27,H32,H37,H47,H52,H62,H67)</f>
        <v>3.19</v>
      </c>
      <c r="N78" s="382"/>
      <c r="O78" s="382"/>
      <c r="P78" s="382"/>
    </row>
    <row r="79" spans="1:22" s="72" customFormat="1" ht="12.6" hidden="1" customHeight="1" outlineLevel="1">
      <c r="A79" s="298" t="s">
        <v>32</v>
      </c>
      <c r="B79" s="495">
        <v>2002</v>
      </c>
      <c r="C79" s="72">
        <f>MIN(C18,C28,C33,C38,C48,C53,C63,C68)</f>
        <v>0</v>
      </c>
      <c r="D79" s="72">
        <f>MIN(D18,D28,D33,D38,D48,D53,D63,D68)</f>
        <v>0</v>
      </c>
      <c r="E79" s="72">
        <f>MIN(E18,E28,E33,E38,E48,E53,E63,E68)</f>
        <v>0</v>
      </c>
      <c r="F79" s="382">
        <f>MIN(F18,F28,F33,F38,F48,F53,F63,F68)</f>
        <v>4.71</v>
      </c>
      <c r="G79" s="382">
        <f>MIN(G18,G28,G33,G38,G48,G53,G63,G68)</f>
        <v>4.2300000000000004</v>
      </c>
      <c r="H79" s="382">
        <f>MIN(H18,H28,H33,H38,H48,H53,H63,H68)</f>
        <v>5.24</v>
      </c>
      <c r="N79" s="382"/>
      <c r="O79" s="382"/>
      <c r="P79" s="382"/>
    </row>
    <row r="80" spans="1:22" s="72" customFormat="1" ht="12.6" hidden="1" customHeight="1" outlineLevel="1">
      <c r="A80" s="298" t="s">
        <v>32</v>
      </c>
      <c r="B80" s="944">
        <v>2003</v>
      </c>
      <c r="C80" s="72">
        <f>MIN(C19,C29,C34,C39,C49,C54,C64,C69)</f>
        <v>0</v>
      </c>
      <c r="D80" s="72">
        <f>MIN(D19,D29,D34,D39,D49,D54,D64,D69)</f>
        <v>0</v>
      </c>
      <c r="E80" s="72">
        <f>MIN(E19,E29,E34,E39,E49,E54,E64,E69)</f>
        <v>0</v>
      </c>
      <c r="F80" s="382">
        <f>MIN(F19,F29,F34,F39,F49,F54,F64,F69)</f>
        <v>4.16</v>
      </c>
      <c r="G80" s="382">
        <f>MIN(G19,G29,G34,G39,G49,G54,G64,G69)</f>
        <v>3.44</v>
      </c>
      <c r="H80" s="382">
        <f>MIN(H19,H29,H34,H39,H49,H54,H64,H69)</f>
        <v>4.9000000000000004</v>
      </c>
      <c r="N80" s="382"/>
      <c r="O80" s="382"/>
      <c r="P80" s="382"/>
    </row>
    <row r="81" spans="1:16" s="72" customFormat="1" ht="12.6" hidden="1" customHeight="1" outlineLevel="1">
      <c r="A81" s="298" t="s">
        <v>32</v>
      </c>
      <c r="B81" s="945">
        <v>2004</v>
      </c>
      <c r="C81" s="72">
        <f>MIN(C20,C30,C35,C40,C50,C55,C65,C70)</f>
        <v>0</v>
      </c>
      <c r="D81" s="72">
        <f>MIN(D20,D30,D35,D40,D50,D55,D65,D70)</f>
        <v>0</v>
      </c>
      <c r="E81" s="72">
        <f>MIN(E20,E30,E35,E40,E50,E55,E65,E70)</f>
        <v>0</v>
      </c>
      <c r="F81" s="382">
        <f>MIN(F20,F30,F35,F40,F50,F55,F65,F70)</f>
        <v>3.24</v>
      </c>
      <c r="G81" s="382">
        <f>MIN(G20,G30,G35,G40,G50,G55,G65,G70)</f>
        <v>2.76</v>
      </c>
      <c r="H81" s="382">
        <f>MIN(H20,H30,H35,H40,H50,H55,H65,H70)</f>
        <v>3.76</v>
      </c>
      <c r="N81" s="382"/>
      <c r="O81" s="382"/>
      <c r="P81" s="382"/>
    </row>
    <row r="82" spans="1:16" s="72" customFormat="1" ht="12.6" hidden="1" customHeight="1" outlineLevel="1">
      <c r="A82" s="298" t="s">
        <v>32</v>
      </c>
      <c r="B82" s="945">
        <v>2005</v>
      </c>
      <c r="C82" s="72">
        <f>MIN(C21,C31,C36,C41,C51,C56,C66,C71)</f>
        <v>0</v>
      </c>
      <c r="D82" s="72">
        <f>MIN(D21,D31,D36,D41,D51,D56,D66,D71)</f>
        <v>0</v>
      </c>
      <c r="E82" s="72">
        <f>MIN(E21,E31,E36,E41,E51,E56,E66,E71)</f>
        <v>0</v>
      </c>
      <c r="F82" s="382">
        <f>MIN(F21,F31,F36,F41,F51,F56,F66,F71)</f>
        <v>2.94</v>
      </c>
      <c r="G82" s="382">
        <f>MIN(G21,G31,G36,G41,G51,G56,G66,G71)</f>
        <v>2.65</v>
      </c>
      <c r="H82" s="382">
        <f>MIN(H21,H31,H36,H41,H51,H56,H66,H71)</f>
        <v>3.22</v>
      </c>
      <c r="N82" s="382"/>
      <c r="O82" s="382"/>
      <c r="P82" s="382"/>
    </row>
    <row r="83" spans="1:16" s="79" customFormat="1" ht="12.6" hidden="1" customHeight="1" outlineLevel="1">
      <c r="A83" s="299" t="s">
        <v>33</v>
      </c>
      <c r="B83" s="499">
        <v>2001</v>
      </c>
      <c r="C83" s="79">
        <f>MAX(C17,C27,C32,C37,C47,C52,C62,C67)</f>
        <v>0</v>
      </c>
      <c r="D83" s="79">
        <f>MAX(D17,D27,D32,D37,D47,D52,D62,D67)</f>
        <v>0</v>
      </c>
      <c r="E83" s="79">
        <f>MAX(E17,E27,E32,E37,E47,E52,E62,E67)</f>
        <v>0</v>
      </c>
      <c r="F83" s="388">
        <f>MAX(F17,F27,F32,F37,F47,F52,F62,F67)</f>
        <v>8.19</v>
      </c>
      <c r="G83" s="388">
        <f>MAX(G17,G27,G32,G37,G47,G52,G62,G67)</f>
        <v>6.87</v>
      </c>
      <c r="H83" s="388">
        <f>MAX(H17,H27,H32,H37,H47,H52,H62,H67)</f>
        <v>9.85</v>
      </c>
      <c r="N83" s="388"/>
      <c r="O83" s="388"/>
      <c r="P83" s="388"/>
    </row>
    <row r="84" spans="1:16" s="79" customFormat="1" ht="12.6" hidden="1" customHeight="1" outlineLevel="1">
      <c r="A84" s="299" t="s">
        <v>33</v>
      </c>
      <c r="B84" s="500">
        <v>2002</v>
      </c>
      <c r="C84" s="79">
        <f>MAX(C18,C28,C33,C38,C48,C53,C63,C68)</f>
        <v>0</v>
      </c>
      <c r="D84" s="79">
        <f>MAX(D18,D28,D33,D38,D48,D53,D63,D68)</f>
        <v>0</v>
      </c>
      <c r="E84" s="79">
        <f>MAX(E18,E28,E33,E38,E48,E53,E63,E68)</f>
        <v>0</v>
      </c>
      <c r="F84" s="388">
        <f>MAX(F18,F28,F33,F38,F48,F53,F63,F68)</f>
        <v>11.39</v>
      </c>
      <c r="G84" s="388">
        <f>MAX(G18,G28,G33,G38,G48,G53,G63,G68)</f>
        <v>10.31</v>
      </c>
      <c r="H84" s="388">
        <f>MAX(H18,H28,H33,H38,H48,H53,H63,H68)</f>
        <v>12.71</v>
      </c>
      <c r="N84" s="388"/>
      <c r="O84" s="388"/>
      <c r="P84" s="388"/>
    </row>
    <row r="85" spans="1:16" s="79" customFormat="1" ht="12.6" hidden="1" customHeight="1" outlineLevel="1">
      <c r="A85" s="299" t="s">
        <v>33</v>
      </c>
      <c r="B85" s="946">
        <v>2003</v>
      </c>
      <c r="C85" s="79">
        <f>MAX(C19,C29,C34,C39,C49,C54,C64,C69)</f>
        <v>0</v>
      </c>
      <c r="D85" s="79">
        <f>MAX(D19,D29,D34,D39,D49,D54,D64,D69)</f>
        <v>0</v>
      </c>
      <c r="E85" s="79">
        <f>MAX(E19,E29,E34,E39,E49,E54,E64,E69)</f>
        <v>0</v>
      </c>
      <c r="F85" s="388">
        <f>MAX(F19,F29,F34,F39,F49,F54,F64,F69)</f>
        <v>10.75</v>
      </c>
      <c r="G85" s="388">
        <f>MAX(G19,G29,G34,G39,G49,G54,G64,G69)</f>
        <v>9.34</v>
      </c>
      <c r="H85" s="388">
        <f>MAX(H19,H29,H34,H39,H49,H54,H64,H69)</f>
        <v>12.58</v>
      </c>
      <c r="N85" s="388"/>
      <c r="O85" s="388"/>
      <c r="P85" s="388"/>
    </row>
    <row r="86" spans="1:16" s="79" customFormat="1" ht="12.6" hidden="1" customHeight="1" outlineLevel="1">
      <c r="A86" s="299" t="s">
        <v>33</v>
      </c>
      <c r="B86" s="947">
        <v>2004</v>
      </c>
      <c r="C86" s="79">
        <f>MAX(C20,C30,C35,C40,C50,C55,C65,C70)</f>
        <v>0</v>
      </c>
      <c r="D86" s="79">
        <f>MAX(D20,D30,D35,D40,D50,D55,D65,D70)</f>
        <v>0</v>
      </c>
      <c r="E86" s="79">
        <f>MAX(E20,E30,E35,E40,E50,E55,E65,E70)</f>
        <v>0</v>
      </c>
      <c r="F86" s="388">
        <f>MAX(F20,F30,F35,F40,F50,F55,F65,F70)</f>
        <v>9.98</v>
      </c>
      <c r="G86" s="388">
        <f>MAX(G20,G30,G35,G40,G50,G55,G65,G70)</f>
        <v>8.36</v>
      </c>
      <c r="H86" s="388">
        <f>MAX(H20,H30,H35,H40,H50,H55,H65,H70)</f>
        <v>12.02</v>
      </c>
      <c r="N86" s="388"/>
      <c r="O86" s="388"/>
      <c r="P86" s="388"/>
    </row>
    <row r="87" spans="1:16" s="79" customFormat="1" ht="12.6" hidden="1" customHeight="1" outlineLevel="1">
      <c r="A87" s="299" t="s">
        <v>33</v>
      </c>
      <c r="B87" s="947">
        <v>2005</v>
      </c>
      <c r="C87" s="79">
        <f>MAX(C21,C31,C36,C41,C51,C56,C66,C71)</f>
        <v>0</v>
      </c>
      <c r="D87" s="79">
        <f>MAX(D21,D31,D36,D41,D51,D56,D66,D71)</f>
        <v>0</v>
      </c>
      <c r="E87" s="79">
        <f>MAX(E21,E31,E36,E41,E51,E56,E66,E71)</f>
        <v>0</v>
      </c>
      <c r="F87" s="388">
        <f>MAX(F21,F31,F36,F41,F51,F56,F66,F71)</f>
        <v>8.36</v>
      </c>
      <c r="G87" s="388">
        <f>MAX(G21,G31,G36,G41,G51,G56,G66,G71)</f>
        <v>7.39</v>
      </c>
      <c r="H87" s="388">
        <f>MAX(H21,H31,H36,H41,H51,H56,H66,H71)</f>
        <v>9.5500000000000007</v>
      </c>
      <c r="N87" s="388"/>
      <c r="O87" s="388"/>
      <c r="P87" s="388"/>
    </row>
    <row r="88" spans="1:16" ht="12.6" hidden="1" customHeight="1" outlineLevel="1"/>
    <row r="89" spans="1:16" ht="12.6" hidden="1" customHeight="1" outlineLevel="1">
      <c r="A89" s="255" t="s">
        <v>182</v>
      </c>
    </row>
    <row r="90" spans="1:16" s="302" customFormat="1" ht="12.6" hidden="1" customHeight="1" outlineLevel="1">
      <c r="A90" s="300" t="s">
        <v>32</v>
      </c>
      <c r="B90" s="504">
        <v>2001</v>
      </c>
      <c r="C90" s="302" t="e">
        <f>MIN(#REF!,#REF!,#REF!,#REF!,#REF!,#REF!,#REF!,#REF!,#REF!,#REF!,#REF!,#REF!,#REF!,#REF!,#REF!,#REF!,#REF!,#REF!,#REF!,#REF!,#REF!,#REF!,#REF!,#REF!,#REF!,#REF!,#REF!,#REF!,#REF!,#REF!)</f>
        <v>#REF!</v>
      </c>
      <c r="D90" s="302" t="e">
        <f>MIN(#REF!,#REF!,#REF!,#REF!,#REF!,#REF!,#REF!,#REF!,#REF!,#REF!,#REF!,#REF!,#REF!,#REF!,#REF!,#REF!,#REF!,#REF!,#REF!,#REF!,#REF!,#REF!,#REF!,#REF!,#REF!,#REF!,#REF!,#REF!,#REF!,#REF!)</f>
        <v>#REF!</v>
      </c>
      <c r="E90" s="302" t="e">
        <f>MIN(#REF!,#REF!,#REF!,#REF!,#REF!,#REF!,#REF!,#REF!,#REF!,#REF!,#REF!,#REF!,#REF!,#REF!,#REF!,#REF!,#REF!,#REF!,#REF!,#REF!,#REF!,#REF!,#REF!,#REF!,#REF!,#REF!,#REF!,#REF!,#REF!,#REF!)</f>
        <v>#REF!</v>
      </c>
      <c r="F90" s="303" t="e">
        <f>MIN(#REF!,#REF!,#REF!,#REF!,#REF!,#REF!,#REF!,#REF!,#REF!,#REF!,#REF!,#REF!,#REF!,#REF!,#REF!,#REF!,#REF!,#REF!,#REF!,#REF!,#REF!,#REF!,#REF!,#REF!,#REF!,#REF!,#REF!,#REF!,#REF!,#REF!)</f>
        <v>#REF!</v>
      </c>
      <c r="G90" s="303" t="e">
        <f>MIN(#REF!,#REF!,#REF!,#REF!,#REF!,#REF!,#REF!,#REF!,#REF!,#REF!,#REF!,#REF!,#REF!,#REF!,#REF!,#REF!,#REF!,#REF!,#REF!,#REF!,#REF!,#REF!,#REF!,#REF!,#REF!,#REF!,#REF!,#REF!,#REF!,#REF!)</f>
        <v>#REF!</v>
      </c>
      <c r="H90" s="303" t="e">
        <f>MIN(#REF!,#REF!,#REF!,#REF!,#REF!,#REF!,#REF!,#REF!,#REF!,#REF!,#REF!,#REF!,#REF!,#REF!,#REF!,#REF!,#REF!,#REF!,#REF!,#REF!,#REF!,#REF!,#REF!,#REF!,#REF!,#REF!,#REF!,#REF!,#REF!,#REF!)</f>
        <v>#REF!</v>
      </c>
      <c r="N90" s="303"/>
      <c r="O90" s="303"/>
      <c r="P90" s="303"/>
    </row>
    <row r="91" spans="1:16" s="302" customFormat="1" ht="12.6" hidden="1" customHeight="1" outlineLevel="1">
      <c r="A91" s="300"/>
      <c r="B91" s="504">
        <v>2002</v>
      </c>
      <c r="C91" s="302" t="e">
        <f>MIN(#REF!,#REF!,#REF!,#REF!,#REF!,#REF!,#REF!,#REF!,#REF!,#REF!,#REF!,#REF!,#REF!,#REF!,#REF!,#REF!,#REF!,#REF!,#REF!,#REF!,#REF!,#REF!,#REF!,#REF!,#REF!,#REF!,#REF!,#REF!,#REF!,#REF!)</f>
        <v>#REF!</v>
      </c>
      <c r="D91" s="302" t="e">
        <f>MIN(#REF!,#REF!,#REF!,#REF!,#REF!,#REF!,#REF!,#REF!,#REF!,#REF!,#REF!,#REF!,#REF!,#REF!,#REF!,#REF!,#REF!,#REF!,#REF!,#REF!,#REF!,#REF!,#REF!,#REF!,#REF!,#REF!,#REF!,#REF!,#REF!,#REF!)</f>
        <v>#REF!</v>
      </c>
      <c r="E91" s="302" t="e">
        <f>MIN(#REF!,#REF!,#REF!,#REF!,#REF!,#REF!,#REF!,#REF!,#REF!,#REF!,#REF!,#REF!,#REF!,#REF!,#REF!,#REF!,#REF!,#REF!,#REF!,#REF!,#REF!,#REF!,#REF!,#REF!,#REF!,#REF!,#REF!,#REF!,#REF!,#REF!)</f>
        <v>#REF!</v>
      </c>
      <c r="F91" s="303" t="e">
        <f>MIN(#REF!,#REF!,#REF!,#REF!,#REF!,#REF!,#REF!,#REF!,#REF!,#REF!,#REF!,#REF!,#REF!,#REF!,#REF!,#REF!,#REF!,#REF!,#REF!,#REF!,#REF!,#REF!,#REF!,#REF!,#REF!,#REF!,#REF!,#REF!,#REF!,#REF!)</f>
        <v>#REF!</v>
      </c>
      <c r="G91" s="303" t="e">
        <f>MIN(#REF!,#REF!,#REF!,#REF!,#REF!,#REF!,#REF!,#REF!,#REF!,#REF!,#REF!,#REF!,#REF!,#REF!,#REF!,#REF!,#REF!,#REF!,#REF!,#REF!,#REF!,#REF!,#REF!,#REF!,#REF!,#REF!,#REF!,#REF!,#REF!,#REF!)</f>
        <v>#REF!</v>
      </c>
      <c r="H91" s="303" t="e">
        <f>MIN(#REF!,#REF!,#REF!,#REF!,#REF!,#REF!,#REF!,#REF!,#REF!,#REF!,#REF!,#REF!,#REF!,#REF!,#REF!,#REF!,#REF!,#REF!,#REF!,#REF!,#REF!,#REF!,#REF!,#REF!,#REF!,#REF!,#REF!,#REF!,#REF!,#REF!)</f>
        <v>#REF!</v>
      </c>
      <c r="N91" s="303"/>
      <c r="O91" s="303"/>
      <c r="P91" s="303"/>
    </row>
    <row r="92" spans="1:16" s="302" customFormat="1" ht="12.6" hidden="1" customHeight="1" outlineLevel="1">
      <c r="A92" s="300"/>
      <c r="B92" s="504">
        <v>2003</v>
      </c>
      <c r="C92" s="302" t="e">
        <f>MIN(#REF!,#REF!,#REF!,#REF!,#REF!,#REF!,#REF!,#REF!,#REF!,#REF!,#REF!,#REF!,#REF!,#REF!,#REF!,#REF!,#REF!,#REF!,#REF!,#REF!,#REF!,#REF!,#REF!,#REF!,#REF!,#REF!,#REF!,#REF!,#REF!,#REF!)</f>
        <v>#REF!</v>
      </c>
      <c r="D92" s="302" t="e">
        <f>MIN(#REF!,#REF!,#REF!,#REF!,#REF!,#REF!,#REF!,#REF!,#REF!,#REF!,#REF!,#REF!,#REF!,#REF!,#REF!,#REF!,#REF!,#REF!,#REF!,#REF!,#REF!,#REF!,#REF!,#REF!,#REF!,#REF!,#REF!,#REF!,#REF!,#REF!)</f>
        <v>#REF!</v>
      </c>
      <c r="E92" s="302" t="e">
        <f>MIN(#REF!,#REF!,#REF!,#REF!,#REF!,#REF!,#REF!,#REF!,#REF!,#REF!,#REF!,#REF!,#REF!,#REF!,#REF!,#REF!,#REF!,#REF!,#REF!,#REF!,#REF!,#REF!,#REF!,#REF!,#REF!,#REF!,#REF!,#REF!,#REF!,#REF!)</f>
        <v>#REF!</v>
      </c>
      <c r="F92" s="303" t="e">
        <f>MIN(#REF!,#REF!,#REF!,#REF!,#REF!,#REF!,#REF!,#REF!,#REF!,#REF!,#REF!,#REF!,#REF!,#REF!,#REF!,#REF!,#REF!,#REF!,#REF!,#REF!,#REF!,#REF!,#REF!,#REF!,#REF!,#REF!,#REF!,#REF!,#REF!,#REF!)</f>
        <v>#REF!</v>
      </c>
      <c r="G92" s="303" t="e">
        <f>MIN(#REF!,#REF!,#REF!,#REF!,#REF!,#REF!,#REF!,#REF!,#REF!,#REF!,#REF!,#REF!,#REF!,#REF!,#REF!,#REF!,#REF!,#REF!,#REF!,#REF!,#REF!,#REF!,#REF!,#REF!,#REF!,#REF!,#REF!,#REF!,#REF!,#REF!)</f>
        <v>#REF!</v>
      </c>
      <c r="H92" s="303" t="e">
        <f>MIN(#REF!,#REF!,#REF!,#REF!,#REF!,#REF!,#REF!,#REF!,#REF!,#REF!,#REF!,#REF!,#REF!,#REF!,#REF!,#REF!,#REF!,#REF!,#REF!,#REF!,#REF!,#REF!,#REF!,#REF!,#REF!,#REF!,#REF!,#REF!,#REF!,#REF!)</f>
        <v>#REF!</v>
      </c>
      <c r="N92" s="303"/>
      <c r="O92" s="303"/>
      <c r="P92" s="303"/>
    </row>
    <row r="93" spans="1:16" s="302" customFormat="1" ht="12.6" hidden="1" customHeight="1" outlineLevel="1">
      <c r="A93" s="300"/>
      <c r="B93" s="504">
        <v>2004</v>
      </c>
      <c r="C93" s="302" t="e">
        <f>MIN(#REF!,#REF!,#REF!,#REF!,#REF!,#REF!,#REF!,#REF!,#REF!,#REF!,#REF!,#REF!,#REF!,#REF!,#REF!,#REF!,#REF!,#REF!,#REF!,#REF!,#REF!,#REF!,#REF!,#REF!,#REF!,#REF!,#REF!,#REF!,#REF!,#REF!)</f>
        <v>#REF!</v>
      </c>
      <c r="D93" s="302" t="e">
        <f>MIN(#REF!,#REF!,#REF!,#REF!,#REF!,#REF!,#REF!,#REF!,#REF!,#REF!,#REF!,#REF!,#REF!,#REF!,#REF!,#REF!,#REF!,#REF!,#REF!,#REF!,#REF!,#REF!,#REF!,#REF!,#REF!,#REF!,#REF!,#REF!,#REF!,#REF!)</f>
        <v>#REF!</v>
      </c>
      <c r="E93" s="302" t="e">
        <f>MIN(#REF!,#REF!,#REF!,#REF!,#REF!,#REF!,#REF!,#REF!,#REF!,#REF!,#REF!,#REF!,#REF!,#REF!,#REF!,#REF!,#REF!,#REF!,#REF!,#REF!,#REF!,#REF!,#REF!,#REF!,#REF!,#REF!,#REF!,#REF!,#REF!,#REF!)</f>
        <v>#REF!</v>
      </c>
      <c r="F93" s="303" t="e">
        <f>MIN(#REF!,#REF!,#REF!,#REF!,#REF!,#REF!,#REF!,#REF!,#REF!,#REF!,#REF!,#REF!,#REF!,#REF!,#REF!,#REF!,#REF!,#REF!,#REF!,#REF!,#REF!,#REF!,#REF!,#REF!,#REF!,#REF!,#REF!,#REF!,#REF!,#REF!)</f>
        <v>#REF!</v>
      </c>
      <c r="G93" s="303" t="e">
        <f>MIN(#REF!,#REF!,#REF!,#REF!,#REF!,#REF!,#REF!,#REF!,#REF!,#REF!,#REF!,#REF!,#REF!,#REF!,#REF!,#REF!,#REF!,#REF!,#REF!,#REF!,#REF!,#REF!,#REF!,#REF!,#REF!,#REF!,#REF!,#REF!,#REF!,#REF!)</f>
        <v>#REF!</v>
      </c>
      <c r="H93" s="303" t="e">
        <f>MIN(#REF!,#REF!,#REF!,#REF!,#REF!,#REF!,#REF!,#REF!,#REF!,#REF!,#REF!,#REF!,#REF!,#REF!,#REF!,#REF!,#REF!,#REF!,#REF!,#REF!,#REF!,#REF!,#REF!,#REF!,#REF!,#REF!,#REF!,#REF!,#REF!,#REF!)</f>
        <v>#REF!</v>
      </c>
      <c r="N93" s="303"/>
      <c r="O93" s="303"/>
      <c r="P93" s="303"/>
    </row>
    <row r="94" spans="1:16" s="302" customFormat="1" ht="12.6" hidden="1" customHeight="1" outlineLevel="1">
      <c r="A94" s="304"/>
      <c r="B94" s="506">
        <v>2005</v>
      </c>
      <c r="C94" s="306" t="e">
        <f>MIN(#REF!,#REF!,#REF!,#REF!,#REF!,#REF!,#REF!,#REF!,#REF!,#REF!,#REF!,#REF!,#REF!,#REF!,#REF!,#REF!,#REF!,#REF!,#REF!,#REF!,#REF!,#REF!,#REF!,#REF!,#REF!,#REF!,#REF!,#REF!,#REF!,#REF!)</f>
        <v>#REF!</v>
      </c>
      <c r="D94" s="306" t="e">
        <f>MIN(#REF!,#REF!,#REF!,#REF!,#REF!,#REF!,#REF!,#REF!,#REF!,#REF!,#REF!,#REF!,#REF!,#REF!,#REF!,#REF!,#REF!,#REF!,#REF!,#REF!,#REF!,#REF!,#REF!,#REF!,#REF!,#REF!,#REF!,#REF!,#REF!,#REF!)</f>
        <v>#REF!</v>
      </c>
      <c r="E94" s="306" t="e">
        <f>MIN(#REF!,#REF!,#REF!,#REF!,#REF!,#REF!,#REF!,#REF!,#REF!,#REF!,#REF!,#REF!,#REF!,#REF!,#REF!,#REF!,#REF!,#REF!,#REF!,#REF!,#REF!,#REF!,#REF!,#REF!,#REF!,#REF!,#REF!,#REF!,#REF!,#REF!)</f>
        <v>#REF!</v>
      </c>
      <c r="F94" s="307" t="e">
        <f>MIN(#REF!,#REF!,#REF!,#REF!,#REF!,#REF!,#REF!,#REF!,#REF!,#REF!,#REF!,#REF!,#REF!,#REF!,#REF!,#REF!,#REF!,#REF!,#REF!,#REF!,#REF!,#REF!,#REF!,#REF!,#REF!,#REF!,#REF!,#REF!,#REF!,#REF!)</f>
        <v>#REF!</v>
      </c>
      <c r="G94" s="307" t="e">
        <f>MIN(#REF!,#REF!,#REF!,#REF!,#REF!,#REF!,#REF!,#REF!,#REF!,#REF!,#REF!,#REF!,#REF!,#REF!,#REF!,#REF!,#REF!,#REF!,#REF!,#REF!,#REF!,#REF!,#REF!,#REF!,#REF!,#REF!,#REF!,#REF!,#REF!,#REF!)</f>
        <v>#REF!</v>
      </c>
      <c r="H94" s="307" t="e">
        <f>MIN(#REF!,#REF!,#REF!,#REF!,#REF!,#REF!,#REF!,#REF!,#REF!,#REF!,#REF!,#REF!,#REF!,#REF!,#REF!,#REF!,#REF!,#REF!,#REF!,#REF!,#REF!,#REF!,#REF!,#REF!,#REF!,#REF!,#REF!,#REF!,#REF!,#REF!)</f>
        <v>#REF!</v>
      </c>
      <c r="N94" s="303"/>
      <c r="O94" s="303"/>
      <c r="P94" s="303"/>
    </row>
    <row r="95" spans="1:16" s="302" customFormat="1" ht="12.6" hidden="1" customHeight="1" outlineLevel="1">
      <c r="A95" s="300" t="s">
        <v>32</v>
      </c>
      <c r="B95" s="507">
        <v>2001</v>
      </c>
      <c r="C95" s="302" t="e">
        <f>MIN(#REF!,#REF!,#REF!,#REF!,#REF!,#REF!,#REF!,#REF!,#REF!,#REF!,#REF!,#REF!,#REF!,#REF!,#REF!,#REF!,#REF!,#REF!,#REF!,#REF!,#REF!,#REF!,#REF!,#REF!,#REF!,#REF!,#REF!,#REF!,#REF!,#REF!)</f>
        <v>#REF!</v>
      </c>
      <c r="D95" s="302" t="e">
        <f>MIN(#REF!,#REF!,#REF!,#REF!,#REF!,#REF!,#REF!,#REF!,#REF!,#REF!,#REF!,#REF!,#REF!,#REF!,#REF!,#REF!,#REF!,#REF!,#REF!,#REF!,#REF!,#REF!,#REF!,#REF!,#REF!,#REF!,#REF!,#REF!,#REF!,#REF!)</f>
        <v>#REF!</v>
      </c>
      <c r="E95" s="302" t="e">
        <f>MIN(#REF!,#REF!,#REF!,#REF!,#REF!,#REF!,#REF!,#REF!,#REF!,#REF!,#REF!,#REF!,#REF!,#REF!,#REF!,#REF!,#REF!,#REF!,#REF!,#REF!,#REF!,#REF!,#REF!,#REF!,#REF!,#REF!,#REF!,#REF!,#REF!,#REF!)</f>
        <v>#REF!</v>
      </c>
      <c r="F95" s="303" t="e">
        <f>MIN(#REF!,#REF!,#REF!,#REF!,#REF!,#REF!,#REF!,#REF!,#REF!,#REF!,#REF!,#REF!,#REF!,#REF!,#REF!,#REF!,#REF!,#REF!,#REF!,#REF!,#REF!,#REF!,#REF!,#REF!,#REF!,#REF!,#REF!,#REF!,#REF!,#REF!)</f>
        <v>#REF!</v>
      </c>
      <c r="G95" s="303" t="e">
        <f>MIN(#REF!,#REF!,#REF!,#REF!,#REF!,#REF!,#REF!,#REF!,#REF!,#REF!,#REF!,#REF!,#REF!,#REF!,#REF!,#REF!,#REF!,#REF!,#REF!,#REF!,#REF!,#REF!,#REF!,#REF!,#REF!,#REF!,#REF!,#REF!,#REF!,#REF!)</f>
        <v>#REF!</v>
      </c>
      <c r="H95" s="303" t="e">
        <f>MIN(#REF!,#REF!,#REF!,#REF!,#REF!,#REF!,#REF!,#REF!,#REF!,#REF!,#REF!,#REF!,#REF!,#REF!,#REF!,#REF!,#REF!,#REF!,#REF!,#REF!,#REF!,#REF!,#REF!,#REF!,#REF!,#REF!,#REF!,#REF!,#REF!,#REF!)</f>
        <v>#REF!</v>
      </c>
      <c r="N95" s="303"/>
      <c r="O95" s="303"/>
      <c r="P95" s="303"/>
    </row>
    <row r="96" spans="1:16" s="302" customFormat="1" ht="12.6" hidden="1" customHeight="1" outlineLevel="1">
      <c r="A96" s="300"/>
      <c r="B96" s="504">
        <v>2002</v>
      </c>
      <c r="C96" s="302" t="e">
        <f>MIN(#REF!,#REF!,#REF!,#REF!,#REF!,#REF!,#REF!,#REF!,#REF!,#REF!,#REF!,#REF!,#REF!,#REF!,#REF!,#REF!,#REF!,#REF!,#REF!,#REF!,#REF!,#REF!,#REF!,#REF!,#REF!,#REF!,#REF!,#REF!,#REF!,#REF!)</f>
        <v>#REF!</v>
      </c>
      <c r="D96" s="302" t="e">
        <f>MIN(#REF!,#REF!,#REF!,#REF!,#REF!,#REF!,#REF!,#REF!,#REF!,#REF!,#REF!,#REF!,#REF!,#REF!,#REF!,#REF!,#REF!,#REF!,#REF!,#REF!,#REF!,#REF!,#REF!,#REF!,#REF!,#REF!,#REF!,#REF!,#REF!,#REF!)</f>
        <v>#REF!</v>
      </c>
      <c r="E96" s="302" t="e">
        <f>MIN(#REF!,#REF!,#REF!,#REF!,#REF!,#REF!,#REF!,#REF!,#REF!,#REF!,#REF!,#REF!,#REF!,#REF!,#REF!,#REF!,#REF!,#REF!,#REF!,#REF!,#REF!,#REF!,#REF!,#REF!,#REF!,#REF!,#REF!,#REF!,#REF!,#REF!)</f>
        <v>#REF!</v>
      </c>
      <c r="F96" s="303" t="e">
        <f>MIN(#REF!,#REF!,#REF!,#REF!,#REF!,#REF!,#REF!,#REF!,#REF!,#REF!,#REF!,#REF!,#REF!,#REF!,#REF!,#REF!,#REF!,#REF!,#REF!,#REF!,#REF!,#REF!,#REF!,#REF!,#REF!,#REF!,#REF!,#REF!,#REF!,#REF!)</f>
        <v>#REF!</v>
      </c>
      <c r="G96" s="303" t="e">
        <f>MIN(#REF!,#REF!,#REF!,#REF!,#REF!,#REF!,#REF!,#REF!,#REF!,#REF!,#REF!,#REF!,#REF!,#REF!,#REF!,#REF!,#REF!,#REF!,#REF!,#REF!,#REF!,#REF!,#REF!,#REF!,#REF!,#REF!,#REF!,#REF!,#REF!,#REF!)</f>
        <v>#REF!</v>
      </c>
      <c r="H96" s="303" t="e">
        <f>MIN(#REF!,#REF!,#REF!,#REF!,#REF!,#REF!,#REF!,#REF!,#REF!,#REF!,#REF!,#REF!,#REF!,#REF!,#REF!,#REF!,#REF!,#REF!,#REF!,#REF!,#REF!,#REF!,#REF!,#REF!,#REF!,#REF!,#REF!,#REF!,#REF!,#REF!)</f>
        <v>#REF!</v>
      </c>
      <c r="N96" s="303"/>
      <c r="O96" s="303"/>
      <c r="P96" s="303"/>
    </row>
    <row r="97" spans="1:16" s="302" customFormat="1" ht="12.6" hidden="1" customHeight="1" outlineLevel="1">
      <c r="A97" s="300"/>
      <c r="B97" s="504">
        <v>2003</v>
      </c>
      <c r="C97" s="302" t="e">
        <f>MIN(#REF!,#REF!,#REF!,#REF!,#REF!,#REF!,#REF!,#REF!,#REF!,#REF!,#REF!,#REF!,#REF!,#REF!,#REF!,#REF!,#REF!,#REF!,#REF!,#REF!,#REF!,#REF!,#REF!,#REF!,#REF!,#REF!,#REF!,#REF!,#REF!,#REF!)</f>
        <v>#REF!</v>
      </c>
      <c r="D97" s="302" t="e">
        <f>MIN(#REF!,#REF!,#REF!,#REF!,#REF!,#REF!,#REF!,#REF!,#REF!,#REF!,#REF!,#REF!,#REF!,#REF!,#REF!,#REF!,#REF!,#REF!,#REF!,#REF!,#REF!,#REF!,#REF!,#REF!,#REF!,#REF!,#REF!,#REF!,#REF!,#REF!)</f>
        <v>#REF!</v>
      </c>
      <c r="E97" s="302" t="e">
        <f>MIN(#REF!,#REF!,#REF!,#REF!,#REF!,#REF!,#REF!,#REF!,#REF!,#REF!,#REF!,#REF!,#REF!,#REF!,#REF!,#REF!,#REF!,#REF!,#REF!,#REF!,#REF!,#REF!,#REF!,#REF!,#REF!,#REF!,#REF!,#REF!,#REF!,#REF!)</f>
        <v>#REF!</v>
      </c>
      <c r="F97" s="303" t="e">
        <f>MIN(#REF!,#REF!,#REF!,#REF!,#REF!,#REF!,#REF!,#REF!,#REF!,#REF!,#REF!,#REF!,#REF!,#REF!,#REF!,#REF!,#REF!,#REF!,#REF!,#REF!,#REF!,#REF!,#REF!,#REF!,#REF!,#REF!,#REF!,#REF!,#REF!,#REF!)</f>
        <v>#REF!</v>
      </c>
      <c r="G97" s="303" t="e">
        <f>MIN(#REF!,#REF!,#REF!,#REF!,#REF!,#REF!,#REF!,#REF!,#REF!,#REF!,#REF!,#REF!,#REF!,#REF!,#REF!,#REF!,#REF!,#REF!,#REF!,#REF!,#REF!,#REF!,#REF!,#REF!,#REF!,#REF!,#REF!,#REF!,#REF!,#REF!)</f>
        <v>#REF!</v>
      </c>
      <c r="H97" s="303" t="e">
        <f>MIN(#REF!,#REF!,#REF!,#REF!,#REF!,#REF!,#REF!,#REF!,#REF!,#REF!,#REF!,#REF!,#REF!,#REF!,#REF!,#REF!,#REF!,#REF!,#REF!,#REF!,#REF!,#REF!,#REF!,#REF!,#REF!,#REF!,#REF!,#REF!,#REF!,#REF!)</f>
        <v>#REF!</v>
      </c>
      <c r="N97" s="303"/>
      <c r="O97" s="303"/>
      <c r="P97" s="303"/>
    </row>
    <row r="98" spans="1:16" s="302" customFormat="1" ht="12.6" hidden="1" customHeight="1" outlineLevel="1">
      <c r="A98" s="300"/>
      <c r="B98" s="504">
        <v>2004</v>
      </c>
      <c r="C98" s="302" t="e">
        <f>MIN(#REF!,#REF!,#REF!,#REF!,#REF!,#REF!,#REF!,#REF!,#REF!,#REF!,#REF!,#REF!,#REF!,#REF!,#REF!,#REF!,#REF!,#REF!,#REF!,#REF!,#REF!,#REF!,#REF!,#REF!,#REF!,#REF!,#REF!,#REF!,#REF!,#REF!)</f>
        <v>#REF!</v>
      </c>
      <c r="D98" s="302" t="e">
        <f>MIN(#REF!,#REF!,#REF!,#REF!,#REF!,#REF!,#REF!,#REF!,#REF!,#REF!,#REF!,#REF!,#REF!,#REF!,#REF!,#REF!,#REF!,#REF!,#REF!,#REF!,#REF!,#REF!,#REF!,#REF!,#REF!,#REF!,#REF!,#REF!,#REF!,#REF!)</f>
        <v>#REF!</v>
      </c>
      <c r="E98" s="302" t="e">
        <f>MIN(#REF!,#REF!,#REF!,#REF!,#REF!,#REF!,#REF!,#REF!,#REF!,#REF!,#REF!,#REF!,#REF!,#REF!,#REF!,#REF!,#REF!,#REF!,#REF!,#REF!,#REF!,#REF!,#REF!,#REF!,#REF!,#REF!,#REF!,#REF!,#REF!,#REF!)</f>
        <v>#REF!</v>
      </c>
      <c r="F98" s="303" t="e">
        <f>MIN(#REF!,#REF!,#REF!,#REF!,#REF!,#REF!,#REF!,#REF!,#REF!,#REF!,#REF!,#REF!,#REF!,#REF!,#REF!,#REF!,#REF!,#REF!,#REF!,#REF!,#REF!,#REF!,#REF!,#REF!,#REF!,#REF!,#REF!,#REF!,#REF!,#REF!)</f>
        <v>#REF!</v>
      </c>
      <c r="G98" s="303" t="e">
        <f>MIN(#REF!,#REF!,#REF!,#REF!,#REF!,#REF!,#REF!,#REF!,#REF!,#REF!,#REF!,#REF!,#REF!,#REF!,#REF!,#REF!,#REF!,#REF!,#REF!,#REF!,#REF!,#REF!,#REF!,#REF!,#REF!,#REF!,#REF!,#REF!,#REF!,#REF!)</f>
        <v>#REF!</v>
      </c>
      <c r="H98" s="303" t="e">
        <f>MIN(#REF!,#REF!,#REF!,#REF!,#REF!,#REF!,#REF!,#REF!,#REF!,#REF!,#REF!,#REF!,#REF!,#REF!,#REF!,#REF!,#REF!,#REF!,#REF!,#REF!,#REF!,#REF!,#REF!,#REF!,#REF!,#REF!,#REF!,#REF!,#REF!,#REF!)</f>
        <v>#REF!</v>
      </c>
      <c r="N98" s="303"/>
      <c r="O98" s="303"/>
      <c r="P98" s="303"/>
    </row>
    <row r="99" spans="1:16" s="302" customFormat="1" ht="12.6" hidden="1" customHeight="1" outlineLevel="1">
      <c r="A99" s="304"/>
      <c r="B99" s="506">
        <v>2005</v>
      </c>
      <c r="C99" s="306" t="e">
        <f>MIN(#REF!,#REF!,#REF!,#REF!,#REF!,#REF!,#REF!,#REF!,#REF!,#REF!,#REF!,#REF!,#REF!,#REF!,#REF!,#REF!,#REF!,#REF!,#REF!,#REF!,#REF!,#REF!,#REF!,#REF!,#REF!,#REF!,#REF!,#REF!,#REF!,#REF!)</f>
        <v>#REF!</v>
      </c>
      <c r="D99" s="306" t="e">
        <f>MIN(#REF!,#REF!,#REF!,#REF!,#REF!,#REF!,#REF!,#REF!,#REF!,#REF!,#REF!,#REF!,#REF!,#REF!,#REF!,#REF!,#REF!,#REF!,#REF!,#REF!,#REF!,#REF!,#REF!,#REF!,#REF!,#REF!,#REF!,#REF!,#REF!,#REF!)</f>
        <v>#REF!</v>
      </c>
      <c r="E99" s="306" t="e">
        <f>MIN(#REF!,#REF!,#REF!,#REF!,#REF!,#REF!,#REF!,#REF!,#REF!,#REF!,#REF!,#REF!,#REF!,#REF!,#REF!,#REF!,#REF!,#REF!,#REF!,#REF!,#REF!,#REF!,#REF!,#REF!,#REF!,#REF!,#REF!,#REF!,#REF!,#REF!)</f>
        <v>#REF!</v>
      </c>
      <c r="F99" s="307" t="e">
        <f>MIN(#REF!,#REF!,#REF!,#REF!,#REF!,#REF!,#REF!,#REF!,#REF!,#REF!,#REF!,#REF!,#REF!,#REF!,#REF!,#REF!,#REF!,#REF!,#REF!,#REF!,#REF!,#REF!,#REF!,#REF!,#REF!,#REF!,#REF!,#REF!,#REF!,#REF!)</f>
        <v>#REF!</v>
      </c>
      <c r="G99" s="307" t="e">
        <f>MIN(#REF!,#REF!,#REF!,#REF!,#REF!,#REF!,#REF!,#REF!,#REF!,#REF!,#REF!,#REF!,#REF!,#REF!,#REF!,#REF!,#REF!,#REF!,#REF!,#REF!,#REF!,#REF!,#REF!,#REF!,#REF!,#REF!,#REF!,#REF!,#REF!,#REF!)</f>
        <v>#REF!</v>
      </c>
      <c r="H99" s="307" t="e">
        <f>MIN(#REF!,#REF!,#REF!,#REF!,#REF!,#REF!,#REF!,#REF!,#REF!,#REF!,#REF!,#REF!,#REF!,#REF!,#REF!,#REF!,#REF!,#REF!,#REF!,#REF!,#REF!,#REF!,#REF!,#REF!,#REF!,#REF!,#REF!,#REF!,#REF!,#REF!)</f>
        <v>#REF!</v>
      </c>
      <c r="N99" s="303"/>
      <c r="O99" s="303"/>
      <c r="P99" s="303"/>
    </row>
    <row r="100" spans="1:16" s="302" customFormat="1" ht="12.6" hidden="1" customHeight="1" outlineLevel="1">
      <c r="A100" s="300" t="s">
        <v>32</v>
      </c>
      <c r="B100" s="507">
        <v>2001</v>
      </c>
      <c r="C100" s="302" t="e">
        <f>MIN(#REF!,#REF!,#REF!,#REF!,#REF!,#REF!,#REF!,#REF!,#REF!,#REF!,#REF!,#REF!,#REF!,#REF!,#REF!,#REF!,#REF!,#REF!,#REF!)</f>
        <v>#REF!</v>
      </c>
      <c r="D100" s="302" t="e">
        <f>MIN(#REF!,#REF!,#REF!,#REF!,#REF!,#REF!,#REF!,#REF!,#REF!,#REF!,#REF!,#REF!,#REF!,#REF!,#REF!,#REF!,#REF!,#REF!,#REF!)</f>
        <v>#REF!</v>
      </c>
      <c r="E100" s="302" t="e">
        <f>MIN(#REF!,#REF!,#REF!,#REF!,#REF!,#REF!,#REF!,#REF!,#REF!,#REF!,#REF!,#REF!,#REF!,#REF!,#REF!,#REF!,#REF!,#REF!,#REF!)</f>
        <v>#REF!</v>
      </c>
      <c r="F100" s="303" t="e">
        <f>MIN(#REF!,#REF!,#REF!,#REF!,#REF!,#REF!,#REF!,#REF!,#REF!,#REF!,#REF!,#REF!,#REF!,#REF!,#REF!,#REF!,#REF!,#REF!,#REF!)</f>
        <v>#REF!</v>
      </c>
      <c r="G100" s="303" t="e">
        <f>MIN(#REF!,#REF!,#REF!,#REF!,#REF!,#REF!,#REF!,#REF!,#REF!,#REF!,#REF!,#REF!,#REF!,#REF!,#REF!,#REF!,#REF!,#REF!,#REF!)</f>
        <v>#REF!</v>
      </c>
      <c r="H100" s="303" t="e">
        <f>MIN(#REF!,#REF!,#REF!,#REF!,#REF!,#REF!,#REF!,#REF!,#REF!,#REF!,#REF!,#REF!,#REF!,#REF!,#REF!,#REF!,#REF!,#REF!,#REF!)</f>
        <v>#REF!</v>
      </c>
      <c r="N100" s="303"/>
      <c r="O100" s="303"/>
      <c r="P100" s="303"/>
    </row>
    <row r="101" spans="1:16" s="302" customFormat="1" ht="12.6" hidden="1" customHeight="1" outlineLevel="1">
      <c r="A101" s="300"/>
      <c r="B101" s="504">
        <v>2002</v>
      </c>
      <c r="C101" s="302" t="e">
        <f>MIN(#REF!,#REF!,#REF!,#REF!,#REF!,#REF!,#REF!,#REF!,#REF!,#REF!,#REF!,#REF!,#REF!,#REF!,#REF!,#REF!,#REF!,#REF!,#REF!)</f>
        <v>#REF!</v>
      </c>
      <c r="D101" s="302" t="e">
        <f>MIN(#REF!,#REF!,#REF!,#REF!,#REF!,#REF!,#REF!,#REF!,#REF!,#REF!,#REF!,#REF!,#REF!,#REF!,#REF!,#REF!,#REF!,#REF!,#REF!)</f>
        <v>#REF!</v>
      </c>
      <c r="E101" s="302" t="e">
        <f>MIN(#REF!,#REF!,#REF!,#REF!,#REF!,#REF!,#REF!,#REF!,#REF!,#REF!,#REF!,#REF!,#REF!,#REF!,#REF!,#REF!,#REF!,#REF!,#REF!)</f>
        <v>#REF!</v>
      </c>
      <c r="F101" s="303" t="e">
        <f>MIN(#REF!,#REF!,#REF!,#REF!,#REF!,#REF!,#REF!,#REF!,#REF!,#REF!,#REF!,#REF!,#REF!,#REF!,#REF!,#REF!,#REF!,#REF!,#REF!)</f>
        <v>#REF!</v>
      </c>
      <c r="G101" s="303" t="e">
        <f>MIN(#REF!,#REF!,#REF!,#REF!,#REF!,#REF!,#REF!,#REF!,#REF!,#REF!,#REF!,#REF!,#REF!,#REF!,#REF!,#REF!,#REF!,#REF!,#REF!)</f>
        <v>#REF!</v>
      </c>
      <c r="H101" s="303" t="e">
        <f>MIN(#REF!,#REF!,#REF!,#REF!,#REF!,#REF!,#REF!,#REF!,#REF!,#REF!,#REF!,#REF!,#REF!,#REF!,#REF!,#REF!,#REF!,#REF!,#REF!)</f>
        <v>#REF!</v>
      </c>
      <c r="N101" s="303"/>
      <c r="O101" s="303"/>
      <c r="P101" s="303"/>
    </row>
    <row r="102" spans="1:16" s="302" customFormat="1" ht="12.6" hidden="1" customHeight="1" outlineLevel="1">
      <c r="A102" s="300"/>
      <c r="B102" s="504">
        <v>2003</v>
      </c>
      <c r="C102" s="302" t="e">
        <f>MIN(#REF!,#REF!,#REF!,#REF!,#REF!,#REF!,#REF!,#REF!,#REF!,#REF!,#REF!,#REF!,#REF!,#REF!,#REF!,#REF!,#REF!,#REF!,#REF!)</f>
        <v>#REF!</v>
      </c>
      <c r="D102" s="302" t="e">
        <f>MIN(#REF!,#REF!,#REF!,#REF!,#REF!,#REF!,#REF!,#REF!,#REF!,#REF!,#REF!,#REF!,#REF!,#REF!,#REF!,#REF!,#REF!,#REF!,#REF!)</f>
        <v>#REF!</v>
      </c>
      <c r="E102" s="302" t="e">
        <f>MIN(#REF!,#REF!,#REF!,#REF!,#REF!,#REF!,#REF!,#REF!,#REF!,#REF!,#REF!,#REF!,#REF!,#REF!,#REF!,#REF!,#REF!,#REF!,#REF!)</f>
        <v>#REF!</v>
      </c>
      <c r="F102" s="303" t="e">
        <f>MIN(#REF!,#REF!,#REF!,#REF!,#REF!,#REF!,#REF!,#REF!,#REF!,#REF!,#REF!,#REF!,#REF!,#REF!,#REF!,#REF!,#REF!,#REF!,#REF!)</f>
        <v>#REF!</v>
      </c>
      <c r="G102" s="303" t="e">
        <f>MIN(#REF!,#REF!,#REF!,#REF!,#REF!,#REF!,#REF!,#REF!,#REF!,#REF!,#REF!,#REF!,#REF!,#REF!,#REF!,#REF!,#REF!,#REF!,#REF!)</f>
        <v>#REF!</v>
      </c>
      <c r="H102" s="303" t="e">
        <f>MIN(#REF!,#REF!,#REF!,#REF!,#REF!,#REF!,#REF!,#REF!,#REF!,#REF!,#REF!,#REF!,#REF!,#REF!,#REF!,#REF!,#REF!,#REF!,#REF!)</f>
        <v>#REF!</v>
      </c>
      <c r="N102" s="303"/>
      <c r="O102" s="303"/>
      <c r="P102" s="303"/>
    </row>
    <row r="103" spans="1:16" s="302" customFormat="1" ht="12.6" hidden="1" customHeight="1" outlineLevel="1">
      <c r="A103" s="300"/>
      <c r="B103" s="504">
        <v>2004</v>
      </c>
      <c r="C103" s="302" t="e">
        <f>MIN(#REF!,#REF!,#REF!,#REF!,#REF!,#REF!,#REF!,#REF!,#REF!,#REF!,#REF!,#REF!,#REF!,#REF!,#REF!,#REF!,#REF!,#REF!,#REF!)</f>
        <v>#REF!</v>
      </c>
      <c r="D103" s="302" t="e">
        <f>MIN(#REF!,#REF!,#REF!,#REF!,#REF!,#REF!,#REF!,#REF!,#REF!,#REF!,#REF!,#REF!,#REF!,#REF!,#REF!,#REF!,#REF!,#REF!,#REF!)</f>
        <v>#REF!</v>
      </c>
      <c r="E103" s="302" t="e">
        <f>MIN(#REF!,#REF!,#REF!,#REF!,#REF!,#REF!,#REF!,#REF!,#REF!,#REF!,#REF!,#REF!,#REF!,#REF!,#REF!,#REF!,#REF!,#REF!,#REF!)</f>
        <v>#REF!</v>
      </c>
      <c r="F103" s="303" t="e">
        <f>MIN(#REF!,#REF!,#REF!,#REF!,#REF!,#REF!,#REF!,#REF!,#REF!,#REF!,#REF!,#REF!,#REF!,#REF!,#REF!,#REF!,#REF!,#REF!,#REF!)</f>
        <v>#REF!</v>
      </c>
      <c r="G103" s="303" t="e">
        <f>MIN(#REF!,#REF!,#REF!,#REF!,#REF!,#REF!,#REF!,#REF!,#REF!,#REF!,#REF!,#REF!,#REF!,#REF!,#REF!,#REF!,#REF!,#REF!,#REF!)</f>
        <v>#REF!</v>
      </c>
      <c r="H103" s="303" t="e">
        <f>MIN(#REF!,#REF!,#REF!,#REF!,#REF!,#REF!,#REF!,#REF!,#REF!,#REF!,#REF!,#REF!,#REF!,#REF!,#REF!,#REF!,#REF!,#REF!,#REF!)</f>
        <v>#REF!</v>
      </c>
      <c r="N103" s="303"/>
      <c r="O103" s="303"/>
      <c r="P103" s="303"/>
    </row>
    <row r="104" spans="1:16" s="302" customFormat="1" ht="12.6" hidden="1" customHeight="1" outlineLevel="1">
      <c r="A104" s="304"/>
      <c r="B104" s="506">
        <v>2005</v>
      </c>
      <c r="C104" s="306" t="e">
        <f>MIN(#REF!,#REF!,#REF!,#REF!,#REF!,#REF!,#REF!,#REF!,#REF!,#REF!,#REF!,#REF!,#REF!,#REF!,#REF!,#REF!,#REF!,#REF!,#REF!)</f>
        <v>#REF!</v>
      </c>
      <c r="D104" s="306" t="e">
        <f>MIN(#REF!,#REF!,#REF!,#REF!,#REF!,#REF!,#REF!,#REF!,#REF!,#REF!,#REF!,#REF!,#REF!,#REF!,#REF!,#REF!,#REF!,#REF!,#REF!)</f>
        <v>#REF!</v>
      </c>
      <c r="E104" s="306" t="e">
        <f>MIN(#REF!,#REF!,#REF!,#REF!,#REF!,#REF!,#REF!,#REF!,#REF!,#REF!,#REF!,#REF!,#REF!,#REF!,#REF!,#REF!,#REF!,#REF!,#REF!)</f>
        <v>#REF!</v>
      </c>
      <c r="F104" s="307" t="e">
        <f>MIN(#REF!,#REF!,#REF!,#REF!,#REF!,#REF!,#REF!,#REF!,#REF!,#REF!,#REF!,#REF!,#REF!,#REF!,#REF!,#REF!,#REF!,#REF!,#REF!)</f>
        <v>#REF!</v>
      </c>
      <c r="G104" s="307" t="e">
        <f>MIN(#REF!,#REF!,#REF!,#REF!,#REF!,#REF!,#REF!,#REF!,#REF!,#REF!,#REF!,#REF!,#REF!,#REF!,#REF!,#REF!,#REF!,#REF!,#REF!)</f>
        <v>#REF!</v>
      </c>
      <c r="H104" s="307" t="e">
        <f>MIN(#REF!,#REF!,#REF!,#REF!,#REF!,#REF!,#REF!,#REF!,#REF!,#REF!,#REF!,#REF!,#REF!,#REF!,#REF!,#REF!,#REF!,#REF!,#REF!)</f>
        <v>#REF!</v>
      </c>
      <c r="N104" s="303"/>
      <c r="O104" s="303"/>
      <c r="P104" s="303"/>
    </row>
    <row r="105" spans="1:16" s="310" customFormat="1" ht="12.6" hidden="1" customHeight="1" outlineLevel="1">
      <c r="A105" s="309" t="s">
        <v>32</v>
      </c>
      <c r="B105" s="948">
        <v>2001</v>
      </c>
      <c r="C105" s="310" t="e">
        <f t="shared" ref="C105:H109" si="0">MIN(C90,C95,C100)</f>
        <v>#REF!</v>
      </c>
      <c r="D105" s="310" t="e">
        <f t="shared" si="0"/>
        <v>#REF!</v>
      </c>
      <c r="E105" s="310" t="e">
        <f t="shared" si="0"/>
        <v>#REF!</v>
      </c>
      <c r="F105" s="311" t="e">
        <f t="shared" si="0"/>
        <v>#REF!</v>
      </c>
      <c r="G105" s="311" t="e">
        <f t="shared" si="0"/>
        <v>#REF!</v>
      </c>
      <c r="H105" s="311" t="e">
        <f t="shared" si="0"/>
        <v>#REF!</v>
      </c>
      <c r="N105" s="311"/>
      <c r="O105" s="311"/>
      <c r="P105" s="311"/>
    </row>
    <row r="106" spans="1:16" s="310" customFormat="1" ht="12.6" hidden="1" customHeight="1" outlineLevel="1">
      <c r="A106" s="309" t="s">
        <v>32</v>
      </c>
      <c r="B106" s="948">
        <v>2002</v>
      </c>
      <c r="C106" s="310" t="e">
        <f t="shared" si="0"/>
        <v>#REF!</v>
      </c>
      <c r="D106" s="310" t="e">
        <f t="shared" si="0"/>
        <v>#REF!</v>
      </c>
      <c r="E106" s="310" t="e">
        <f t="shared" si="0"/>
        <v>#REF!</v>
      </c>
      <c r="F106" s="311" t="e">
        <f t="shared" si="0"/>
        <v>#REF!</v>
      </c>
      <c r="G106" s="311" t="e">
        <f t="shared" si="0"/>
        <v>#REF!</v>
      </c>
      <c r="H106" s="311" t="e">
        <f t="shared" si="0"/>
        <v>#REF!</v>
      </c>
      <c r="N106" s="311"/>
      <c r="O106" s="311"/>
      <c r="P106" s="311"/>
    </row>
    <row r="107" spans="1:16" s="310" customFormat="1" ht="12.6" hidden="1" customHeight="1" outlineLevel="1">
      <c r="A107" s="309" t="s">
        <v>32</v>
      </c>
      <c r="B107" s="948">
        <v>2003</v>
      </c>
      <c r="C107" s="310" t="e">
        <f t="shared" si="0"/>
        <v>#REF!</v>
      </c>
      <c r="D107" s="310" t="e">
        <f t="shared" si="0"/>
        <v>#REF!</v>
      </c>
      <c r="E107" s="310" t="e">
        <f t="shared" si="0"/>
        <v>#REF!</v>
      </c>
      <c r="F107" s="311" t="e">
        <f t="shared" si="0"/>
        <v>#REF!</v>
      </c>
      <c r="G107" s="311" t="e">
        <f t="shared" si="0"/>
        <v>#REF!</v>
      </c>
      <c r="H107" s="311" t="e">
        <f t="shared" si="0"/>
        <v>#REF!</v>
      </c>
      <c r="N107" s="311"/>
      <c r="O107" s="311"/>
      <c r="P107" s="311"/>
    </row>
    <row r="108" spans="1:16" s="310" customFormat="1" ht="12.6" hidden="1" customHeight="1" outlineLevel="1">
      <c r="A108" s="309" t="s">
        <v>32</v>
      </c>
      <c r="B108" s="948">
        <v>2004</v>
      </c>
      <c r="C108" s="310" t="e">
        <f t="shared" si="0"/>
        <v>#REF!</v>
      </c>
      <c r="D108" s="310" t="e">
        <f t="shared" si="0"/>
        <v>#REF!</v>
      </c>
      <c r="E108" s="310" t="e">
        <f t="shared" si="0"/>
        <v>#REF!</v>
      </c>
      <c r="F108" s="311" t="e">
        <f t="shared" si="0"/>
        <v>#REF!</v>
      </c>
      <c r="G108" s="311" t="e">
        <f t="shared" si="0"/>
        <v>#REF!</v>
      </c>
      <c r="H108" s="311" t="e">
        <f t="shared" si="0"/>
        <v>#REF!</v>
      </c>
      <c r="N108" s="311"/>
      <c r="O108" s="311"/>
      <c r="P108" s="311"/>
    </row>
    <row r="109" spans="1:16" s="310" customFormat="1" ht="12.6" hidden="1" customHeight="1" outlineLevel="1">
      <c r="A109" s="309" t="s">
        <v>32</v>
      </c>
      <c r="B109" s="948">
        <v>2005</v>
      </c>
      <c r="C109" s="310" t="e">
        <f t="shared" si="0"/>
        <v>#REF!</v>
      </c>
      <c r="D109" s="310" t="e">
        <f t="shared" si="0"/>
        <v>#REF!</v>
      </c>
      <c r="E109" s="310" t="e">
        <f t="shared" si="0"/>
        <v>#REF!</v>
      </c>
      <c r="F109" s="311" t="e">
        <f t="shared" si="0"/>
        <v>#REF!</v>
      </c>
      <c r="G109" s="311" t="e">
        <f t="shared" si="0"/>
        <v>#REF!</v>
      </c>
      <c r="H109" s="311" t="e">
        <f t="shared" si="0"/>
        <v>#REF!</v>
      </c>
      <c r="N109" s="311"/>
      <c r="O109" s="311"/>
      <c r="P109" s="311"/>
    </row>
    <row r="110" spans="1:16" s="314" customFormat="1" ht="12.6" hidden="1" customHeight="1" outlineLevel="1">
      <c r="A110" s="312" t="s">
        <v>33</v>
      </c>
      <c r="B110" s="511">
        <v>2001</v>
      </c>
      <c r="C110" s="314" t="e">
        <f>MAX(#REF!,#REF!,#REF!,#REF!,#REF!,#REF!,#REF!,#REF!,#REF!,#REF!,#REF!,#REF!,#REF!,#REF!,#REF!,#REF!,#REF!,#REF!,#REF!,#REF!,#REF!,#REF!,#REF!,#REF!,#REF!,#REF!,#REF!,#REF!,#REF!,#REF!)</f>
        <v>#REF!</v>
      </c>
      <c r="D110" s="314" t="e">
        <f>MAX(#REF!,#REF!,#REF!,#REF!,#REF!,#REF!,#REF!,#REF!,#REF!,#REF!,#REF!,#REF!,#REF!,#REF!,#REF!,#REF!,#REF!,#REF!,#REF!,#REF!,#REF!,#REF!,#REF!,#REF!,#REF!,#REF!,#REF!,#REF!,#REF!,#REF!)</f>
        <v>#REF!</v>
      </c>
      <c r="E110" s="314" t="e">
        <f>MAX(#REF!,#REF!,#REF!,#REF!,#REF!,#REF!,#REF!,#REF!,#REF!,#REF!,#REF!,#REF!,#REF!,#REF!,#REF!,#REF!,#REF!,#REF!,#REF!,#REF!,#REF!,#REF!,#REF!,#REF!,#REF!,#REF!,#REF!,#REF!,#REF!,#REF!)</f>
        <v>#REF!</v>
      </c>
      <c r="F110" s="315" t="e">
        <f>MAX(#REF!,#REF!,#REF!,#REF!,#REF!,#REF!,#REF!,#REF!,#REF!,#REF!,#REF!,#REF!,#REF!,#REF!,#REF!,#REF!,#REF!,#REF!,#REF!,#REF!,#REF!,#REF!,#REF!,#REF!,#REF!,#REF!,#REF!,#REF!,#REF!,#REF!)</f>
        <v>#REF!</v>
      </c>
      <c r="G110" s="315" t="e">
        <f>MAX(#REF!,#REF!,#REF!,#REF!,#REF!,#REF!,#REF!,#REF!,#REF!,#REF!,#REF!,#REF!,#REF!,#REF!,#REF!,#REF!,#REF!,#REF!,#REF!,#REF!,#REF!,#REF!,#REF!,#REF!,#REF!,#REF!,#REF!,#REF!,#REF!,#REF!)</f>
        <v>#REF!</v>
      </c>
      <c r="H110" s="315" t="e">
        <f>MAX(#REF!,#REF!,#REF!,#REF!,#REF!,#REF!,#REF!,#REF!,#REF!,#REF!,#REF!,#REF!,#REF!,#REF!,#REF!,#REF!,#REF!,#REF!,#REF!,#REF!,#REF!,#REF!,#REF!,#REF!,#REF!,#REF!,#REF!,#REF!,#REF!,#REF!)</f>
        <v>#REF!</v>
      </c>
      <c r="N110" s="315"/>
      <c r="O110" s="315"/>
      <c r="P110" s="315"/>
    </row>
    <row r="111" spans="1:16" s="314" customFormat="1" ht="12.6" hidden="1" customHeight="1" outlineLevel="1">
      <c r="A111" s="312"/>
      <c r="B111" s="511">
        <v>2002</v>
      </c>
      <c r="C111" s="314" t="e">
        <f>MAX(#REF!,#REF!,#REF!,#REF!,#REF!,#REF!,#REF!,#REF!,#REF!,#REF!,#REF!,#REF!,#REF!,#REF!,#REF!,#REF!,#REF!,#REF!,#REF!,#REF!,#REF!,#REF!,#REF!,#REF!,#REF!,#REF!,#REF!,#REF!,#REF!,#REF!)</f>
        <v>#REF!</v>
      </c>
      <c r="D111" s="314" t="e">
        <f>MAX(#REF!,#REF!,#REF!,#REF!,#REF!,#REF!,#REF!,#REF!,#REF!,#REF!,#REF!,#REF!,#REF!,#REF!,#REF!,#REF!,#REF!,#REF!,#REF!,#REF!,#REF!,#REF!,#REF!,#REF!,#REF!,#REF!,#REF!,#REF!,#REF!,#REF!)</f>
        <v>#REF!</v>
      </c>
      <c r="E111" s="314" t="e">
        <f>MAX(#REF!,#REF!,#REF!,#REF!,#REF!,#REF!,#REF!,#REF!,#REF!,#REF!,#REF!,#REF!,#REF!,#REF!,#REF!,#REF!,#REF!,#REF!,#REF!,#REF!,#REF!,#REF!,#REF!,#REF!,#REF!,#REF!,#REF!,#REF!,#REF!,#REF!)</f>
        <v>#REF!</v>
      </c>
      <c r="F111" s="315" t="e">
        <f>MAX(#REF!,#REF!,#REF!,#REF!,#REF!,#REF!,#REF!,#REF!,#REF!,#REF!,#REF!,#REF!,#REF!,#REF!,#REF!,#REF!,#REF!,#REF!,#REF!,#REF!,#REF!,#REF!,#REF!,#REF!,#REF!,#REF!,#REF!,#REF!,#REF!,#REF!)</f>
        <v>#REF!</v>
      </c>
      <c r="G111" s="315" t="e">
        <f>MAX(#REF!,#REF!,#REF!,#REF!,#REF!,#REF!,#REF!,#REF!,#REF!,#REF!,#REF!,#REF!,#REF!,#REF!,#REF!,#REF!,#REF!,#REF!,#REF!,#REF!,#REF!,#REF!,#REF!,#REF!,#REF!,#REF!,#REF!,#REF!,#REF!,#REF!)</f>
        <v>#REF!</v>
      </c>
      <c r="H111" s="315" t="e">
        <f>MAX(#REF!,#REF!,#REF!,#REF!,#REF!,#REF!,#REF!,#REF!,#REF!,#REF!,#REF!,#REF!,#REF!,#REF!,#REF!,#REF!,#REF!,#REF!,#REF!,#REF!,#REF!,#REF!,#REF!,#REF!,#REF!,#REF!,#REF!,#REF!,#REF!,#REF!)</f>
        <v>#REF!</v>
      </c>
      <c r="N111" s="315"/>
      <c r="O111" s="315"/>
      <c r="P111" s="315"/>
    </row>
    <row r="112" spans="1:16" s="314" customFormat="1" ht="12.6" hidden="1" customHeight="1" outlineLevel="1">
      <c r="A112" s="312"/>
      <c r="B112" s="511">
        <v>2003</v>
      </c>
      <c r="C112" s="314" t="e">
        <f>MAX(#REF!,#REF!,#REF!,#REF!,#REF!,#REF!,#REF!,#REF!,#REF!,#REF!,#REF!,#REF!,#REF!,#REF!,#REF!,#REF!,#REF!,#REF!,#REF!,#REF!,#REF!,#REF!,#REF!,#REF!,#REF!,#REF!,#REF!,#REF!,#REF!,#REF!)</f>
        <v>#REF!</v>
      </c>
      <c r="D112" s="314" t="e">
        <f>MAX(#REF!,#REF!,#REF!,#REF!,#REF!,#REF!,#REF!,#REF!,#REF!,#REF!,#REF!,#REF!,#REF!,#REF!,#REF!,#REF!,#REF!,#REF!,#REF!,#REF!,#REF!,#REF!,#REF!,#REF!,#REF!,#REF!,#REF!,#REF!,#REF!,#REF!)</f>
        <v>#REF!</v>
      </c>
      <c r="E112" s="314" t="e">
        <f>MAX(#REF!,#REF!,#REF!,#REF!,#REF!,#REF!,#REF!,#REF!,#REF!,#REF!,#REF!,#REF!,#REF!,#REF!,#REF!,#REF!,#REF!,#REF!,#REF!,#REF!,#REF!,#REF!,#REF!,#REF!,#REF!,#REF!,#REF!,#REF!,#REF!,#REF!)</f>
        <v>#REF!</v>
      </c>
      <c r="F112" s="315" t="e">
        <f>MAX(#REF!,#REF!,#REF!,#REF!,#REF!,#REF!,#REF!,#REF!,#REF!,#REF!,#REF!,#REF!,#REF!,#REF!,#REF!,#REF!,#REF!,#REF!,#REF!,#REF!,#REF!,#REF!,#REF!,#REF!,#REF!,#REF!,#REF!,#REF!,#REF!,#REF!)</f>
        <v>#REF!</v>
      </c>
      <c r="G112" s="315" t="e">
        <f>MAX(#REF!,#REF!,#REF!,#REF!,#REF!,#REF!,#REF!,#REF!,#REF!,#REF!,#REF!,#REF!,#REF!,#REF!,#REF!,#REF!,#REF!,#REF!,#REF!,#REF!,#REF!,#REF!,#REF!,#REF!,#REF!,#REF!,#REF!,#REF!,#REF!,#REF!)</f>
        <v>#REF!</v>
      </c>
      <c r="H112" s="315" t="e">
        <f>MAX(#REF!,#REF!,#REF!,#REF!,#REF!,#REF!,#REF!,#REF!,#REF!,#REF!,#REF!,#REF!,#REF!,#REF!,#REF!,#REF!,#REF!,#REF!,#REF!,#REF!,#REF!,#REF!,#REF!,#REF!,#REF!,#REF!,#REF!,#REF!,#REF!,#REF!)</f>
        <v>#REF!</v>
      </c>
      <c r="N112" s="315"/>
      <c r="O112" s="315"/>
      <c r="P112" s="315"/>
    </row>
    <row r="113" spans="1:16" s="314" customFormat="1" ht="12.6" hidden="1" customHeight="1" outlineLevel="1">
      <c r="A113" s="312"/>
      <c r="B113" s="511">
        <v>2004</v>
      </c>
      <c r="C113" s="314" t="e">
        <f>MAX(#REF!,#REF!,#REF!,#REF!,#REF!,#REF!,#REF!,#REF!,#REF!,#REF!,#REF!,#REF!,#REF!,#REF!,#REF!,#REF!,#REF!,#REF!,#REF!,#REF!,#REF!,#REF!,#REF!,#REF!,#REF!,#REF!,#REF!,#REF!,#REF!,#REF!)</f>
        <v>#REF!</v>
      </c>
      <c r="D113" s="314" t="e">
        <f>MAX(#REF!,#REF!,#REF!,#REF!,#REF!,#REF!,#REF!,#REF!,#REF!,#REF!,#REF!,#REF!,#REF!,#REF!,#REF!,#REF!,#REF!,#REF!,#REF!,#REF!,#REF!,#REF!,#REF!,#REF!,#REF!,#REF!,#REF!,#REF!,#REF!,#REF!)</f>
        <v>#REF!</v>
      </c>
      <c r="E113" s="314" t="e">
        <f>MAX(#REF!,#REF!,#REF!,#REF!,#REF!,#REF!,#REF!,#REF!,#REF!,#REF!,#REF!,#REF!,#REF!,#REF!,#REF!,#REF!,#REF!,#REF!,#REF!,#REF!,#REF!,#REF!,#REF!,#REF!,#REF!,#REF!,#REF!,#REF!,#REF!,#REF!)</f>
        <v>#REF!</v>
      </c>
      <c r="F113" s="315" t="e">
        <f>MAX(#REF!,#REF!,#REF!,#REF!,#REF!,#REF!,#REF!,#REF!,#REF!,#REF!,#REF!,#REF!,#REF!,#REF!,#REF!,#REF!,#REF!,#REF!,#REF!,#REF!,#REF!,#REF!,#REF!,#REF!,#REF!,#REF!,#REF!,#REF!,#REF!,#REF!)</f>
        <v>#REF!</v>
      </c>
      <c r="G113" s="315" t="e">
        <f>MAX(#REF!,#REF!,#REF!,#REF!,#REF!,#REF!,#REF!,#REF!,#REF!,#REF!,#REF!,#REF!,#REF!,#REF!,#REF!,#REF!,#REF!,#REF!,#REF!,#REF!,#REF!,#REF!,#REF!,#REF!,#REF!,#REF!,#REF!,#REF!,#REF!,#REF!)</f>
        <v>#REF!</v>
      </c>
      <c r="H113" s="315" t="e">
        <f>MAX(#REF!,#REF!,#REF!,#REF!,#REF!,#REF!,#REF!,#REF!,#REF!,#REF!,#REF!,#REF!,#REF!,#REF!,#REF!,#REF!,#REF!,#REF!,#REF!,#REF!,#REF!,#REF!,#REF!,#REF!,#REF!,#REF!,#REF!,#REF!,#REF!,#REF!)</f>
        <v>#REF!</v>
      </c>
      <c r="N113" s="315"/>
      <c r="O113" s="315"/>
      <c r="P113" s="315"/>
    </row>
    <row r="114" spans="1:16" s="314" customFormat="1" ht="12.6" hidden="1" customHeight="1" outlineLevel="1">
      <c r="A114" s="316"/>
      <c r="B114" s="513">
        <v>2005</v>
      </c>
      <c r="C114" s="314" t="e">
        <f>MAX(#REF!,#REF!,#REF!,#REF!,#REF!,#REF!,#REF!,#REF!,#REF!,#REF!,#REF!,#REF!,#REF!,#REF!,#REF!,#REF!,#REF!,#REF!,#REF!,#REF!,#REF!,#REF!,#REF!,#REF!,#REF!,#REF!,#REF!,#REF!,#REF!,#REF!)</f>
        <v>#REF!</v>
      </c>
      <c r="D114" s="314" t="e">
        <f>MAX(#REF!,#REF!,#REF!,#REF!,#REF!,#REF!,#REF!,#REF!,#REF!,#REF!,#REF!,#REF!,#REF!,#REF!,#REF!,#REF!,#REF!,#REF!,#REF!,#REF!,#REF!,#REF!,#REF!,#REF!,#REF!,#REF!,#REF!,#REF!,#REF!,#REF!)</f>
        <v>#REF!</v>
      </c>
      <c r="E114" s="314" t="e">
        <f>MAX(#REF!,#REF!,#REF!,#REF!,#REF!,#REF!,#REF!,#REF!,#REF!,#REF!,#REF!,#REF!,#REF!,#REF!,#REF!,#REF!,#REF!,#REF!,#REF!,#REF!,#REF!,#REF!,#REF!,#REF!,#REF!,#REF!,#REF!,#REF!,#REF!,#REF!)</f>
        <v>#REF!</v>
      </c>
      <c r="F114" s="315" t="e">
        <f>MAX(#REF!,#REF!,#REF!,#REF!,#REF!,#REF!,#REF!,#REF!,#REF!,#REF!,#REF!,#REF!,#REF!,#REF!,#REF!,#REF!,#REF!,#REF!,#REF!,#REF!,#REF!,#REF!,#REF!,#REF!,#REF!,#REF!,#REF!,#REF!,#REF!,#REF!)</f>
        <v>#REF!</v>
      </c>
      <c r="G114" s="315" t="e">
        <f>MAX(#REF!,#REF!,#REF!,#REF!,#REF!,#REF!,#REF!,#REF!,#REF!,#REF!,#REF!,#REF!,#REF!,#REF!,#REF!,#REF!,#REF!,#REF!,#REF!,#REF!,#REF!,#REF!,#REF!,#REF!,#REF!,#REF!,#REF!,#REF!,#REF!,#REF!)</f>
        <v>#REF!</v>
      </c>
      <c r="H114" s="315" t="e">
        <f>MAX(#REF!,#REF!,#REF!,#REF!,#REF!,#REF!,#REF!,#REF!,#REF!,#REF!,#REF!,#REF!,#REF!,#REF!,#REF!,#REF!,#REF!,#REF!,#REF!,#REF!,#REF!,#REF!,#REF!,#REF!,#REF!,#REF!,#REF!,#REF!,#REF!,#REF!)</f>
        <v>#REF!</v>
      </c>
      <c r="N114" s="315"/>
      <c r="O114" s="315"/>
      <c r="P114" s="315"/>
    </row>
    <row r="115" spans="1:16" s="314" customFormat="1" ht="12.6" hidden="1" customHeight="1" outlineLevel="1">
      <c r="A115" s="312" t="s">
        <v>33</v>
      </c>
      <c r="B115" s="514">
        <v>2001</v>
      </c>
      <c r="C115" s="314" t="e">
        <f>MAX(#REF!,#REF!,#REF!,#REF!,#REF!,#REF!,#REF!,#REF!,#REF!,#REF!,#REF!,#REF!,#REF!,#REF!,#REF!,#REF!,#REF!,#REF!,#REF!,#REF!,#REF!,#REF!,#REF!,#REF!,#REF!,#REF!,#REF!,#REF!,#REF!,#REF!)</f>
        <v>#REF!</v>
      </c>
      <c r="D115" s="314" t="e">
        <f>MAX(#REF!,#REF!,#REF!,#REF!,#REF!,#REF!,#REF!,#REF!,#REF!,#REF!,#REF!,#REF!,#REF!,#REF!,#REF!,#REF!,#REF!,#REF!,#REF!,#REF!,#REF!,#REF!,#REF!,#REF!,#REF!,#REF!,#REF!,#REF!,#REF!,#REF!)</f>
        <v>#REF!</v>
      </c>
      <c r="E115" s="314" t="e">
        <f>MAX(#REF!,#REF!,#REF!,#REF!,#REF!,#REF!,#REF!,#REF!,#REF!,#REF!,#REF!,#REF!,#REF!,#REF!,#REF!,#REF!,#REF!,#REF!,#REF!,#REF!,#REF!,#REF!,#REF!,#REF!,#REF!,#REF!,#REF!,#REF!,#REF!,#REF!)</f>
        <v>#REF!</v>
      </c>
      <c r="F115" s="315" t="e">
        <f>MAX(#REF!,#REF!,#REF!,#REF!,#REF!,#REF!,#REF!,#REF!,#REF!,#REF!,#REF!,#REF!,#REF!,#REF!,#REF!,#REF!,#REF!,#REF!,#REF!,#REF!,#REF!,#REF!,#REF!,#REF!,#REF!,#REF!,#REF!,#REF!,#REF!,#REF!)</f>
        <v>#REF!</v>
      </c>
      <c r="G115" s="315" t="e">
        <f>MAX(#REF!,#REF!,#REF!,#REF!,#REF!,#REF!,#REF!,#REF!,#REF!,#REF!,#REF!,#REF!,#REF!,#REF!,#REF!,#REF!,#REF!,#REF!,#REF!,#REF!,#REF!,#REF!,#REF!,#REF!,#REF!,#REF!,#REF!,#REF!,#REF!,#REF!)</f>
        <v>#REF!</v>
      </c>
      <c r="H115" s="315" t="e">
        <f>MAX(#REF!,#REF!,#REF!,#REF!,#REF!,#REF!,#REF!,#REF!,#REF!,#REF!,#REF!,#REF!,#REF!,#REF!,#REF!,#REF!,#REF!,#REF!,#REF!,#REF!,#REF!,#REF!,#REF!,#REF!,#REF!,#REF!,#REF!,#REF!,#REF!,#REF!)</f>
        <v>#REF!</v>
      </c>
      <c r="N115" s="315"/>
      <c r="O115" s="315"/>
      <c r="P115" s="315"/>
    </row>
    <row r="116" spans="1:16" s="314" customFormat="1" ht="12.6" hidden="1" customHeight="1" outlineLevel="1">
      <c r="A116" s="312"/>
      <c r="B116" s="511">
        <v>2002</v>
      </c>
      <c r="C116" s="314" t="e">
        <f>MAX(#REF!,#REF!,#REF!,#REF!,#REF!,#REF!,#REF!,#REF!,#REF!,#REF!,#REF!,#REF!,#REF!,#REF!,#REF!,#REF!,#REF!,#REF!,#REF!,#REF!,#REF!,#REF!,#REF!,#REF!,#REF!,#REF!,#REF!,#REF!,#REF!,#REF!)</f>
        <v>#REF!</v>
      </c>
      <c r="D116" s="314" t="e">
        <f>MAX(#REF!,#REF!,#REF!,#REF!,#REF!,#REF!,#REF!,#REF!,#REF!,#REF!,#REF!,#REF!,#REF!,#REF!,#REF!,#REF!,#REF!,#REF!,#REF!,#REF!,#REF!,#REF!,#REF!,#REF!,#REF!,#REF!,#REF!,#REF!,#REF!,#REF!)</f>
        <v>#REF!</v>
      </c>
      <c r="E116" s="314" t="e">
        <f>MAX(#REF!,#REF!,#REF!,#REF!,#REF!,#REF!,#REF!,#REF!,#REF!,#REF!,#REF!,#REF!,#REF!,#REF!,#REF!,#REF!,#REF!,#REF!,#REF!,#REF!,#REF!,#REF!,#REF!,#REF!,#REF!,#REF!,#REF!,#REF!,#REF!,#REF!)</f>
        <v>#REF!</v>
      </c>
      <c r="F116" s="315" t="e">
        <f>MAX(#REF!,#REF!,#REF!,#REF!,#REF!,#REF!,#REF!,#REF!,#REF!,#REF!,#REF!,#REF!,#REF!,#REF!,#REF!,#REF!,#REF!,#REF!,#REF!,#REF!,#REF!,#REF!,#REF!,#REF!,#REF!,#REF!,#REF!,#REF!,#REF!,#REF!)</f>
        <v>#REF!</v>
      </c>
      <c r="G116" s="315" t="e">
        <f>MAX(#REF!,#REF!,#REF!,#REF!,#REF!,#REF!,#REF!,#REF!,#REF!,#REF!,#REF!,#REF!,#REF!,#REF!,#REF!,#REF!,#REF!,#REF!,#REF!,#REF!,#REF!,#REF!,#REF!,#REF!,#REF!,#REF!,#REF!,#REF!,#REF!,#REF!)</f>
        <v>#REF!</v>
      </c>
      <c r="H116" s="315" t="e">
        <f>MAX(#REF!,#REF!,#REF!,#REF!,#REF!,#REF!,#REF!,#REF!,#REF!,#REF!,#REF!,#REF!,#REF!,#REF!,#REF!,#REF!,#REF!,#REF!,#REF!,#REF!,#REF!,#REF!,#REF!,#REF!,#REF!,#REF!,#REF!,#REF!,#REF!,#REF!)</f>
        <v>#REF!</v>
      </c>
      <c r="N116" s="315"/>
      <c r="O116" s="315"/>
      <c r="P116" s="315"/>
    </row>
    <row r="117" spans="1:16" s="314" customFormat="1" ht="12.6" hidden="1" customHeight="1" outlineLevel="1">
      <c r="A117" s="312"/>
      <c r="B117" s="511">
        <v>2003</v>
      </c>
      <c r="C117" s="314" t="e">
        <f>MAX(#REF!,#REF!,#REF!,#REF!,#REF!,#REF!,#REF!,#REF!,#REF!,#REF!,#REF!,#REF!,#REF!,#REF!,#REF!,#REF!,#REF!,#REF!,#REF!,#REF!,#REF!,#REF!,#REF!,#REF!,#REF!,#REF!,#REF!,#REF!,#REF!,#REF!)</f>
        <v>#REF!</v>
      </c>
      <c r="D117" s="314" t="e">
        <f>MAX(#REF!,#REF!,#REF!,#REF!,#REF!,#REF!,#REF!,#REF!,#REF!,#REF!,#REF!,#REF!,#REF!,#REF!,#REF!,#REF!,#REF!,#REF!,#REF!,#REF!,#REF!,#REF!,#REF!,#REF!,#REF!,#REF!,#REF!,#REF!,#REF!,#REF!)</f>
        <v>#REF!</v>
      </c>
      <c r="E117" s="314" t="e">
        <f>MAX(#REF!,#REF!,#REF!,#REF!,#REF!,#REF!,#REF!,#REF!,#REF!,#REF!,#REF!,#REF!,#REF!,#REF!,#REF!,#REF!,#REF!,#REF!,#REF!,#REF!,#REF!,#REF!,#REF!,#REF!,#REF!,#REF!,#REF!,#REF!,#REF!,#REF!)</f>
        <v>#REF!</v>
      </c>
      <c r="F117" s="315" t="e">
        <f>MAX(#REF!,#REF!,#REF!,#REF!,#REF!,#REF!,#REF!,#REF!,#REF!,#REF!,#REF!,#REF!,#REF!,#REF!,#REF!,#REF!,#REF!,#REF!,#REF!,#REF!,#REF!,#REF!,#REF!,#REF!,#REF!,#REF!,#REF!,#REF!,#REF!,#REF!)</f>
        <v>#REF!</v>
      </c>
      <c r="G117" s="315" t="e">
        <f>MAX(#REF!,#REF!,#REF!,#REF!,#REF!,#REF!,#REF!,#REF!,#REF!,#REF!,#REF!,#REF!,#REF!,#REF!,#REF!,#REF!,#REF!,#REF!,#REF!,#REF!,#REF!,#REF!,#REF!,#REF!,#REF!,#REF!,#REF!,#REF!,#REF!,#REF!)</f>
        <v>#REF!</v>
      </c>
      <c r="H117" s="315" t="e">
        <f>MAX(#REF!,#REF!,#REF!,#REF!,#REF!,#REF!,#REF!,#REF!,#REF!,#REF!,#REF!,#REF!,#REF!,#REF!,#REF!,#REF!,#REF!,#REF!,#REF!,#REF!,#REF!,#REF!,#REF!,#REF!,#REF!,#REF!,#REF!,#REF!,#REF!,#REF!)</f>
        <v>#REF!</v>
      </c>
      <c r="N117" s="315"/>
      <c r="O117" s="315"/>
      <c r="P117" s="315"/>
    </row>
    <row r="118" spans="1:16" s="314" customFormat="1" ht="12.6" hidden="1" customHeight="1" outlineLevel="1">
      <c r="A118" s="312"/>
      <c r="B118" s="511">
        <v>2004</v>
      </c>
      <c r="C118" s="314" t="e">
        <f>MAX(#REF!,#REF!,#REF!,#REF!,#REF!,#REF!,#REF!,#REF!,#REF!,#REF!,#REF!,#REF!,#REF!,#REF!,#REF!,#REF!,#REF!,#REF!,#REF!,#REF!,#REF!,#REF!,#REF!,#REF!,#REF!,#REF!,#REF!,#REF!,#REF!,#REF!)</f>
        <v>#REF!</v>
      </c>
      <c r="D118" s="314" t="e">
        <f>MAX(#REF!,#REF!,#REF!,#REF!,#REF!,#REF!,#REF!,#REF!,#REF!,#REF!,#REF!,#REF!,#REF!,#REF!,#REF!,#REF!,#REF!,#REF!,#REF!,#REF!,#REF!,#REF!,#REF!,#REF!,#REF!,#REF!,#REF!,#REF!,#REF!,#REF!)</f>
        <v>#REF!</v>
      </c>
      <c r="E118" s="314" t="e">
        <f>MAX(#REF!,#REF!,#REF!,#REF!,#REF!,#REF!,#REF!,#REF!,#REF!,#REF!,#REF!,#REF!,#REF!,#REF!,#REF!,#REF!,#REF!,#REF!,#REF!,#REF!,#REF!,#REF!,#REF!,#REF!,#REF!,#REF!,#REF!,#REF!,#REF!,#REF!)</f>
        <v>#REF!</v>
      </c>
      <c r="F118" s="315" t="e">
        <f>MAX(#REF!,#REF!,#REF!,#REF!,#REF!,#REF!,#REF!,#REF!,#REF!,#REF!,#REF!,#REF!,#REF!,#REF!,#REF!,#REF!,#REF!,#REF!,#REF!,#REF!,#REF!,#REF!,#REF!,#REF!,#REF!,#REF!,#REF!,#REF!,#REF!,#REF!)</f>
        <v>#REF!</v>
      </c>
      <c r="G118" s="315" t="e">
        <f>MAX(#REF!,#REF!,#REF!,#REF!,#REF!,#REF!,#REF!,#REF!,#REF!,#REF!,#REF!,#REF!,#REF!,#REF!,#REF!,#REF!,#REF!,#REF!,#REF!,#REF!,#REF!,#REF!,#REF!,#REF!,#REF!,#REF!,#REF!,#REF!,#REF!,#REF!)</f>
        <v>#REF!</v>
      </c>
      <c r="H118" s="315" t="e">
        <f>MAX(#REF!,#REF!,#REF!,#REF!,#REF!,#REF!,#REF!,#REF!,#REF!,#REF!,#REF!,#REF!,#REF!,#REF!,#REF!,#REF!,#REF!,#REF!,#REF!,#REF!,#REF!,#REF!,#REF!,#REF!,#REF!,#REF!,#REF!,#REF!,#REF!,#REF!)</f>
        <v>#REF!</v>
      </c>
      <c r="N118" s="315"/>
      <c r="O118" s="315"/>
      <c r="P118" s="315"/>
    </row>
    <row r="119" spans="1:16" s="314" customFormat="1" ht="12.6" hidden="1" customHeight="1" outlineLevel="1">
      <c r="A119" s="316"/>
      <c r="B119" s="513">
        <v>2005</v>
      </c>
      <c r="C119" s="314" t="e">
        <f>MAX(#REF!,#REF!,#REF!,#REF!,#REF!,#REF!,#REF!,#REF!,#REF!,#REF!,#REF!,#REF!,#REF!,#REF!,#REF!,#REF!,#REF!,#REF!,#REF!,#REF!,#REF!,#REF!,#REF!,#REF!,#REF!,#REF!,#REF!,#REF!,#REF!,#REF!)</f>
        <v>#REF!</v>
      </c>
      <c r="D119" s="314" t="e">
        <f>MAX(#REF!,#REF!,#REF!,#REF!,#REF!,#REF!,#REF!,#REF!,#REF!,#REF!,#REF!,#REF!,#REF!,#REF!,#REF!,#REF!,#REF!,#REF!,#REF!,#REF!,#REF!,#REF!,#REF!,#REF!,#REF!,#REF!,#REF!,#REF!,#REF!,#REF!)</f>
        <v>#REF!</v>
      </c>
      <c r="E119" s="314" t="e">
        <f>MAX(#REF!,#REF!,#REF!,#REF!,#REF!,#REF!,#REF!,#REF!,#REF!,#REF!,#REF!,#REF!,#REF!,#REF!,#REF!,#REF!,#REF!,#REF!,#REF!,#REF!,#REF!,#REF!,#REF!,#REF!,#REF!,#REF!,#REF!,#REF!,#REF!,#REF!)</f>
        <v>#REF!</v>
      </c>
      <c r="F119" s="315" t="e">
        <f>MAX(#REF!,#REF!,#REF!,#REF!,#REF!,#REF!,#REF!,#REF!,#REF!,#REF!,#REF!,#REF!,#REF!,#REF!,#REF!,#REF!,#REF!,#REF!,#REF!,#REF!,#REF!,#REF!,#REF!,#REF!,#REF!,#REF!,#REF!,#REF!,#REF!,#REF!)</f>
        <v>#REF!</v>
      </c>
      <c r="G119" s="315" t="e">
        <f>MAX(#REF!,#REF!,#REF!,#REF!,#REF!,#REF!,#REF!,#REF!,#REF!,#REF!,#REF!,#REF!,#REF!,#REF!,#REF!,#REF!,#REF!,#REF!,#REF!,#REF!,#REF!,#REF!,#REF!,#REF!,#REF!,#REF!,#REF!,#REF!,#REF!,#REF!)</f>
        <v>#REF!</v>
      </c>
      <c r="H119" s="315" t="e">
        <f>MAX(#REF!,#REF!,#REF!,#REF!,#REF!,#REF!,#REF!,#REF!,#REF!,#REF!,#REF!,#REF!,#REF!,#REF!,#REF!,#REF!,#REF!,#REF!,#REF!,#REF!,#REF!,#REF!,#REF!,#REF!,#REF!,#REF!,#REF!,#REF!,#REF!,#REF!)</f>
        <v>#REF!</v>
      </c>
      <c r="N119" s="315"/>
      <c r="O119" s="315"/>
      <c r="P119" s="315"/>
    </row>
    <row r="120" spans="1:16" s="314" customFormat="1" ht="12.6" hidden="1" customHeight="1" outlineLevel="1">
      <c r="A120" s="312" t="s">
        <v>33</v>
      </c>
      <c r="B120" s="514">
        <v>2001</v>
      </c>
      <c r="C120" s="314" t="e">
        <f>MAX(#REF!,#REF!,#REF!,#REF!,#REF!,#REF!,#REF!,#REF!,#REF!,#REF!,#REF!,#REF!,#REF!,#REF!,#REF!,#REF!,#REF!,#REF!,#REF!)</f>
        <v>#REF!</v>
      </c>
      <c r="D120" s="314" t="e">
        <f>MAX(#REF!,#REF!,#REF!,#REF!,#REF!,#REF!,#REF!,#REF!,#REF!,#REF!,#REF!,#REF!,#REF!,#REF!,#REF!,#REF!,#REF!,#REF!,#REF!)</f>
        <v>#REF!</v>
      </c>
      <c r="E120" s="314" t="e">
        <f>MAX(#REF!,#REF!,#REF!,#REF!,#REF!,#REF!,#REF!,#REF!,#REF!,#REF!,#REF!,#REF!,#REF!,#REF!,#REF!,#REF!,#REF!,#REF!,#REF!)</f>
        <v>#REF!</v>
      </c>
      <c r="F120" s="315" t="e">
        <f>MAX(#REF!,#REF!,#REF!,#REF!,#REF!,#REF!,#REF!,#REF!,#REF!,#REF!,#REF!,#REF!,#REF!,#REF!,#REF!,#REF!,#REF!,#REF!,#REF!)</f>
        <v>#REF!</v>
      </c>
      <c r="G120" s="315" t="e">
        <f>MAX(#REF!,#REF!,#REF!,#REF!,#REF!,#REF!,#REF!,#REF!,#REF!,#REF!,#REF!,#REF!,#REF!,#REF!,#REF!,#REF!,#REF!,#REF!,#REF!)</f>
        <v>#REF!</v>
      </c>
      <c r="H120" s="315" t="e">
        <f>MAX(#REF!,#REF!,#REF!,#REF!,#REF!,#REF!,#REF!,#REF!,#REF!,#REF!,#REF!,#REF!,#REF!,#REF!,#REF!,#REF!,#REF!,#REF!,#REF!)</f>
        <v>#REF!</v>
      </c>
      <c r="N120" s="315"/>
      <c r="O120" s="315"/>
      <c r="P120" s="315"/>
    </row>
    <row r="121" spans="1:16" s="314" customFormat="1" ht="12.6" hidden="1" customHeight="1" outlineLevel="1">
      <c r="A121" s="312"/>
      <c r="B121" s="511">
        <v>2002</v>
      </c>
      <c r="C121" s="314" t="e">
        <f>MAX(#REF!,#REF!,#REF!,#REF!,#REF!,#REF!,#REF!,#REF!,#REF!,#REF!,#REF!,#REF!,#REF!,#REF!,#REF!,#REF!,#REF!,#REF!,#REF!)</f>
        <v>#REF!</v>
      </c>
      <c r="D121" s="314" t="e">
        <f>MAX(#REF!,#REF!,#REF!,#REF!,#REF!,#REF!,#REF!,#REF!,#REF!,#REF!,#REF!,#REF!,#REF!,#REF!,#REF!,#REF!,#REF!,#REF!,#REF!)</f>
        <v>#REF!</v>
      </c>
      <c r="E121" s="314" t="e">
        <f>MAX(#REF!,#REF!,#REF!,#REF!,#REF!,#REF!,#REF!,#REF!,#REF!,#REF!,#REF!,#REF!,#REF!,#REF!,#REF!,#REF!,#REF!,#REF!,#REF!)</f>
        <v>#REF!</v>
      </c>
      <c r="F121" s="315" t="e">
        <f>MAX(#REF!,#REF!,#REF!,#REF!,#REF!,#REF!,#REF!,#REF!,#REF!,#REF!,#REF!,#REF!,#REF!,#REF!,#REF!,#REF!,#REF!,#REF!,#REF!)</f>
        <v>#REF!</v>
      </c>
      <c r="G121" s="315" t="e">
        <f>MAX(#REF!,#REF!,#REF!,#REF!,#REF!,#REF!,#REF!,#REF!,#REF!,#REF!,#REF!,#REF!,#REF!,#REF!,#REF!,#REF!,#REF!,#REF!,#REF!)</f>
        <v>#REF!</v>
      </c>
      <c r="H121" s="315" t="e">
        <f>MAX(#REF!,#REF!,#REF!,#REF!,#REF!,#REF!,#REF!,#REF!,#REF!,#REF!,#REF!,#REF!,#REF!,#REF!,#REF!,#REF!,#REF!,#REF!,#REF!)</f>
        <v>#REF!</v>
      </c>
      <c r="N121" s="315"/>
      <c r="O121" s="315"/>
      <c r="P121" s="315"/>
    </row>
    <row r="122" spans="1:16" s="314" customFormat="1" ht="12.6" hidden="1" customHeight="1" outlineLevel="1">
      <c r="A122" s="312"/>
      <c r="B122" s="511">
        <v>2003</v>
      </c>
      <c r="C122" s="314" t="e">
        <f>MAX(#REF!,#REF!,#REF!,#REF!,#REF!,#REF!,#REF!,#REF!,#REF!,#REF!,#REF!,#REF!,#REF!,#REF!,#REF!,#REF!,#REF!,#REF!,#REF!)</f>
        <v>#REF!</v>
      </c>
      <c r="D122" s="314" t="e">
        <f>MAX(#REF!,#REF!,#REF!,#REF!,#REF!,#REF!,#REF!,#REF!,#REF!,#REF!,#REF!,#REF!,#REF!,#REF!,#REF!,#REF!,#REF!,#REF!,#REF!)</f>
        <v>#REF!</v>
      </c>
      <c r="E122" s="314" t="e">
        <f>MAX(#REF!,#REF!,#REF!,#REF!,#REF!,#REF!,#REF!,#REF!,#REF!,#REF!,#REF!,#REF!,#REF!,#REF!,#REF!,#REF!,#REF!,#REF!,#REF!)</f>
        <v>#REF!</v>
      </c>
      <c r="F122" s="315" t="e">
        <f>MAX(#REF!,#REF!,#REF!,#REF!,#REF!,#REF!,#REF!,#REF!,#REF!,#REF!,#REF!,#REF!,#REF!,#REF!,#REF!,#REF!,#REF!,#REF!,#REF!)</f>
        <v>#REF!</v>
      </c>
      <c r="G122" s="315" t="e">
        <f>MAX(#REF!,#REF!,#REF!,#REF!,#REF!,#REF!,#REF!,#REF!,#REF!,#REF!,#REF!,#REF!,#REF!,#REF!,#REF!,#REF!,#REF!,#REF!,#REF!)</f>
        <v>#REF!</v>
      </c>
      <c r="H122" s="315" t="e">
        <f>MAX(#REF!,#REF!,#REF!,#REF!,#REF!,#REF!,#REF!,#REF!,#REF!,#REF!,#REF!,#REF!,#REF!,#REF!,#REF!,#REF!,#REF!,#REF!,#REF!)</f>
        <v>#REF!</v>
      </c>
      <c r="N122" s="315"/>
      <c r="O122" s="315"/>
      <c r="P122" s="315"/>
    </row>
    <row r="123" spans="1:16" s="314" customFormat="1" ht="12.6" hidden="1" customHeight="1" outlineLevel="1">
      <c r="A123" s="312"/>
      <c r="B123" s="511">
        <v>2004</v>
      </c>
      <c r="C123" s="314" t="e">
        <f>MAX(#REF!,#REF!,#REF!,#REF!,#REF!,#REF!,#REF!,#REF!,#REF!,#REF!,#REF!,#REF!,#REF!,#REF!,#REF!,#REF!,#REF!,#REF!,#REF!)</f>
        <v>#REF!</v>
      </c>
      <c r="D123" s="314" t="e">
        <f>MAX(#REF!,#REF!,#REF!,#REF!,#REF!,#REF!,#REF!,#REF!,#REF!,#REF!,#REF!,#REF!,#REF!,#REF!,#REF!,#REF!,#REF!,#REF!,#REF!)</f>
        <v>#REF!</v>
      </c>
      <c r="E123" s="314" t="e">
        <f>MAX(#REF!,#REF!,#REF!,#REF!,#REF!,#REF!,#REF!,#REF!,#REF!,#REF!,#REF!,#REF!,#REF!,#REF!,#REF!,#REF!,#REF!,#REF!,#REF!)</f>
        <v>#REF!</v>
      </c>
      <c r="F123" s="315" t="e">
        <f>MAX(#REF!,#REF!,#REF!,#REF!,#REF!,#REF!,#REF!,#REF!,#REF!,#REF!,#REF!,#REF!,#REF!,#REF!,#REF!,#REF!,#REF!,#REF!,#REF!)</f>
        <v>#REF!</v>
      </c>
      <c r="G123" s="315" t="e">
        <f>MAX(#REF!,#REF!,#REF!,#REF!,#REF!,#REF!,#REF!,#REF!,#REF!,#REF!,#REF!,#REF!,#REF!,#REF!,#REF!,#REF!,#REF!,#REF!,#REF!)</f>
        <v>#REF!</v>
      </c>
      <c r="H123" s="315" t="e">
        <f>MAX(#REF!,#REF!,#REF!,#REF!,#REF!,#REF!,#REF!,#REF!,#REF!,#REF!,#REF!,#REF!,#REF!,#REF!,#REF!,#REF!,#REF!,#REF!,#REF!)</f>
        <v>#REF!</v>
      </c>
      <c r="N123" s="315"/>
      <c r="O123" s="315"/>
      <c r="P123" s="315"/>
    </row>
    <row r="124" spans="1:16" s="314" customFormat="1" ht="12.6" hidden="1" customHeight="1" outlineLevel="1">
      <c r="A124" s="316"/>
      <c r="B124" s="513">
        <v>2005</v>
      </c>
      <c r="C124" s="314" t="e">
        <f>MAX(#REF!,#REF!,#REF!,#REF!,#REF!,#REF!,#REF!,#REF!,#REF!,#REF!,#REF!,#REF!,#REF!,#REF!,#REF!,#REF!,#REF!,#REF!,#REF!)</f>
        <v>#REF!</v>
      </c>
      <c r="D124" s="314" t="e">
        <f>MAX(#REF!,#REF!,#REF!,#REF!,#REF!,#REF!,#REF!,#REF!,#REF!,#REF!,#REF!,#REF!,#REF!,#REF!,#REF!,#REF!,#REF!,#REF!,#REF!)</f>
        <v>#REF!</v>
      </c>
      <c r="E124" s="314" t="e">
        <f>MAX(#REF!,#REF!,#REF!,#REF!,#REF!,#REF!,#REF!,#REF!,#REF!,#REF!,#REF!,#REF!,#REF!,#REF!,#REF!,#REF!,#REF!,#REF!,#REF!)</f>
        <v>#REF!</v>
      </c>
      <c r="F124" s="315" t="e">
        <f>MAX(#REF!,#REF!,#REF!,#REF!,#REF!,#REF!,#REF!,#REF!,#REF!,#REF!,#REF!,#REF!,#REF!,#REF!,#REF!,#REF!,#REF!,#REF!,#REF!)</f>
        <v>#REF!</v>
      </c>
      <c r="G124" s="315" t="e">
        <f>MAX(#REF!,#REF!,#REF!,#REF!,#REF!,#REF!,#REF!,#REF!,#REF!,#REF!,#REF!,#REF!,#REF!,#REF!,#REF!,#REF!,#REF!,#REF!,#REF!)</f>
        <v>#REF!</v>
      </c>
      <c r="H124" s="315" t="e">
        <f>MAX(#REF!,#REF!,#REF!,#REF!,#REF!,#REF!,#REF!,#REF!,#REF!,#REF!,#REF!,#REF!,#REF!,#REF!,#REF!,#REF!,#REF!,#REF!,#REF!)</f>
        <v>#REF!</v>
      </c>
      <c r="N124" s="315"/>
      <c r="O124" s="315"/>
      <c r="P124" s="315"/>
    </row>
    <row r="125" spans="1:16" s="320" customFormat="1" ht="12.6" hidden="1" customHeight="1" outlineLevel="1">
      <c r="A125" s="319" t="s">
        <v>33</v>
      </c>
      <c r="B125" s="949">
        <v>2001</v>
      </c>
      <c r="C125" s="320" t="e">
        <f t="shared" ref="C125:H129" si="1">MAX(C110,C115,C120)</f>
        <v>#REF!</v>
      </c>
      <c r="D125" s="320" t="e">
        <f t="shared" si="1"/>
        <v>#REF!</v>
      </c>
      <c r="E125" s="320" t="e">
        <f t="shared" si="1"/>
        <v>#REF!</v>
      </c>
      <c r="F125" s="321" t="e">
        <f t="shared" si="1"/>
        <v>#REF!</v>
      </c>
      <c r="G125" s="321" t="e">
        <f t="shared" si="1"/>
        <v>#REF!</v>
      </c>
      <c r="H125" s="321" t="e">
        <f t="shared" si="1"/>
        <v>#REF!</v>
      </c>
      <c r="N125" s="321"/>
      <c r="O125" s="321"/>
      <c r="P125" s="321"/>
    </row>
    <row r="126" spans="1:16" s="320" customFormat="1" ht="12.6" hidden="1" customHeight="1" outlineLevel="1">
      <c r="A126" s="319" t="s">
        <v>33</v>
      </c>
      <c r="B126" s="949">
        <v>2002</v>
      </c>
      <c r="C126" s="320" t="e">
        <f t="shared" si="1"/>
        <v>#REF!</v>
      </c>
      <c r="D126" s="320" t="e">
        <f t="shared" si="1"/>
        <v>#REF!</v>
      </c>
      <c r="E126" s="320" t="e">
        <f t="shared" si="1"/>
        <v>#REF!</v>
      </c>
      <c r="F126" s="321" t="e">
        <f t="shared" si="1"/>
        <v>#REF!</v>
      </c>
      <c r="G126" s="321" t="e">
        <f t="shared" si="1"/>
        <v>#REF!</v>
      </c>
      <c r="H126" s="321" t="e">
        <f t="shared" si="1"/>
        <v>#REF!</v>
      </c>
      <c r="N126" s="321"/>
      <c r="O126" s="321"/>
      <c r="P126" s="321"/>
    </row>
    <row r="127" spans="1:16" s="320" customFormat="1" ht="12.6" hidden="1" customHeight="1" outlineLevel="1">
      <c r="A127" s="319" t="s">
        <v>33</v>
      </c>
      <c r="B127" s="949">
        <v>2003</v>
      </c>
      <c r="C127" s="320" t="e">
        <f t="shared" si="1"/>
        <v>#REF!</v>
      </c>
      <c r="D127" s="320" t="e">
        <f t="shared" si="1"/>
        <v>#REF!</v>
      </c>
      <c r="E127" s="320" t="e">
        <f t="shared" si="1"/>
        <v>#REF!</v>
      </c>
      <c r="F127" s="321" t="e">
        <f t="shared" si="1"/>
        <v>#REF!</v>
      </c>
      <c r="G127" s="321" t="e">
        <f t="shared" si="1"/>
        <v>#REF!</v>
      </c>
      <c r="H127" s="321" t="e">
        <f t="shared" si="1"/>
        <v>#REF!</v>
      </c>
      <c r="N127" s="321"/>
      <c r="O127" s="321"/>
      <c r="P127" s="321"/>
    </row>
    <row r="128" spans="1:16" s="320" customFormat="1" ht="12.6" hidden="1" customHeight="1" outlineLevel="1">
      <c r="A128" s="319" t="s">
        <v>33</v>
      </c>
      <c r="B128" s="949">
        <v>2004</v>
      </c>
      <c r="C128" s="320" t="e">
        <f t="shared" si="1"/>
        <v>#REF!</v>
      </c>
      <c r="D128" s="320" t="e">
        <f t="shared" si="1"/>
        <v>#REF!</v>
      </c>
      <c r="E128" s="320" t="e">
        <f t="shared" si="1"/>
        <v>#REF!</v>
      </c>
      <c r="F128" s="321" t="e">
        <f t="shared" si="1"/>
        <v>#REF!</v>
      </c>
      <c r="G128" s="321" t="e">
        <f t="shared" si="1"/>
        <v>#REF!</v>
      </c>
      <c r="H128" s="321" t="e">
        <f t="shared" si="1"/>
        <v>#REF!</v>
      </c>
      <c r="N128" s="321"/>
      <c r="O128" s="321"/>
      <c r="P128" s="321"/>
    </row>
    <row r="129" spans="1:16" s="320" customFormat="1" ht="12.6" hidden="1" customHeight="1" outlineLevel="1">
      <c r="A129" s="319" t="s">
        <v>33</v>
      </c>
      <c r="B129" s="949">
        <v>2005</v>
      </c>
      <c r="C129" s="320" t="e">
        <f t="shared" si="1"/>
        <v>#REF!</v>
      </c>
      <c r="D129" s="320" t="e">
        <f t="shared" si="1"/>
        <v>#REF!</v>
      </c>
      <c r="E129" s="320" t="e">
        <f t="shared" si="1"/>
        <v>#REF!</v>
      </c>
      <c r="F129" s="321" t="e">
        <f t="shared" si="1"/>
        <v>#REF!</v>
      </c>
      <c r="G129" s="321" t="e">
        <f t="shared" si="1"/>
        <v>#REF!</v>
      </c>
      <c r="H129" s="321" t="e">
        <f t="shared" si="1"/>
        <v>#REF!</v>
      </c>
      <c r="N129" s="321"/>
      <c r="O129" s="321"/>
      <c r="P129" s="321"/>
    </row>
    <row r="130" spans="1:16" ht="12.6" hidden="1" customHeight="1" outlineLevel="1"/>
    <row r="131" spans="1:16" ht="12.6" hidden="1" customHeight="1" outlineLevel="1"/>
    <row r="132" spans="1:16" ht="12.6" hidden="1" customHeight="1" outlineLevel="1">
      <c r="A132" s="950" t="s">
        <v>183</v>
      </c>
      <c r="C132" s="67" t="e">
        <f>SUM(#REF!)-SUM(C17:C21)</f>
        <v>#REF!</v>
      </c>
      <c r="D132" s="67" t="e">
        <f>SUM(#REF!)-SUM(D17:D21)</f>
        <v>#REF!</v>
      </c>
      <c r="E132" s="67" t="e">
        <f>SUM(#REF!)-SUM(E17:E21)</f>
        <v>#REF!</v>
      </c>
      <c r="F132" s="67"/>
      <c r="G132" s="67"/>
      <c r="H132" s="67"/>
      <c r="N132" s="67"/>
      <c r="O132" s="67"/>
      <c r="P132" s="67"/>
    </row>
    <row r="133" spans="1:16" ht="12.6" hidden="1" customHeight="1" outlineLevel="1">
      <c r="A133" s="950" t="s">
        <v>184</v>
      </c>
      <c r="C133" s="67" t="e">
        <f>SUM(#REF!)-SUM(C27:C31)</f>
        <v>#REF!</v>
      </c>
      <c r="D133" s="67" t="e">
        <f>SUM(#REF!)-SUM(D27:D31)</f>
        <v>#REF!</v>
      </c>
      <c r="E133" s="67" t="e">
        <f>SUM(#REF!)-SUM(E27:E31)</f>
        <v>#REF!</v>
      </c>
      <c r="F133" s="67"/>
      <c r="G133" s="67"/>
      <c r="H133" s="67"/>
      <c r="N133" s="67"/>
      <c r="O133" s="67"/>
      <c r="P133" s="67"/>
    </row>
    <row r="134" spans="1:16" ht="12.6" hidden="1" customHeight="1" outlineLevel="1">
      <c r="A134" s="950" t="s">
        <v>185</v>
      </c>
      <c r="C134" s="67" t="e">
        <f>SUM(#REF!)-SUM(C32:C36)</f>
        <v>#REF!</v>
      </c>
      <c r="D134" s="67" t="e">
        <f>SUM(#REF!)-SUM(D32:D36)</f>
        <v>#REF!</v>
      </c>
      <c r="E134" s="67" t="e">
        <f>SUM(#REF!)-SUM(E32:E36)</f>
        <v>#REF!</v>
      </c>
      <c r="F134" s="67"/>
      <c r="G134" s="67"/>
      <c r="H134" s="67"/>
      <c r="N134" s="67"/>
      <c r="O134" s="67"/>
      <c r="P134" s="67"/>
    </row>
    <row r="135" spans="1:16" ht="12.6" hidden="1" customHeight="1" outlineLevel="1">
      <c r="A135" s="950" t="s">
        <v>186</v>
      </c>
      <c r="C135" s="67" t="e">
        <f>SUM(#REF!)-SUM(C37:C41)</f>
        <v>#REF!</v>
      </c>
      <c r="D135" s="67" t="e">
        <f>SUM(#REF!)-SUM(D37:D41)</f>
        <v>#REF!</v>
      </c>
      <c r="E135" s="67" t="e">
        <f>SUM(#REF!)-SUM(E37:E41)</f>
        <v>#REF!</v>
      </c>
      <c r="F135" s="67"/>
      <c r="G135" s="67"/>
      <c r="H135" s="67"/>
      <c r="N135" s="67"/>
      <c r="O135" s="67"/>
      <c r="P135" s="67"/>
    </row>
    <row r="136" spans="1:16" ht="12.6" hidden="1" customHeight="1" outlineLevel="1">
      <c r="A136" s="950" t="s">
        <v>187</v>
      </c>
      <c r="C136" s="67" t="e">
        <f>SUM(C47:C51)-SUM(#REF!)</f>
        <v>#REF!</v>
      </c>
      <c r="D136" s="67" t="e">
        <f>SUM(D47:D51)-SUM(#REF!)</f>
        <v>#REF!</v>
      </c>
      <c r="E136" s="67" t="e">
        <f>SUM(E47:E51)-SUM(#REF!)</f>
        <v>#REF!</v>
      </c>
      <c r="F136" s="67"/>
      <c r="G136" s="67"/>
      <c r="H136" s="67"/>
      <c r="N136" s="67"/>
      <c r="O136" s="67"/>
      <c r="P136" s="67"/>
    </row>
    <row r="137" spans="1:16" ht="12.6" hidden="1" customHeight="1" outlineLevel="1">
      <c r="A137" s="950" t="s">
        <v>188</v>
      </c>
      <c r="C137" s="67" t="e">
        <f>SUM(C52:C56)-SUM(#REF!)</f>
        <v>#REF!</v>
      </c>
      <c r="D137" s="67" t="e">
        <f>SUM(D52:D56)-SUM(#REF!)</f>
        <v>#REF!</v>
      </c>
      <c r="E137" s="67" t="e">
        <f>SUM(E52:E56)-SUM(#REF!)</f>
        <v>#REF!</v>
      </c>
      <c r="F137" s="67"/>
      <c r="G137" s="67"/>
      <c r="H137" s="67"/>
      <c r="N137" s="67"/>
      <c r="O137" s="67"/>
      <c r="P137" s="67"/>
    </row>
    <row r="138" spans="1:16" ht="12.6" hidden="1" customHeight="1" outlineLevel="1">
      <c r="A138" s="950" t="s">
        <v>189</v>
      </c>
      <c r="C138" s="67" t="e">
        <f>SUM(C62:C66)-SUM(#REF!)</f>
        <v>#REF!</v>
      </c>
      <c r="D138" s="67" t="e">
        <f>SUM(D62:D66)-SUM(#REF!)</f>
        <v>#REF!</v>
      </c>
      <c r="E138" s="67" t="e">
        <f>SUM(E62:E66)-SUM(#REF!)</f>
        <v>#REF!</v>
      </c>
      <c r="F138" s="67"/>
      <c r="G138" s="67"/>
      <c r="H138" s="67"/>
      <c r="N138" s="67"/>
      <c r="O138" s="67"/>
      <c r="P138" s="67"/>
    </row>
    <row r="139" spans="1:16" ht="12.6" hidden="1" customHeight="1" outlineLevel="1">
      <c r="A139" s="950" t="s">
        <v>190</v>
      </c>
      <c r="C139" s="67" t="e">
        <f>SUM(C67:C71)-SUM(#REF!)</f>
        <v>#REF!</v>
      </c>
      <c r="D139" s="67" t="e">
        <f>SUM(D67:D71)-SUM(#REF!)</f>
        <v>#REF!</v>
      </c>
      <c r="E139" s="67" t="e">
        <f>SUM(E67:E71)-SUM(#REF!)</f>
        <v>#REF!</v>
      </c>
      <c r="F139" s="67"/>
      <c r="G139" s="67"/>
      <c r="H139" s="67"/>
      <c r="N139" s="67"/>
      <c r="O139" s="67"/>
      <c r="P139" s="67"/>
    </row>
    <row r="140" spans="1:16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:A6"/>
    <mergeCell ref="C4:E4"/>
    <mergeCell ref="K4:M4"/>
    <mergeCell ref="A73:H73"/>
  </mergeCells>
  <hyperlinks>
    <hyperlink ref="L2" location="Obsah_Contents!A1" display="Obsah / Contents"/>
    <hyperlink ref="E75" r:id="rId4" location="!/view/sk/VBD_SK_WIN/pr3108rr/v_pr3108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7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25</vt:i4>
      </vt:variant>
      <vt:variant>
        <vt:lpstr>Pomenované rozsahy</vt:lpstr>
      </vt:variant>
      <vt:variant>
        <vt:i4>47</vt:i4>
      </vt:variant>
    </vt:vector>
  </HeadingPairs>
  <TitlesOfParts>
    <vt:vector size="72" baseType="lpstr">
      <vt:lpstr>Obsah_Contents</vt:lpstr>
      <vt:lpstr>T3_1</vt:lpstr>
      <vt:lpstr>T3_2</vt:lpstr>
      <vt:lpstr>T3_3</vt:lpstr>
      <vt:lpstr>T3_4</vt:lpstr>
      <vt:lpstr>T3_5</vt:lpstr>
      <vt:lpstr>T3_6 </vt:lpstr>
      <vt:lpstr>T3_7</vt:lpstr>
      <vt:lpstr>T3_7dok</vt:lpstr>
      <vt:lpstr>T3_8</vt:lpstr>
      <vt:lpstr>T3_8dok </vt:lpstr>
      <vt:lpstr>T3_9</vt:lpstr>
      <vt:lpstr>T3_9dok</vt:lpstr>
      <vt:lpstr>T3_10</vt:lpstr>
      <vt:lpstr>T3_11</vt:lpstr>
      <vt:lpstr>T3_12</vt:lpstr>
      <vt:lpstr>T3_13</vt:lpstr>
      <vt:lpstr>T3_14</vt:lpstr>
      <vt:lpstr>T3_15</vt:lpstr>
      <vt:lpstr>T3_16</vt:lpstr>
      <vt:lpstr>T3_17</vt:lpstr>
      <vt:lpstr>T3_18</vt:lpstr>
      <vt:lpstr>T3_19</vt:lpstr>
      <vt:lpstr>T3_20</vt:lpstr>
      <vt:lpstr>T3_21</vt:lpstr>
      <vt:lpstr>T3_1!Názvy_tlače</vt:lpstr>
      <vt:lpstr>T3_10!Názvy_tlače</vt:lpstr>
      <vt:lpstr>T3_11!Názvy_tlače</vt:lpstr>
      <vt:lpstr>T3_12!Názvy_tlače</vt:lpstr>
      <vt:lpstr>T3_13!Názvy_tlače</vt:lpstr>
      <vt:lpstr>T3_14!Názvy_tlače</vt:lpstr>
      <vt:lpstr>T3_15!Názvy_tlače</vt:lpstr>
      <vt:lpstr>T3_16!Názvy_tlače</vt:lpstr>
      <vt:lpstr>T3_17!Názvy_tlače</vt:lpstr>
      <vt:lpstr>T3_18!Názvy_tlače</vt:lpstr>
      <vt:lpstr>T3_19!Názvy_tlače</vt:lpstr>
      <vt:lpstr>T3_2!Názvy_tlače</vt:lpstr>
      <vt:lpstr>T3_20!Názvy_tlače</vt:lpstr>
      <vt:lpstr>T3_21!Názvy_tlače</vt:lpstr>
      <vt:lpstr>T3_3!Názvy_tlače</vt:lpstr>
      <vt:lpstr>T3_4!Názvy_tlače</vt:lpstr>
      <vt:lpstr>T3_5!Názvy_tlače</vt:lpstr>
      <vt:lpstr>'T3_6 '!Názvy_tlače</vt:lpstr>
      <vt:lpstr>T3_7!Názvy_tlače</vt:lpstr>
      <vt:lpstr>T3_7dok!Názvy_tlače</vt:lpstr>
      <vt:lpstr>T3_8!Názvy_tlače</vt:lpstr>
      <vt:lpstr>'T3_8dok '!Názvy_tlače</vt:lpstr>
      <vt:lpstr>T3_9!Názvy_tlače</vt:lpstr>
      <vt:lpstr>T3_9dok!Názvy_tlače</vt:lpstr>
      <vt:lpstr>T3_1!Oblasť_tlače</vt:lpstr>
      <vt:lpstr>T3_10!Oblasť_tlače</vt:lpstr>
      <vt:lpstr>T3_11!Oblasť_tlače</vt:lpstr>
      <vt:lpstr>T3_12!Oblasť_tlače</vt:lpstr>
      <vt:lpstr>T3_13!Oblasť_tlače</vt:lpstr>
      <vt:lpstr>T3_14!Oblasť_tlače</vt:lpstr>
      <vt:lpstr>T3_15!Oblasť_tlače</vt:lpstr>
      <vt:lpstr>T3_16!Oblasť_tlače</vt:lpstr>
      <vt:lpstr>T3_17!Oblasť_tlače</vt:lpstr>
      <vt:lpstr>T3_18!Oblasť_tlače</vt:lpstr>
      <vt:lpstr>T3_19!Oblasť_tlače</vt:lpstr>
      <vt:lpstr>T3_2!Oblasť_tlače</vt:lpstr>
      <vt:lpstr>T3_20!Oblasť_tlače</vt:lpstr>
      <vt:lpstr>T3_21!Oblasť_tlače</vt:lpstr>
      <vt:lpstr>T3_3!Oblasť_tlače</vt:lpstr>
      <vt:lpstr>T3_4!Oblasť_tlače</vt:lpstr>
      <vt:lpstr>T3_5!Oblasť_tlače</vt:lpstr>
      <vt:lpstr>T3_7!Oblasť_tlače</vt:lpstr>
      <vt:lpstr>T3_7dok!Oblasť_tlače</vt:lpstr>
      <vt:lpstr>T3_8!Oblasť_tlače</vt:lpstr>
      <vt:lpstr>'T3_8dok '!Oblasť_tlače</vt:lpstr>
      <vt:lpstr>T3_9!Oblasť_tlače</vt:lpstr>
      <vt:lpstr>T3_9dok!Oblasť_tlače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2025-03-03T12:47:11Z</cp:lastPrinted>
  <dcterms:created xsi:type="dcterms:W3CDTF">2013-03-27T07:20:09Z</dcterms:created>
  <dcterms:modified xsi:type="dcterms:W3CDTF">2025-03-03T12:49:38Z</dcterms:modified>
</cp:coreProperties>
</file>