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42" r:id="rId1"/>
    <sheet name="G14-1" sheetId="67" r:id="rId2"/>
    <sheet name="G14-2" sheetId="83" r:id="rId3"/>
    <sheet name="G14-3" sheetId="82" r:id="rId4"/>
  </sheets>
  <definedNames>
    <definedName name="_AMO_UniqueIdentifier" hidden="1">"'52fbcf33-52b1-4388-990b-048e9a53f1f8'"</definedName>
    <definedName name="Print_Area" localSheetId="1">'G14-1'!$A$1:$K$29</definedName>
  </definedNames>
  <calcPr calcId="162913"/>
</workbook>
</file>

<file path=xl/calcChain.xml><?xml version="1.0" encoding="utf-8"?>
<calcChain xmlns="http://schemas.openxmlformats.org/spreadsheetml/2006/main">
  <c r="A6" i="42" l="1"/>
  <c r="A7" i="42"/>
  <c r="A9" i="42" l="1"/>
  <c r="A8" i="42"/>
  <c r="A4" i="42" l="1"/>
  <c r="A5" i="42"/>
  <c r="N13" i="67" l="1"/>
  <c r="O12" i="67"/>
  <c r="O11" i="67"/>
  <c r="O10" i="67"/>
  <c r="O9" i="67"/>
  <c r="O8" i="67"/>
  <c r="O7" i="67"/>
  <c r="O13" i="67" l="1"/>
  <c r="N14" i="67"/>
</calcChain>
</file>

<file path=xl/sharedStrings.xml><?xml version="1.0" encoding="utf-8"?>
<sst xmlns="http://schemas.openxmlformats.org/spreadsheetml/2006/main" count="38" uniqueCount="34">
  <si>
    <t>Obsah</t>
  </si>
  <si>
    <t>Content</t>
  </si>
  <si>
    <t>Obsah /Content</t>
  </si>
  <si>
    <t>Zdroj / Source: DATAcube. og3803rr</t>
  </si>
  <si>
    <t>Zdroj/ Source: DATAcube. og3801rr</t>
  </si>
  <si>
    <t xml:space="preserve">Spolu </t>
  </si>
  <si>
    <t>● Total</t>
  </si>
  <si>
    <t xml:space="preserve">B-E Priemysel </t>
  </si>
  <si>
    <t>● Industry</t>
  </si>
  <si>
    <t>G Veľkoobchod a maloobchod</t>
  </si>
  <si>
    <t xml:space="preserve"> ● Wholesale and retail trade</t>
  </si>
  <si>
    <t>● Real estate activities</t>
  </si>
  <si>
    <t xml:space="preserve">M Odborné, vedecké a technické činnosti </t>
  </si>
  <si>
    <t xml:space="preserve">F Stavebníctvo </t>
  </si>
  <si>
    <t>● Construction</t>
  </si>
  <si>
    <t>● Professional, scien. and tech. activities</t>
  </si>
  <si>
    <t xml:space="preserve">N Administratívne služby </t>
  </si>
  <si>
    <t>● Administrative activities</t>
  </si>
  <si>
    <t xml:space="preserve">A, H-K, O-S Iné činnosti </t>
  </si>
  <si>
    <t>● Other activities</t>
  </si>
  <si>
    <t>podniky</t>
  </si>
  <si>
    <t>podiel z celku v %</t>
  </si>
  <si>
    <t>Enterprises</t>
  </si>
  <si>
    <t>Share from total</t>
  </si>
  <si>
    <t>G 14–3.   Živnostníci k 31.12. (v tisícoch)</t>
  </si>
  <si>
    <t>Self-employed persons as at Dec. 31 (in thousands)</t>
  </si>
  <si>
    <t>živnostníci</t>
  </si>
  <si>
    <t xml:space="preserve"> ● Self-employed persons</t>
  </si>
  <si>
    <t xml:space="preserve">L Činnosti v oblasti nehnuteľností </t>
  </si>
  <si>
    <t>G 14–1.  Štruktúra podnikov podľa ekonomických činností v roku 2024</t>
  </si>
  <si>
    <t>Structure of enterprises by economic activities in 2024</t>
  </si>
  <si>
    <t>Enterprises as at Dec. 31 (in thousands)</t>
  </si>
  <si>
    <t xml:space="preserve"> ● Enterprises</t>
  </si>
  <si>
    <t>G 14–2.   Podniky k 31.12. (v tisícoch)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</si>
</sst>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#,##0.0"/>
  </numFmts>
  <fonts count="20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</cellStyleXfs>
  <cellXfs count="48">
    <xf numFmtId="0" fontId="0" fillId="0" borderId="0" xfId="0"/>
    <xf numFmtId="0" fontId="13" fillId="0" borderId="0" xfId="10" applyFont="1"/>
    <xf numFmtId="0" fontId="15" fillId="0" borderId="0" xfId="10" applyFont="1"/>
    <xf numFmtId="0" fontId="12" fillId="0" borderId="0" xfId="10" applyFont="1" applyAlignment="1">
      <alignment horizontal="left" indent="5"/>
    </xf>
    <xf numFmtId="0" fontId="14" fillId="0" borderId="0" xfId="8" applyFont="1"/>
    <xf numFmtId="0" fontId="8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/>
    <xf numFmtId="0" fontId="8" fillId="0" borderId="0" xfId="0" applyFont="1"/>
    <xf numFmtId="0" fontId="7" fillId="0" borderId="0" xfId="0" applyFont="1" applyAlignment="1">
      <alignment horizontal="left" indent="5"/>
    </xf>
    <xf numFmtId="0" fontId="9" fillId="0" borderId="0" xfId="0" applyFont="1"/>
    <xf numFmtId="0" fontId="9" fillId="0" borderId="0" xfId="0" applyFont="1" applyFill="1"/>
    <xf numFmtId="0" fontId="9" fillId="0" borderId="0" xfId="6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3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167" fontId="9" fillId="0" borderId="0" xfId="0" applyNumberFormat="1" applyFont="1" applyFill="1" applyBorder="1" applyAlignment="1" applyProtection="1"/>
    <xf numFmtId="166" fontId="9" fillId="0" borderId="0" xfId="0" applyNumberFormat="1" applyFont="1" applyFill="1" applyBorder="1" applyAlignment="1" applyProtection="1"/>
    <xf numFmtId="166" fontId="9" fillId="0" borderId="0" xfId="6" applyNumberFormat="1" applyFont="1" applyFill="1" applyBorder="1" applyAlignment="1" applyProtection="1">
      <alignment horizontal="right" indent="1"/>
    </xf>
    <xf numFmtId="166" fontId="9" fillId="0" borderId="0" xfId="6" applyNumberFormat="1" applyFont="1" applyFill="1" applyBorder="1" applyAlignment="1" applyProtection="1"/>
    <xf numFmtId="0" fontId="14" fillId="2" borderId="0" xfId="8" applyFont="1" applyFill="1"/>
    <xf numFmtId="0" fontId="8" fillId="0" borderId="0" xfId="0" applyFont="1" applyAlignment="1">
      <alignment horizontal="left" vertical="center"/>
    </xf>
    <xf numFmtId="3" fontId="9" fillId="0" borderId="0" xfId="0" applyNumberFormat="1" applyFont="1"/>
    <xf numFmtId="0" fontId="17" fillId="0" borderId="0" xfId="0" applyFont="1"/>
    <xf numFmtId="3" fontId="17" fillId="0" borderId="0" xfId="0" applyNumberFormat="1" applyFont="1"/>
    <xf numFmtId="0" fontId="17" fillId="0" borderId="0" xfId="0" applyFont="1" applyFill="1" applyAlignment="1">
      <alignment horizontal="left" vertical="center"/>
    </xf>
    <xf numFmtId="0" fontId="14" fillId="2" borderId="0" xfId="8" applyFont="1" applyFill="1" applyAlignment="1"/>
    <xf numFmtId="0" fontId="14" fillId="0" borderId="0" xfId="8" applyFont="1" applyFill="1" applyAlignment="1"/>
    <xf numFmtId="0" fontId="9" fillId="3" borderId="0" xfId="0" applyFont="1" applyFill="1"/>
    <xf numFmtId="0" fontId="9" fillId="3" borderId="0" xfId="0" applyNumberFormat="1" applyFont="1" applyFill="1" applyBorder="1" applyAlignment="1" applyProtection="1"/>
    <xf numFmtId="3" fontId="9" fillId="3" borderId="0" xfId="0" applyNumberFormat="1" applyFont="1" applyFill="1" applyBorder="1" applyAlignment="1" applyProtection="1"/>
    <xf numFmtId="0" fontId="19" fillId="3" borderId="0" xfId="0" applyFont="1" applyFill="1" applyBorder="1" applyAlignment="1">
      <alignment horizontal="left" vertical="center"/>
    </xf>
    <xf numFmtId="0" fontId="12" fillId="3" borderId="0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166" fontId="9" fillId="0" borderId="0" xfId="0" applyNumberFormat="1" applyFont="1" applyAlignment="1">
      <alignment horizontal="right" indent="4"/>
    </xf>
    <xf numFmtId="166" fontId="9" fillId="3" borderId="0" xfId="0" applyNumberFormat="1" applyFont="1" applyFill="1" applyAlignment="1">
      <alignment horizontal="right" vertical="center" indent="4"/>
    </xf>
    <xf numFmtId="0" fontId="9" fillId="3" borderId="0" xfId="0" applyFont="1" applyFill="1" applyAlignment="1">
      <alignment horizontal="center"/>
    </xf>
    <xf numFmtId="0" fontId="12" fillId="3" borderId="0" xfId="0" applyFont="1" applyFill="1"/>
    <xf numFmtId="3" fontId="8" fillId="3" borderId="0" xfId="0" applyNumberFormat="1" applyFont="1" applyFill="1" applyBorder="1" applyAlignment="1">
      <alignment horizontal="right" vertical="center" indent="1"/>
    </xf>
    <xf numFmtId="3" fontId="9" fillId="3" borderId="0" xfId="0" applyNumberFormat="1" applyFont="1" applyFill="1" applyBorder="1" applyAlignment="1">
      <alignment horizontal="right" vertical="center" indent="1"/>
    </xf>
    <xf numFmtId="3" fontId="9" fillId="3" borderId="0" xfId="0" applyNumberFormat="1" applyFont="1" applyFill="1" applyBorder="1" applyAlignment="1">
      <alignment horizontal="right" indent="1"/>
    </xf>
    <xf numFmtId="3" fontId="18" fillId="3" borderId="0" xfId="0" applyNumberFormat="1" applyFont="1" applyFill="1" applyBorder="1" applyAlignment="1">
      <alignment horizontal="right" indent="1"/>
    </xf>
    <xf numFmtId="0" fontId="9" fillId="3" borderId="0" xfId="0" applyFont="1" applyFill="1" applyAlignment="1">
      <alignment horizontal="right" indent="4"/>
    </xf>
    <xf numFmtId="0" fontId="9" fillId="3" borderId="0" xfId="0" applyNumberFormat="1" applyFont="1" applyFill="1" applyBorder="1" applyAlignment="1" applyProtection="1">
      <alignment horizontal="center"/>
    </xf>
    <xf numFmtId="0" fontId="12" fillId="3" borderId="0" xfId="0" applyNumberFormat="1" applyFont="1" applyFill="1" applyBorder="1" applyAlignment="1" applyProtection="1"/>
    <xf numFmtId="0" fontId="2" fillId="0" borderId="0" xfId="10" applyFont="1"/>
    <xf numFmtId="0" fontId="1" fillId="0" borderId="0" xfId="10" applyFont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350216570094007E-2"/>
          <c:y val="0.17059603181786187"/>
          <c:w val="0.52878746218513728"/>
          <c:h val="0.65136090747277275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3E0-437B-A2DD-3760DDDE557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3E0-437B-A2DD-3760DDDE557A}"/>
              </c:ext>
            </c:extLst>
          </c:dPt>
          <c:dPt>
            <c:idx val="2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3E0-437B-A2DD-3760DDDE557A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3E0-437B-A2DD-3760DDDE557A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3E0-437B-A2DD-3760DDDE557A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3E0-437B-A2DD-3760DDDE557A}"/>
              </c:ext>
            </c:extLst>
          </c:dPt>
          <c:dPt>
            <c:idx val="6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3E0-437B-A2DD-3760DDDE557A}"/>
              </c:ext>
            </c:extLst>
          </c:dPt>
          <c:dPt>
            <c:idx val="7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A3E0-437B-A2DD-3760DDDE557A}"/>
              </c:ext>
            </c:extLst>
          </c:dPt>
          <c:dPt>
            <c:idx val="8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A3E0-437B-A2DD-3760DDDE557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3E0-437B-A2DD-3760DDDE557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3E0-437B-A2DD-3760DDDE557A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A3E0-437B-A2DD-3760DDDE557A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A3E0-437B-A2DD-3760DDDE557A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A3E0-437B-A2DD-3760DDDE557A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A3E0-437B-A2DD-3760DDDE557A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A3E0-437B-A2DD-3760DDDE557A}"/>
              </c:ext>
            </c:extLst>
          </c:dPt>
          <c:dPt>
            <c:idx val="16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A3E0-437B-A2DD-3760DDDE557A}"/>
              </c:ext>
            </c:extLst>
          </c:dPt>
          <c:dPt>
            <c:idx val="17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A3E0-437B-A2DD-3760DDDE557A}"/>
              </c:ext>
            </c:extLst>
          </c:dPt>
          <c:dLbls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A3E0-437B-A2DD-3760DDDE557A}"/>
                </c:ext>
              </c:extLst>
            </c:dLbl>
            <c:dLbl>
              <c:idx val="2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A3E0-437B-A2DD-3760DDDE557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'G14-1'!$L$7:$M$13</c:f>
              <c:multiLvlStrCache>
                <c:ptCount val="7"/>
                <c:lvl>
                  <c:pt idx="0">
                    <c:v>● Industry</c:v>
                  </c:pt>
                  <c:pt idx="1">
                    <c:v>● Construction</c:v>
                  </c:pt>
                  <c:pt idx="2">
                    <c:v> ● Wholesale and retail trade</c:v>
                  </c:pt>
                  <c:pt idx="3">
                    <c:v>● Real estate activities</c:v>
                  </c:pt>
                  <c:pt idx="4">
                    <c:v>● Professional, scien. and tech. activities</c:v>
                  </c:pt>
                  <c:pt idx="5">
                    <c:v>● Administrative activities</c:v>
                  </c:pt>
                  <c:pt idx="6">
                    <c:v>● Other activities</c:v>
                  </c:pt>
                </c:lvl>
                <c:lvl>
                  <c:pt idx="0">
                    <c:v>B-E Priemysel </c:v>
                  </c:pt>
                  <c:pt idx="1">
                    <c:v>F Stavebníctvo </c:v>
                  </c:pt>
                  <c:pt idx="2">
                    <c:v>G Veľkoobchod a maloobchod</c:v>
                  </c:pt>
                  <c:pt idx="3">
                    <c:v>L Činnosti v oblasti nehnuteľností </c:v>
                  </c:pt>
                  <c:pt idx="4">
                    <c:v>M Odborné, vedecké a technické činnosti </c:v>
                  </c:pt>
                  <c:pt idx="5">
                    <c:v>N Administratívne služby </c:v>
                  </c:pt>
                  <c:pt idx="6">
                    <c:v>A, H-K, O-S Iné činnosti </c:v>
                  </c:pt>
                </c:lvl>
              </c:multiLvlStrCache>
            </c:multiLvlStrRef>
          </c:cat>
          <c:val>
            <c:numRef>
              <c:f>'G14-1'!$N$7:$N$13</c:f>
              <c:numCache>
                <c:formatCode>#,##0</c:formatCode>
                <c:ptCount val="7"/>
                <c:pt idx="0">
                  <c:v>33528</c:v>
                </c:pt>
                <c:pt idx="1">
                  <c:v>28732</c:v>
                </c:pt>
                <c:pt idx="2">
                  <c:v>42857</c:v>
                </c:pt>
                <c:pt idx="3">
                  <c:v>17362</c:v>
                </c:pt>
                <c:pt idx="4">
                  <c:v>48763</c:v>
                </c:pt>
                <c:pt idx="5">
                  <c:v>36842</c:v>
                </c:pt>
                <c:pt idx="6">
                  <c:v>72619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A3E0-437B-A2DD-3760DDDE5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44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2005725348218566"/>
          <c:y val="4.9645116199555507E-2"/>
          <c:w val="0.34127276729033978"/>
          <c:h val="0.86533904526302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465338289150784E-2"/>
          <c:y val="5.8678346664670089E-2"/>
          <c:w val="0.90897569533327194"/>
          <c:h val="0.824065953720919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'G14-2'!$P$5:$Q$5</c:f>
              <c:strCache>
                <c:ptCount val="2"/>
                <c:pt idx="0">
                  <c:v>podniky</c:v>
                </c:pt>
                <c:pt idx="1">
                  <c:v> ● Enterprises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'G14-2'!$R$4:$AH$4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'G14-2'!$R$5:$AH$5</c:f>
              <c:numCache>
                <c:formatCode>#,##0</c:formatCode>
                <c:ptCount val="17"/>
                <c:pt idx="0">
                  <c:v>119933</c:v>
                </c:pt>
                <c:pt idx="1">
                  <c:v>127409</c:v>
                </c:pt>
                <c:pt idx="2">
                  <c:v>143001</c:v>
                </c:pt>
                <c:pt idx="3">
                  <c:v>153881</c:v>
                </c:pt>
                <c:pt idx="4">
                  <c:v>164771</c:v>
                </c:pt>
                <c:pt idx="5">
                  <c:v>181914</c:v>
                </c:pt>
                <c:pt idx="6">
                  <c:v>196355</c:v>
                </c:pt>
                <c:pt idx="7">
                  <c:v>193262</c:v>
                </c:pt>
                <c:pt idx="8">
                  <c:v>210766</c:v>
                </c:pt>
                <c:pt idx="9">
                  <c:v>219466</c:v>
                </c:pt>
                <c:pt idx="10">
                  <c:v>230143</c:v>
                </c:pt>
                <c:pt idx="11">
                  <c:v>247022</c:v>
                </c:pt>
                <c:pt idx="12">
                  <c:v>258813</c:v>
                </c:pt>
                <c:pt idx="13">
                  <c:v>258090</c:v>
                </c:pt>
                <c:pt idx="14">
                  <c:v>266583</c:v>
                </c:pt>
                <c:pt idx="15">
                  <c:v>264086</c:v>
                </c:pt>
                <c:pt idx="16">
                  <c:v>280703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7C-4C01-83BA-A5D6EADA3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8557824"/>
        <c:axId val="1138548256"/>
      </c:barChart>
      <c:catAx>
        <c:axId val="113855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48256"/>
        <c:crosses val="autoZero"/>
        <c:auto val="1"/>
        <c:lblAlgn val="ctr"/>
        <c:lblOffset val="100"/>
        <c:noMultiLvlLbl val="0"/>
      </c:catAx>
      <c:valAx>
        <c:axId val="1138548256"/>
        <c:scaling>
          <c:orientation val="minMax"/>
          <c:min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57824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465338289150784E-2"/>
          <c:y val="5.8678346664670089E-2"/>
          <c:w val="0.90897569533327194"/>
          <c:h val="0.824065953720919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'G14-3'!$P$5:$Q$5</c:f>
              <c:strCache>
                <c:ptCount val="2"/>
                <c:pt idx="0">
                  <c:v>živnostníci</c:v>
                </c:pt>
                <c:pt idx="1">
                  <c:v> ● Self-employed persons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'G14-3'!$R$4:$AH$4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'G14-3'!$R$5:$AH$5</c:f>
              <c:numCache>
                <c:formatCode>#,##0</c:formatCode>
                <c:ptCount val="17"/>
                <c:pt idx="0">
                  <c:v>392841</c:v>
                </c:pt>
                <c:pt idx="1">
                  <c:v>387876</c:v>
                </c:pt>
                <c:pt idx="2">
                  <c:v>384202</c:v>
                </c:pt>
                <c:pt idx="3">
                  <c:v>375722</c:v>
                </c:pt>
                <c:pt idx="4">
                  <c:v>359575</c:v>
                </c:pt>
                <c:pt idx="5">
                  <c:v>352709</c:v>
                </c:pt>
                <c:pt idx="6">
                  <c:v>337182</c:v>
                </c:pt>
                <c:pt idx="7">
                  <c:v>316460</c:v>
                </c:pt>
                <c:pt idx="8">
                  <c:v>322968</c:v>
                </c:pt>
                <c:pt idx="9">
                  <c:v>323948</c:v>
                </c:pt>
                <c:pt idx="10">
                  <c:v>303961</c:v>
                </c:pt>
                <c:pt idx="11">
                  <c:v>323896</c:v>
                </c:pt>
                <c:pt idx="12">
                  <c:v>312269</c:v>
                </c:pt>
                <c:pt idx="13">
                  <c:v>350236</c:v>
                </c:pt>
                <c:pt idx="14">
                  <c:v>376991</c:v>
                </c:pt>
                <c:pt idx="15">
                  <c:v>376745</c:v>
                </c:pt>
                <c:pt idx="16">
                  <c:v>377324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33-480B-BED1-DB06403A5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8557824"/>
        <c:axId val="1138548256"/>
      </c:barChart>
      <c:catAx>
        <c:axId val="113855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48256"/>
        <c:crosses val="autoZero"/>
        <c:auto val="1"/>
        <c:lblAlgn val="ctr"/>
        <c:lblOffset val="100"/>
        <c:noMultiLvlLbl val="0"/>
      </c:catAx>
      <c:valAx>
        <c:axId val="1138548256"/>
        <c:scaling>
          <c:orientation val="minMax"/>
          <c:max val="400000"/>
          <c:min val="2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57824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3</xdr:row>
      <xdr:rowOff>0</xdr:rowOff>
    </xdr:from>
    <xdr:to>
      <xdr:col>10</xdr:col>
      <xdr:colOff>466725</xdr:colOff>
      <xdr:row>29</xdr:row>
      <xdr:rowOff>19050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19049</xdr:rowOff>
    </xdr:from>
    <xdr:to>
      <xdr:col>14</xdr:col>
      <xdr:colOff>0</xdr:colOff>
      <xdr:row>34</xdr:row>
      <xdr:rowOff>123824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847725</xdr:colOff>
      <xdr:row>3</xdr:row>
      <xdr:rowOff>161925</xdr:rowOff>
    </xdr:from>
    <xdr:to>
      <xdr:col>13</xdr:col>
      <xdr:colOff>1200150</xdr:colOff>
      <xdr:row>5</xdr:row>
      <xdr:rowOff>19050</xdr:rowOff>
    </xdr:to>
    <xdr:sp macro="" textlink="">
      <xdr:nvSpPr>
        <xdr:cNvPr id="3" name="BlokTextu 2"/>
        <xdr:cNvSpPr txBox="1"/>
      </xdr:nvSpPr>
      <xdr:spPr>
        <a:xfrm>
          <a:off x="8601075" y="733425"/>
          <a:ext cx="0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19049</xdr:rowOff>
    </xdr:from>
    <xdr:to>
      <xdr:col>14</xdr:col>
      <xdr:colOff>0</xdr:colOff>
      <xdr:row>34</xdr:row>
      <xdr:rowOff>123824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847725</xdr:colOff>
      <xdr:row>3</xdr:row>
      <xdr:rowOff>161925</xdr:rowOff>
    </xdr:from>
    <xdr:to>
      <xdr:col>13</xdr:col>
      <xdr:colOff>1200150</xdr:colOff>
      <xdr:row>5</xdr:row>
      <xdr:rowOff>19050</xdr:rowOff>
    </xdr:to>
    <xdr:sp macro="" textlink="">
      <xdr:nvSpPr>
        <xdr:cNvPr id="3" name="BlokTextu 2"/>
        <xdr:cNvSpPr txBox="1"/>
      </xdr:nvSpPr>
      <xdr:spPr>
        <a:xfrm>
          <a:off x="8601075" y="733425"/>
          <a:ext cx="0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" width="9.140625" style="47"/>
    <col min="2" max="16384" width="9.140625" style="46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4" t="str">
        <f>'G14-1'!A1</f>
        <v>G 14–1.  Štruktúra podnikov podľa ekonomických činností v roku 2024</v>
      </c>
    </row>
    <row r="5" spans="1:1" x14ac:dyDescent="0.25">
      <c r="A5" s="3" t="str">
        <f>'G14-1'!A2</f>
        <v>Structure of enterprises by economic activities in 2024</v>
      </c>
    </row>
    <row r="6" spans="1:1" x14ac:dyDescent="0.25">
      <c r="A6" s="4" t="str">
        <f>'G14-2'!A1</f>
        <v>G 14–2.   Podniky k 31.12. (v tisícoch)</v>
      </c>
    </row>
    <row r="7" spans="1:1" x14ac:dyDescent="0.25">
      <c r="A7" s="3" t="str">
        <f>'G14-2'!A2</f>
        <v>Enterprises as at Dec. 31 (in thousands)</v>
      </c>
    </row>
    <row r="8" spans="1:1" x14ac:dyDescent="0.25">
      <c r="A8" s="4" t="str">
        <f>'G14-3'!A1</f>
        <v>G 14–3.   Živnostníci k 31.12. (v tisícoch)</v>
      </c>
    </row>
    <row r="9" spans="1:1" x14ac:dyDescent="0.25">
      <c r="A9" s="3" t="str">
        <f>'G14-3'!A2</f>
        <v>Self-employed persons as at Dec. 31 (in thousands)</v>
      </c>
    </row>
  </sheetData>
  <hyperlinks>
    <hyperlink ref="A4" location="'G14-1'!A1" display="'G14-1'!A1"/>
    <hyperlink ref="A8" location="'G14-3'!A1" display="'G14-3'!A1"/>
    <hyperlink ref="A6" location="'G14-2'!A1" display="'G14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/>
  </sheetViews>
  <sheetFormatPr defaultColWidth="8.85546875" defaultRowHeight="15" x14ac:dyDescent="0.25"/>
  <cols>
    <col min="1" max="11" width="8.85546875" style="10"/>
    <col min="12" max="12" width="37.85546875" style="10" customWidth="1"/>
    <col min="13" max="13" width="36.7109375" style="10" customWidth="1"/>
    <col min="14" max="14" width="11.7109375" style="10" customWidth="1"/>
    <col min="15" max="15" width="17.28515625" style="10" customWidth="1"/>
    <col min="16" max="16" width="9.140625" style="10" customWidth="1"/>
    <col min="17" max="16384" width="8.85546875" style="10"/>
  </cols>
  <sheetData>
    <row r="1" spans="1:15" x14ac:dyDescent="0.25">
      <c r="A1" s="8" t="s">
        <v>29</v>
      </c>
      <c r="L1" s="4" t="s">
        <v>2</v>
      </c>
      <c r="M1" s="4"/>
    </row>
    <row r="2" spans="1:15" x14ac:dyDescent="0.25">
      <c r="A2" s="9" t="s">
        <v>30</v>
      </c>
    </row>
    <row r="3" spans="1:15" x14ac:dyDescent="0.25">
      <c r="L3" s="21" t="s">
        <v>3</v>
      </c>
      <c r="M3" s="21"/>
      <c r="O3" s="22"/>
    </row>
    <row r="4" spans="1:15" x14ac:dyDescent="0.25">
      <c r="L4" s="29"/>
      <c r="M4" s="29"/>
      <c r="N4" s="37" t="s">
        <v>20</v>
      </c>
      <c r="O4" s="34" t="s">
        <v>21</v>
      </c>
    </row>
    <row r="5" spans="1:15" x14ac:dyDescent="0.25">
      <c r="L5" s="29"/>
      <c r="M5" s="29"/>
      <c r="N5" s="38" t="s">
        <v>22</v>
      </c>
      <c r="O5" s="38" t="s">
        <v>23</v>
      </c>
    </row>
    <row r="6" spans="1:15" x14ac:dyDescent="0.25">
      <c r="L6" s="5" t="s">
        <v>5</v>
      </c>
      <c r="M6" s="32" t="s">
        <v>6</v>
      </c>
      <c r="N6" s="39">
        <v>280703</v>
      </c>
      <c r="O6" s="35">
        <v>100</v>
      </c>
    </row>
    <row r="7" spans="1:15" x14ac:dyDescent="0.25">
      <c r="L7" s="6" t="s">
        <v>7</v>
      </c>
      <c r="M7" s="33" t="s">
        <v>8</v>
      </c>
      <c r="N7" s="40">
        <v>33528</v>
      </c>
      <c r="O7" s="36">
        <f t="shared" ref="O7:O13" si="0">N7*100/$N$6</f>
        <v>11.944296997182075</v>
      </c>
    </row>
    <row r="8" spans="1:15" x14ac:dyDescent="0.25">
      <c r="L8" s="6" t="s">
        <v>13</v>
      </c>
      <c r="M8" s="33" t="s">
        <v>14</v>
      </c>
      <c r="N8" s="40">
        <v>28732</v>
      </c>
      <c r="O8" s="36">
        <f t="shared" si="0"/>
        <v>10.235729578949993</v>
      </c>
    </row>
    <row r="9" spans="1:15" x14ac:dyDescent="0.25">
      <c r="L9" s="6" t="s">
        <v>9</v>
      </c>
      <c r="M9" s="33" t="s">
        <v>10</v>
      </c>
      <c r="N9" s="40">
        <v>42857</v>
      </c>
      <c r="O9" s="36">
        <f t="shared" si="0"/>
        <v>15.26773849941041</v>
      </c>
    </row>
    <row r="10" spans="1:15" x14ac:dyDescent="0.25">
      <c r="L10" s="6" t="s">
        <v>28</v>
      </c>
      <c r="M10" s="33" t="s">
        <v>11</v>
      </c>
      <c r="N10" s="40">
        <v>17362</v>
      </c>
      <c r="O10" s="36">
        <f t="shared" si="0"/>
        <v>6.1851850532413266</v>
      </c>
    </row>
    <row r="11" spans="1:15" x14ac:dyDescent="0.25">
      <c r="L11" s="6" t="s">
        <v>12</v>
      </c>
      <c r="M11" s="33" t="s">
        <v>15</v>
      </c>
      <c r="N11" s="40">
        <v>48763</v>
      </c>
      <c r="O11" s="36">
        <f t="shared" si="0"/>
        <v>17.371741662896373</v>
      </c>
    </row>
    <row r="12" spans="1:15" x14ac:dyDescent="0.25">
      <c r="L12" s="6" t="s">
        <v>16</v>
      </c>
      <c r="M12" s="33" t="s">
        <v>17</v>
      </c>
      <c r="N12" s="40">
        <v>36842</v>
      </c>
      <c r="O12" s="36">
        <f t="shared" si="0"/>
        <v>13.124904258237354</v>
      </c>
    </row>
    <row r="13" spans="1:15" x14ac:dyDescent="0.25">
      <c r="L13" s="6" t="s">
        <v>18</v>
      </c>
      <c r="M13" s="33" t="s">
        <v>19</v>
      </c>
      <c r="N13" s="41">
        <f>N6-SUM(N7:N12)</f>
        <v>72619</v>
      </c>
      <c r="O13" s="36">
        <f t="shared" si="0"/>
        <v>25.870403950082473</v>
      </c>
    </row>
    <row r="14" spans="1:15" x14ac:dyDescent="0.25">
      <c r="L14" s="7"/>
      <c r="M14" s="7"/>
      <c r="N14" s="42">
        <f>SUM(N7:N13)</f>
        <v>280703</v>
      </c>
      <c r="O14" s="43"/>
    </row>
    <row r="19" spans="12:14" x14ac:dyDescent="0.25">
      <c r="N19" s="23"/>
    </row>
    <row r="20" spans="12:14" x14ac:dyDescent="0.25">
      <c r="L20" s="24"/>
      <c r="M20" s="24"/>
      <c r="N20" s="25"/>
    </row>
    <row r="21" spans="12:14" x14ac:dyDescent="0.25">
      <c r="L21" s="24"/>
      <c r="M21" s="24"/>
      <c r="N21" s="25"/>
    </row>
    <row r="22" spans="12:14" x14ac:dyDescent="0.25">
      <c r="L22" s="24"/>
      <c r="M22" s="24"/>
      <c r="N22" s="25"/>
    </row>
    <row r="23" spans="12:14" x14ac:dyDescent="0.25">
      <c r="L23" s="24"/>
      <c r="M23" s="24"/>
      <c r="N23" s="25"/>
    </row>
    <row r="24" spans="12:14" x14ac:dyDescent="0.25">
      <c r="L24" s="24"/>
      <c r="M24" s="24"/>
      <c r="N24" s="25"/>
    </row>
    <row r="25" spans="12:14" x14ac:dyDescent="0.25">
      <c r="L25" s="24"/>
      <c r="M25" s="24"/>
      <c r="N25" s="25"/>
    </row>
    <row r="26" spans="12:14" x14ac:dyDescent="0.25">
      <c r="L26" s="24"/>
      <c r="M26" s="24"/>
      <c r="N26" s="25"/>
    </row>
    <row r="27" spans="12:14" x14ac:dyDescent="0.25">
      <c r="L27" s="24"/>
      <c r="M27" s="24"/>
      <c r="N27" s="25"/>
    </row>
    <row r="28" spans="12:14" x14ac:dyDescent="0.25">
      <c r="L28" s="24"/>
      <c r="M28" s="24"/>
      <c r="N28" s="25"/>
    </row>
    <row r="29" spans="12:14" x14ac:dyDescent="0.25">
      <c r="L29" s="24"/>
      <c r="M29" s="24"/>
      <c r="N29" s="25"/>
    </row>
    <row r="30" spans="12:14" x14ac:dyDescent="0.25">
      <c r="N30" s="23"/>
    </row>
    <row r="31" spans="12:14" x14ac:dyDescent="0.25">
      <c r="N31" s="23"/>
    </row>
    <row r="32" spans="12:14" x14ac:dyDescent="0.25">
      <c r="L32" s="11"/>
      <c r="M32" s="11"/>
      <c r="N32" s="23"/>
    </row>
    <row r="33" spans="12:14" x14ac:dyDescent="0.25">
      <c r="L33" s="26"/>
      <c r="M33" s="26"/>
      <c r="N33" s="25"/>
    </row>
    <row r="34" spans="12:14" x14ac:dyDescent="0.25">
      <c r="L34" s="26"/>
      <c r="M34" s="26"/>
      <c r="N34" s="25"/>
    </row>
    <row r="35" spans="12:14" x14ac:dyDescent="0.25">
      <c r="L35" s="24"/>
      <c r="M35" s="24"/>
      <c r="N35" s="25"/>
    </row>
    <row r="36" spans="12:14" x14ac:dyDescent="0.25">
      <c r="L36" s="24"/>
      <c r="M36" s="24"/>
      <c r="N36" s="25"/>
    </row>
    <row r="37" spans="12:14" x14ac:dyDescent="0.25">
      <c r="N37" s="23"/>
    </row>
    <row r="38" spans="12:14" x14ac:dyDescent="0.25">
      <c r="N38" s="23"/>
    </row>
    <row r="39" spans="12:14" x14ac:dyDescent="0.25">
      <c r="N39" s="23"/>
    </row>
    <row r="40" spans="12:14" x14ac:dyDescent="0.25">
      <c r="N40" s="23"/>
    </row>
    <row r="41" spans="12:14" x14ac:dyDescent="0.25">
      <c r="N41" s="23"/>
    </row>
    <row r="42" spans="12:14" x14ac:dyDescent="0.25">
      <c r="N42" s="23"/>
    </row>
    <row r="43" spans="12:14" x14ac:dyDescent="0.25">
      <c r="N43" s="23"/>
    </row>
    <row r="44" spans="12:14" x14ac:dyDescent="0.25">
      <c r="N44" s="23"/>
    </row>
  </sheetData>
  <hyperlinks>
    <hyperlink ref="L1" location="'Obsah Content'!A1" display="Obsah /Content"/>
    <hyperlink ref="L3" r:id="rId1" location="!/view/sk/vbd_sk_win2/og3803rr/v_og3803rr_00_00_00_sk" display="DATAcube. og3803rr"/>
  </hyperlinks>
  <pageMargins left="0.70866141732283472" right="0.70866141732283472" top="0.74803149606299213" bottom="0.74803149606299213" header="0.31496062992125984" footer="0.31496062992125984"/>
  <pageSetup paperSize="9" scale="85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3"/>
  <sheetViews>
    <sheetView workbookViewId="0"/>
  </sheetViews>
  <sheetFormatPr defaultColWidth="9.140625" defaultRowHeight="15" x14ac:dyDescent="0.25"/>
  <cols>
    <col min="1" max="13" width="9.140625" style="10"/>
    <col min="14" max="14" width="10.140625" style="10" customWidth="1"/>
    <col min="15" max="15" width="11.42578125" style="10" customWidth="1"/>
    <col min="16" max="16" width="11.7109375" style="10" customWidth="1"/>
    <col min="17" max="17" width="24.5703125" style="10" customWidth="1"/>
    <col min="18" max="18" width="9.140625" style="10"/>
    <col min="19" max="19" width="10.28515625" style="10" customWidth="1"/>
    <col min="20" max="16384" width="9.140625" style="10"/>
  </cols>
  <sheetData>
    <row r="1" spans="1:37" x14ac:dyDescent="0.25">
      <c r="A1" s="8" t="s">
        <v>33</v>
      </c>
      <c r="P1" s="4" t="s">
        <v>2</v>
      </c>
      <c r="Q1" s="4"/>
    </row>
    <row r="2" spans="1:37" x14ac:dyDescent="0.25">
      <c r="A2" s="9" t="s">
        <v>31</v>
      </c>
    </row>
    <row r="3" spans="1:37" x14ac:dyDescent="0.25">
      <c r="N3" s="11"/>
      <c r="O3" s="11"/>
      <c r="P3" s="21" t="s">
        <v>3</v>
      </c>
      <c r="Q3" s="27"/>
      <c r="R3" s="28"/>
      <c r="S3" s="28"/>
    </row>
    <row r="4" spans="1:37" ht="15" customHeight="1" x14ac:dyDescent="0.25">
      <c r="N4" s="12"/>
      <c r="O4" s="12"/>
      <c r="P4" s="29"/>
      <c r="Q4" s="29"/>
      <c r="R4" s="44">
        <v>2008</v>
      </c>
      <c r="S4" s="44">
        <v>2009</v>
      </c>
      <c r="T4" s="44">
        <v>2010</v>
      </c>
      <c r="U4" s="44">
        <v>2011</v>
      </c>
      <c r="V4" s="44">
        <v>2012</v>
      </c>
      <c r="W4" s="44">
        <v>2013</v>
      </c>
      <c r="X4" s="44">
        <v>2014</v>
      </c>
      <c r="Y4" s="44">
        <v>2015</v>
      </c>
      <c r="Z4" s="44">
        <v>2016</v>
      </c>
      <c r="AA4" s="44">
        <v>2017</v>
      </c>
      <c r="AB4" s="44">
        <v>2018</v>
      </c>
      <c r="AC4" s="44">
        <v>2019</v>
      </c>
      <c r="AD4" s="44">
        <v>2020</v>
      </c>
      <c r="AE4" s="44">
        <v>2021</v>
      </c>
      <c r="AF4" s="44">
        <v>2022</v>
      </c>
      <c r="AG4" s="44">
        <v>2023</v>
      </c>
      <c r="AH4" s="44">
        <v>2024</v>
      </c>
      <c r="AI4" s="13"/>
      <c r="AJ4" s="13"/>
      <c r="AK4" s="13"/>
    </row>
    <row r="5" spans="1:37" ht="15" customHeight="1" x14ac:dyDescent="0.25">
      <c r="N5" s="12"/>
      <c r="O5" s="12"/>
      <c r="P5" s="30" t="s">
        <v>20</v>
      </c>
      <c r="Q5" s="45" t="s">
        <v>32</v>
      </c>
      <c r="R5" s="31">
        <v>119933</v>
      </c>
      <c r="S5" s="31">
        <v>127409</v>
      </c>
      <c r="T5" s="31">
        <v>143001</v>
      </c>
      <c r="U5" s="31">
        <v>153881</v>
      </c>
      <c r="V5" s="31">
        <v>164771</v>
      </c>
      <c r="W5" s="31">
        <v>181914</v>
      </c>
      <c r="X5" s="31">
        <v>196355</v>
      </c>
      <c r="Y5" s="31">
        <v>193262</v>
      </c>
      <c r="Z5" s="31">
        <v>210766</v>
      </c>
      <c r="AA5" s="31">
        <v>219466</v>
      </c>
      <c r="AB5" s="31">
        <v>230143</v>
      </c>
      <c r="AC5" s="31">
        <v>247022</v>
      </c>
      <c r="AD5" s="31">
        <v>258813</v>
      </c>
      <c r="AE5" s="31">
        <v>258090</v>
      </c>
      <c r="AF5" s="31">
        <v>266583</v>
      </c>
      <c r="AG5" s="31">
        <v>264086</v>
      </c>
      <c r="AH5" s="31">
        <v>280703</v>
      </c>
      <c r="AI5" s="15"/>
      <c r="AJ5" s="15"/>
      <c r="AK5" s="15"/>
    </row>
    <row r="6" spans="1:37" ht="15" customHeight="1" x14ac:dyDescent="0.25">
      <c r="N6" s="12"/>
      <c r="O6" s="12"/>
      <c r="P6" s="14"/>
      <c r="Q6" s="14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</row>
    <row r="7" spans="1:37" ht="15" customHeight="1" x14ac:dyDescent="0.25">
      <c r="N7" s="12"/>
      <c r="O7" s="12"/>
      <c r="P7" s="16"/>
      <c r="Q7" s="16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7" ht="15" customHeight="1" x14ac:dyDescent="0.25">
      <c r="N8" s="12"/>
      <c r="O8" s="12"/>
      <c r="P8" s="14"/>
      <c r="Q8" s="14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</row>
    <row r="9" spans="1:37" ht="15" customHeight="1" x14ac:dyDescent="0.25">
      <c r="N9" s="12"/>
      <c r="O9" s="12"/>
    </row>
    <row r="10" spans="1:37" ht="15" customHeight="1" x14ac:dyDescent="0.25">
      <c r="N10" s="12"/>
      <c r="O10" s="12"/>
    </row>
    <row r="11" spans="1:37" ht="15" customHeight="1" x14ac:dyDescent="0.25">
      <c r="N11" s="12"/>
      <c r="O11" s="12"/>
      <c r="P11" s="19"/>
      <c r="Q11" s="19"/>
      <c r="R11" s="19"/>
      <c r="S11" s="20"/>
    </row>
    <row r="12" spans="1:37" ht="15" customHeight="1" x14ac:dyDescent="0.25">
      <c r="N12" s="12"/>
      <c r="O12" s="12"/>
      <c r="P12" s="19"/>
      <c r="Q12" s="19"/>
      <c r="R12" s="19"/>
      <c r="S12" s="20"/>
    </row>
    <row r="13" spans="1:37" ht="15" customHeight="1" x14ac:dyDescent="0.25">
      <c r="P13" s="19"/>
      <c r="Q13" s="19"/>
      <c r="R13" s="19"/>
      <c r="S13" s="20"/>
    </row>
    <row r="14" spans="1:37" ht="15" customHeight="1" x14ac:dyDescent="0.25"/>
    <row r="15" spans="1:37" ht="15" customHeight="1" x14ac:dyDescent="0.25"/>
    <row r="16" spans="1:37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</sheetData>
  <hyperlinks>
    <hyperlink ref="P1" location="'Obsah Content'!A1" display="Obsah /Content"/>
    <hyperlink ref="P3" r:id="rId1" location="!/view/sk/vbd_sk_win2/og3803rr/v_og3803rr_00_00_00_sk" display="DATAcube. og3803rr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3"/>
  <sheetViews>
    <sheetView workbookViewId="0"/>
  </sheetViews>
  <sheetFormatPr defaultColWidth="9.140625" defaultRowHeight="15" x14ac:dyDescent="0.25"/>
  <cols>
    <col min="1" max="13" width="9.140625" style="10"/>
    <col min="14" max="14" width="10.140625" style="10" customWidth="1"/>
    <col min="15" max="15" width="11.42578125" style="10" customWidth="1"/>
    <col min="16" max="16" width="11.7109375" style="10" customWidth="1"/>
    <col min="17" max="17" width="24.5703125" style="10" customWidth="1"/>
    <col min="18" max="18" width="9.140625" style="10"/>
    <col min="19" max="19" width="10.28515625" style="10" customWidth="1"/>
    <col min="20" max="16384" width="9.140625" style="10"/>
  </cols>
  <sheetData>
    <row r="1" spans="1:37" x14ac:dyDescent="0.25">
      <c r="A1" s="8" t="s">
        <v>24</v>
      </c>
      <c r="P1" s="4" t="s">
        <v>2</v>
      </c>
      <c r="Q1" s="4"/>
    </row>
    <row r="2" spans="1:37" x14ac:dyDescent="0.25">
      <c r="A2" s="9" t="s">
        <v>25</v>
      </c>
    </row>
    <row r="3" spans="1:37" x14ac:dyDescent="0.25">
      <c r="N3" s="11"/>
      <c r="O3" s="11"/>
      <c r="P3" s="27" t="s">
        <v>4</v>
      </c>
      <c r="Q3" s="27"/>
      <c r="R3" s="28"/>
      <c r="S3" s="28"/>
    </row>
    <row r="4" spans="1:37" ht="15" customHeight="1" x14ac:dyDescent="0.25">
      <c r="N4" s="12"/>
      <c r="O4" s="12"/>
      <c r="P4" s="29"/>
      <c r="Q4" s="29"/>
      <c r="R4" s="44">
        <v>2008</v>
      </c>
      <c r="S4" s="44">
        <v>2009</v>
      </c>
      <c r="T4" s="44">
        <v>2010</v>
      </c>
      <c r="U4" s="44">
        <v>2011</v>
      </c>
      <c r="V4" s="44">
        <v>2012</v>
      </c>
      <c r="W4" s="44">
        <v>2013</v>
      </c>
      <c r="X4" s="44">
        <v>2014</v>
      </c>
      <c r="Y4" s="44">
        <v>2015</v>
      </c>
      <c r="Z4" s="44">
        <v>2016</v>
      </c>
      <c r="AA4" s="44">
        <v>2017</v>
      </c>
      <c r="AB4" s="44">
        <v>2018</v>
      </c>
      <c r="AC4" s="44">
        <v>2019</v>
      </c>
      <c r="AD4" s="44">
        <v>2020</v>
      </c>
      <c r="AE4" s="44">
        <v>2021</v>
      </c>
      <c r="AF4" s="44">
        <v>2022</v>
      </c>
      <c r="AG4" s="44">
        <v>2023</v>
      </c>
      <c r="AH4" s="44">
        <v>2024</v>
      </c>
      <c r="AI4" s="13"/>
      <c r="AJ4" s="13"/>
      <c r="AK4" s="13"/>
    </row>
    <row r="5" spans="1:37" ht="15" customHeight="1" x14ac:dyDescent="0.25">
      <c r="N5" s="12"/>
      <c r="O5" s="12"/>
      <c r="P5" s="30" t="s">
        <v>26</v>
      </c>
      <c r="Q5" s="45" t="s">
        <v>27</v>
      </c>
      <c r="R5" s="31">
        <v>392841</v>
      </c>
      <c r="S5" s="31">
        <v>387876</v>
      </c>
      <c r="T5" s="31">
        <v>384202</v>
      </c>
      <c r="U5" s="31">
        <v>375722</v>
      </c>
      <c r="V5" s="31">
        <v>359575</v>
      </c>
      <c r="W5" s="31">
        <v>352709</v>
      </c>
      <c r="X5" s="31">
        <v>337182</v>
      </c>
      <c r="Y5" s="31">
        <v>316460</v>
      </c>
      <c r="Z5" s="31">
        <v>322968</v>
      </c>
      <c r="AA5" s="31">
        <v>323948</v>
      </c>
      <c r="AB5" s="31">
        <v>303961</v>
      </c>
      <c r="AC5" s="31">
        <v>323896</v>
      </c>
      <c r="AD5" s="31">
        <v>312269</v>
      </c>
      <c r="AE5" s="31">
        <v>350236</v>
      </c>
      <c r="AF5" s="31">
        <v>376991</v>
      </c>
      <c r="AG5" s="31">
        <v>376745</v>
      </c>
      <c r="AH5" s="31">
        <v>377324</v>
      </c>
      <c r="AI5" s="15"/>
      <c r="AJ5" s="15"/>
      <c r="AK5" s="15"/>
    </row>
    <row r="6" spans="1:37" ht="15" customHeight="1" x14ac:dyDescent="0.25">
      <c r="N6" s="12"/>
      <c r="O6" s="12"/>
      <c r="P6" s="14"/>
      <c r="Q6" s="14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</row>
    <row r="7" spans="1:37" ht="15" customHeight="1" x14ac:dyDescent="0.25">
      <c r="N7" s="12"/>
      <c r="O7" s="12"/>
      <c r="P7" s="16"/>
      <c r="Q7" s="16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7" ht="15" customHeight="1" x14ac:dyDescent="0.25">
      <c r="N8" s="12"/>
      <c r="O8" s="12"/>
      <c r="P8" s="14"/>
      <c r="Q8" s="14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</row>
    <row r="9" spans="1:37" ht="15" customHeight="1" x14ac:dyDescent="0.25">
      <c r="N9" s="12"/>
      <c r="O9" s="12"/>
    </row>
    <row r="10" spans="1:37" ht="15" customHeight="1" x14ac:dyDescent="0.25">
      <c r="N10" s="12"/>
      <c r="O10" s="12"/>
    </row>
    <row r="11" spans="1:37" ht="15" customHeight="1" x14ac:dyDescent="0.25">
      <c r="N11" s="12"/>
      <c r="O11" s="12"/>
      <c r="P11" s="19"/>
      <c r="Q11" s="19"/>
      <c r="R11" s="19"/>
      <c r="S11" s="20"/>
    </row>
    <row r="12" spans="1:37" ht="15" customHeight="1" x14ac:dyDescent="0.25">
      <c r="N12" s="12"/>
      <c r="O12" s="12"/>
      <c r="P12" s="19"/>
      <c r="Q12" s="19"/>
      <c r="R12" s="19"/>
      <c r="S12" s="20"/>
    </row>
    <row r="13" spans="1:37" ht="15" customHeight="1" x14ac:dyDescent="0.25">
      <c r="P13" s="19"/>
      <c r="Q13" s="19"/>
      <c r="R13" s="19"/>
      <c r="S13" s="20"/>
    </row>
    <row r="14" spans="1:37" ht="15" customHeight="1" x14ac:dyDescent="0.25"/>
    <row r="15" spans="1:37" ht="15" customHeight="1" x14ac:dyDescent="0.25"/>
    <row r="16" spans="1:37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</sheetData>
  <hyperlinks>
    <hyperlink ref="P1" location="'Obsah Content'!A1" display="Obsah /Content"/>
    <hyperlink ref="P3:S3" r:id="rId1" location="!/view/sk/vbd_sk_win2/og3801rr/v_og3801rr_00_00_00_sk" display="Zdroj/ Source: DATAcube. og3801rr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Obsah Content</vt:lpstr>
      <vt:lpstr>G14-1</vt:lpstr>
      <vt:lpstr>G14-2</vt:lpstr>
      <vt:lpstr>G14-3</vt:lpstr>
      <vt:lpstr>'G14-1'!Print_Area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2025-11-20T10:45:48Z</dcterms:modified>
  <cp:category/>
  <cp:contentStatus/>
</cp:coreProperties>
</file>