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B:\03_ODBOR_620\03a_Oddelenie621_produkt\02_Štatistická ročenka SR\00 PRE LACKA\SLOVENSKY\"/>
    </mc:Choice>
  </mc:AlternateContent>
  <bookViews>
    <workbookView xWindow="0" yWindow="0" windowWidth="28800" windowHeight="12000"/>
  </bookViews>
  <sheets>
    <sheet name="Obsah Content" sheetId="30" r:id="rId1"/>
    <sheet name="T3-1" sheetId="2" r:id="rId2"/>
    <sheet name="T3-2" sheetId="3" r:id="rId3"/>
    <sheet name="T3-3" sheetId="4" r:id="rId4"/>
    <sheet name="T3-4" sheetId="5" r:id="rId5"/>
    <sheet name="T3-5" sheetId="6" r:id="rId6"/>
    <sheet name="T3-6" sheetId="7" r:id="rId7"/>
    <sheet name="T3-7" sheetId="8" r:id="rId8"/>
    <sheet name="T3-8" sheetId="9" r:id="rId9"/>
    <sheet name="T3-9" sheetId="10" r:id="rId10"/>
    <sheet name="T3-10" sheetId="11" r:id="rId11"/>
    <sheet name="T3-11" sheetId="12" r:id="rId12"/>
    <sheet name="T3-12" sheetId="13" r:id="rId13"/>
    <sheet name="T3-13" sheetId="14" r:id="rId14"/>
    <sheet name="T3-14" sheetId="15" r:id="rId15"/>
    <sheet name="T3-15" sheetId="16" r:id="rId16"/>
    <sheet name="T3-16" sheetId="17" r:id="rId17"/>
    <sheet name="T3-17" sheetId="18" r:id="rId18"/>
    <sheet name="T3-18" sheetId="19" r:id="rId19"/>
    <sheet name="T3-19" sheetId="20" r:id="rId20"/>
    <sheet name="T3-20" sheetId="21" r:id="rId21"/>
    <sheet name="T3-21" sheetId="22" r:id="rId22"/>
    <sheet name="T3-22" sheetId="24" r:id="rId23"/>
    <sheet name="T3-23" sheetId="25" r:id="rId24"/>
    <sheet name="T3-24" sheetId="26" r:id="rId25"/>
    <sheet name="T3-25" sheetId="27" r:id="rId26"/>
    <sheet name="T3-26" sheetId="28" r:id="rId27"/>
    <sheet name="T3-27" sheetId="29" r:id="rId28"/>
  </sheets>
  <definedNames>
    <definedName name="_AMO_UniqueIdentifier" hidden="1">"'9294f45b-7afe-4672-9bd8-b0bd570ac8ae'"</definedName>
    <definedName name="_Hlk44409211" localSheetId="1">'T3-1'!#REF!</definedName>
    <definedName name="_Hlk44409211" localSheetId="2">'T3-2'!#REF!</definedName>
    <definedName name="_Hlk44409211" localSheetId="3">'T3-9'!#REF!</definedName>
    <definedName name="_xlnm.Print_Area" localSheetId="1">'T3-1'!$A$1:$F$119</definedName>
    <definedName name="_xlnm.Print_Area" localSheetId="3">'T3-3'!$A$1:$G$53</definedName>
    <definedName name="_xlnm.Print_Area" localSheetId="4">'T3-4'!$A$1:$G$30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57" i="30" l="1"/>
  <c r="A56" i="30"/>
  <c r="A55" i="30"/>
  <c r="A54" i="30"/>
  <c r="A53" i="30"/>
  <c r="A52" i="30"/>
  <c r="A51" i="30"/>
  <c r="A50" i="30"/>
  <c r="A49" i="30"/>
  <c r="A48" i="30"/>
  <c r="A47" i="30"/>
  <c r="A46" i="30"/>
  <c r="A45" i="30"/>
  <c r="A44" i="30"/>
  <c r="A43" i="30"/>
  <c r="A42" i="30"/>
  <c r="A41" i="30"/>
  <c r="A40" i="30"/>
  <c r="A39" i="30"/>
  <c r="A38" i="30"/>
  <c r="A37" i="30"/>
  <c r="A36" i="30"/>
  <c r="A35" i="30"/>
  <c r="A34" i="30"/>
  <c r="A33" i="30"/>
  <c r="A32" i="30"/>
  <c r="A31" i="30"/>
  <c r="A30" i="30"/>
  <c r="A29" i="30"/>
  <c r="A28" i="30"/>
  <c r="A27" i="30"/>
  <c r="A26" i="30"/>
  <c r="A25" i="30"/>
  <c r="A24" i="30"/>
  <c r="A23" i="30"/>
  <c r="A22" i="30"/>
  <c r="A21" i="30"/>
  <c r="A20" i="30"/>
  <c r="A19" i="30"/>
  <c r="A18" i="30"/>
  <c r="A17" i="30"/>
  <c r="A16" i="30"/>
  <c r="A15" i="30"/>
  <c r="A14" i="30"/>
  <c r="A13" i="30"/>
  <c r="A12" i="30"/>
  <c r="A11" i="30"/>
  <c r="A10" i="30"/>
  <c r="A9" i="30"/>
  <c r="A8" i="30"/>
  <c r="A7" i="30"/>
  <c r="A6" i="30"/>
  <c r="A5" i="30"/>
  <c r="A4" i="30"/>
</calcChain>
</file>

<file path=xl/sharedStrings.xml><?xml version="1.0" encoding="utf-8"?>
<sst xmlns="http://schemas.openxmlformats.org/spreadsheetml/2006/main" count="3262" uniqueCount="850">
  <si>
    <t>Population</t>
  </si>
  <si>
    <t xml:space="preserve">v osobách </t>
  </si>
  <si>
    <t>Persons</t>
  </si>
  <si>
    <t>Rok</t>
  </si>
  <si>
    <t>Year</t>
  </si>
  <si>
    <t>Obyvateľstvo (stredný stav)</t>
  </si>
  <si>
    <t>Živonarodení</t>
  </si>
  <si>
    <t>Zomretí</t>
  </si>
  <si>
    <t>Prirodzený prírastok</t>
  </si>
  <si>
    <t>Mid-year population</t>
  </si>
  <si>
    <t>Live-births</t>
  </si>
  <si>
    <t>Deaths</t>
  </si>
  <si>
    <t>Natural increase</t>
  </si>
  <si>
    <t>spolu</t>
  </si>
  <si>
    <t>z toho ženy</t>
  </si>
  <si>
    <t>na 1 000 obyvateľov</t>
  </si>
  <si>
    <t>Total</t>
  </si>
  <si>
    <t>of which: Female</t>
  </si>
  <si>
    <t>Per 1 000 inhabitants</t>
  </si>
  <si>
    <t>dokončenie</t>
  </si>
  <si>
    <t>End of table</t>
  </si>
  <si>
    <t xml:space="preserve">Mid-year population by age groups </t>
  </si>
  <si>
    <t>v osobách</t>
  </si>
  <si>
    <t>Veková skupina</t>
  </si>
  <si>
    <t>Age group</t>
  </si>
  <si>
    <t>Spolu</t>
  </si>
  <si>
    <t xml:space="preserve">  0 – 4</t>
  </si>
  <si>
    <t xml:space="preserve">  5 – 9</t>
  </si>
  <si>
    <t>10 – 14</t>
  </si>
  <si>
    <t>15 – 19</t>
  </si>
  <si>
    <t>20 – 24</t>
  </si>
  <si>
    <t>25 – 29</t>
  </si>
  <si>
    <t>30 – 34</t>
  </si>
  <si>
    <t>35 – 39</t>
  </si>
  <si>
    <t>40 – 44</t>
  </si>
  <si>
    <t>45 – 49</t>
  </si>
  <si>
    <t>50 – 54</t>
  </si>
  <si>
    <t>55 – 59</t>
  </si>
  <si>
    <t>60 – 64</t>
  </si>
  <si>
    <t>65 – 69</t>
  </si>
  <si>
    <t>70 – 74</t>
  </si>
  <si>
    <t>75 – 79</t>
  </si>
  <si>
    <t>80 – 84</t>
  </si>
  <si>
    <t>85 +</t>
  </si>
  <si>
    <t>Population by age as of Dec. 31</t>
  </si>
  <si>
    <t>Vek</t>
  </si>
  <si>
    <t>Age</t>
  </si>
  <si>
    <t>0 – 14</t>
  </si>
  <si>
    <t>15 – 64</t>
  </si>
  <si>
    <t>3 688 978</t>
  </si>
  <si>
    <t>3 659 463</t>
  </si>
  <si>
    <t>65 +</t>
  </si>
  <si>
    <t>Index starnutia</t>
  </si>
  <si>
    <t>Ageing index</t>
  </si>
  <si>
    <t>Priemerný vek</t>
  </si>
  <si>
    <t>Mean age</t>
  </si>
  <si>
    <t>Population by nationality as of Dec. 31</t>
  </si>
  <si>
    <t>Národnosť</t>
  </si>
  <si>
    <t>Nationality</t>
  </si>
  <si>
    <t>Slovenská</t>
  </si>
  <si>
    <t>Slovak</t>
  </si>
  <si>
    <t>Maďarská</t>
  </si>
  <si>
    <t>Hungarian</t>
  </si>
  <si>
    <t>Rómska</t>
  </si>
  <si>
    <t>Romany</t>
  </si>
  <si>
    <t>Rusínska</t>
  </si>
  <si>
    <t>Ruthenian</t>
  </si>
  <si>
    <t>Ukrajinská</t>
  </si>
  <si>
    <t>Ukrainian</t>
  </si>
  <si>
    <t>Nemecká</t>
  </si>
  <si>
    <t>German</t>
  </si>
  <si>
    <t>Poľská</t>
  </si>
  <si>
    <t>Polish</t>
  </si>
  <si>
    <t>Ruská</t>
  </si>
  <si>
    <t>Russian</t>
  </si>
  <si>
    <t>Iná a neudaná</t>
  </si>
  <si>
    <t>Other and not declared</t>
  </si>
  <si>
    <t>Population by marital status as of Dec. 31</t>
  </si>
  <si>
    <t>Rodinný stav</t>
  </si>
  <si>
    <t>Marital status</t>
  </si>
  <si>
    <t>Slobodní</t>
  </si>
  <si>
    <t>Single</t>
  </si>
  <si>
    <t>Ženatí</t>
  </si>
  <si>
    <t>Married</t>
  </si>
  <si>
    <t>Rozvedení</t>
  </si>
  <si>
    <t>Divorced</t>
  </si>
  <si>
    <t>Ovdovení</t>
  </si>
  <si>
    <t>Widowed</t>
  </si>
  <si>
    <t>Slobodné</t>
  </si>
  <si>
    <t>Vydaté</t>
  </si>
  <si>
    <t>Rozvedené</t>
  </si>
  <si>
    <t>Ovdovené</t>
  </si>
  <si>
    <t>Population change</t>
  </si>
  <si>
    <t>Ukazovateľ</t>
  </si>
  <si>
    <t>Indicator</t>
  </si>
  <si>
    <t>Sobáše</t>
  </si>
  <si>
    <t>Marriages</t>
  </si>
  <si>
    <t>Rozvody</t>
  </si>
  <si>
    <t>Divorces</t>
  </si>
  <si>
    <t>Narodení spolu</t>
  </si>
  <si>
    <t>Births in total</t>
  </si>
  <si>
    <t>z nich živo</t>
  </si>
  <si>
    <t>of which: Live-births</t>
  </si>
  <si>
    <t>Zomretí spolu</t>
  </si>
  <si>
    <t>Deaths in total</t>
  </si>
  <si>
    <t>z nich do 1 roku</t>
  </si>
  <si>
    <t>of which: Up to 1 year</t>
  </si>
  <si>
    <t xml:space="preserve">  z toho </t>
  </si>
  <si>
    <t xml:space="preserve">  of which:</t>
  </si>
  <si>
    <t xml:space="preserve">    do 28 dní</t>
  </si>
  <si>
    <t xml:space="preserve">    Up to 28 days</t>
  </si>
  <si>
    <t>Prisťahovaní</t>
  </si>
  <si>
    <t>Immigrants</t>
  </si>
  <si>
    <t>Vysťahovaní</t>
  </si>
  <si>
    <t>Emigrants</t>
  </si>
  <si>
    <t>Saldo sťahovania</t>
  </si>
  <si>
    <t>Net migration</t>
  </si>
  <si>
    <t>Celkový prírastok</t>
  </si>
  <si>
    <t>Total increase</t>
  </si>
  <si>
    <t>First marriages by age of groom and bride</t>
  </si>
  <si>
    <t>ženích</t>
  </si>
  <si>
    <t>nevesta</t>
  </si>
  <si>
    <t>Groom</t>
  </si>
  <si>
    <t>Bride</t>
  </si>
  <si>
    <t xml:space="preserve">   do 19</t>
  </si>
  <si>
    <t>up to 19</t>
  </si>
  <si>
    <t>Vek ženícha</t>
  </si>
  <si>
    <t>do 19</t>
  </si>
  <si>
    <t>60 +</t>
  </si>
  <si>
    <t>–</t>
  </si>
  <si>
    <t>Vzdelanie ženícha</t>
  </si>
  <si>
    <t>Education of groom</t>
  </si>
  <si>
    <t xml:space="preserve">základné </t>
  </si>
  <si>
    <t>stredné s maturitou</t>
  </si>
  <si>
    <t>vysokoškolské</t>
  </si>
  <si>
    <t>Primary</t>
  </si>
  <si>
    <t>Graduates from universities and colleges</t>
  </si>
  <si>
    <t>v tom vzdelanie</t>
  </si>
  <si>
    <t>of which: Education</t>
  </si>
  <si>
    <t xml:space="preserve">   60 +</t>
  </si>
  <si>
    <t>Vzdelanie muža</t>
  </si>
  <si>
    <t>Education of man</t>
  </si>
  <si>
    <t>Divorces by cause of the breakdown of marriage and by sex</t>
  </si>
  <si>
    <t>Príčina rozvratu</t>
  </si>
  <si>
    <t>Cause of the breakdown</t>
  </si>
  <si>
    <t>Alkoholizmus</t>
  </si>
  <si>
    <t>Addiction to alcohol</t>
  </si>
  <si>
    <t>Nevera</t>
  </si>
  <si>
    <t>Adultery</t>
  </si>
  <si>
    <t>Nezáujem o rodinu</t>
  </si>
  <si>
    <t>Lack of interest in family life</t>
  </si>
  <si>
    <t>Sexuálne nezhody</t>
  </si>
  <si>
    <t>Sexual disagreement</t>
  </si>
  <si>
    <t>Ostatné príčiny</t>
  </si>
  <si>
    <t>Other</t>
  </si>
  <si>
    <t>Súd nezistil zavinenie</t>
  </si>
  <si>
    <t>Court has not found out guilt</t>
  </si>
  <si>
    <t>Divorces by number of under-age children</t>
  </si>
  <si>
    <t>Divorces by duration of marriage</t>
  </si>
  <si>
    <t>0 – 4</t>
  </si>
  <si>
    <t>5 – 9</t>
  </si>
  <si>
    <t xml:space="preserve">   10 – 14</t>
  </si>
  <si>
    <t xml:space="preserve">   15 – 19</t>
  </si>
  <si>
    <t xml:space="preserve">   20 – 24</t>
  </si>
  <si>
    <t>25 +</t>
  </si>
  <si>
    <t xml:space="preserve">   25 +</t>
  </si>
  <si>
    <t>Live-births by age of mother</t>
  </si>
  <si>
    <t>Vek matky</t>
  </si>
  <si>
    <t>Age of mother</t>
  </si>
  <si>
    <t xml:space="preserve">   do 14</t>
  </si>
  <si>
    <t xml:space="preserve">     – 14</t>
  </si>
  <si>
    <t>50 +</t>
  </si>
  <si>
    <t>At all live births</t>
  </si>
  <si>
    <t>Fertility of women by age</t>
  </si>
  <si>
    <t>Živonarodení na 1 000 žien vo veku</t>
  </si>
  <si>
    <t>Live-births per 1 000 women at the age of</t>
  </si>
  <si>
    <t>15 – 49</t>
  </si>
  <si>
    <t>Úhrnná plodnosť</t>
  </si>
  <si>
    <t>Total fertility rate</t>
  </si>
  <si>
    <t>Hrubá miera reprodukcie</t>
  </si>
  <si>
    <t>Gross reproduction rate</t>
  </si>
  <si>
    <t>Čistá miera reprodukcie</t>
  </si>
  <si>
    <t>Net reproduction rate</t>
  </si>
  <si>
    <t>Live-births by month of birth</t>
  </si>
  <si>
    <t>Mesiac narodenia</t>
  </si>
  <si>
    <t>Month of birth</t>
  </si>
  <si>
    <t>Január</t>
  </si>
  <si>
    <t>January</t>
  </si>
  <si>
    <t>Február</t>
  </si>
  <si>
    <t>February</t>
  </si>
  <si>
    <t>Marec</t>
  </si>
  <si>
    <t>March</t>
  </si>
  <si>
    <t>Apríl</t>
  </si>
  <si>
    <t>April</t>
  </si>
  <si>
    <t>Máj</t>
  </si>
  <si>
    <t>May</t>
  </si>
  <si>
    <t>Jún</t>
  </si>
  <si>
    <t>June</t>
  </si>
  <si>
    <t>Júl</t>
  </si>
  <si>
    <t>July</t>
  </si>
  <si>
    <t>August</t>
  </si>
  <si>
    <t>September</t>
  </si>
  <si>
    <t>Október</t>
  </si>
  <si>
    <t>October</t>
  </si>
  <si>
    <t>November</t>
  </si>
  <si>
    <t>December</t>
  </si>
  <si>
    <t>Live-births by legitimacy and birth order of marital live-births</t>
  </si>
  <si>
    <t xml:space="preserve">Legitimita / poradie </t>
  </si>
  <si>
    <t xml:space="preserve">Legitimacy / Birth order </t>
  </si>
  <si>
    <t>Živonarodení spolu</t>
  </si>
  <si>
    <t>Total live-births</t>
  </si>
  <si>
    <t>v tom</t>
  </si>
  <si>
    <t>of which:</t>
  </si>
  <si>
    <t>v manželstve</t>
  </si>
  <si>
    <t xml:space="preserve">Marital </t>
  </si>
  <si>
    <t xml:space="preserve">  Absolute</t>
  </si>
  <si>
    <t xml:space="preserve">  Per cent</t>
  </si>
  <si>
    <t>mimo manželstva</t>
  </si>
  <si>
    <t xml:space="preserve">Non-marital </t>
  </si>
  <si>
    <t xml:space="preserve">   5 +</t>
  </si>
  <si>
    <t xml:space="preserve">  5 +</t>
  </si>
  <si>
    <t>Abortions by type and age of women</t>
  </si>
  <si>
    <t>Potraty spolu</t>
  </si>
  <si>
    <t>Spontaneous abortions</t>
  </si>
  <si>
    <t>umelé prerušenia tehotenstva</t>
  </si>
  <si>
    <t>Induced abortions</t>
  </si>
  <si>
    <t>potraty na 1 000 obyvateľov</t>
  </si>
  <si>
    <t>Potraty vo veku žien</t>
  </si>
  <si>
    <t>Abortions at the age of women</t>
  </si>
  <si>
    <t>45 +</t>
  </si>
  <si>
    <t xml:space="preserve">45 + </t>
  </si>
  <si>
    <t>Potraty na 1 000 žien vo veku</t>
  </si>
  <si>
    <t>Abortions per 1 000 women at the age of</t>
  </si>
  <si>
    <t>Deaths by age and sex</t>
  </si>
  <si>
    <t xml:space="preserve">  1 – 4</t>
  </si>
  <si>
    <t>na 100 000 obyvateľov</t>
  </si>
  <si>
    <t>Per 100 000 inhabitants</t>
  </si>
  <si>
    <t>Deaths of men by cause of death</t>
  </si>
  <si>
    <t>Kapitoly príčin smrti</t>
  </si>
  <si>
    <t>Absolútne údaje</t>
  </si>
  <si>
    <t>Chapters of causes of death</t>
  </si>
  <si>
    <t>Absolute number</t>
  </si>
  <si>
    <t>I.</t>
  </si>
  <si>
    <t>II.</t>
  </si>
  <si>
    <t>Nádory</t>
  </si>
  <si>
    <t>Neoplasms</t>
  </si>
  <si>
    <t>III.</t>
  </si>
  <si>
    <t>IV.</t>
  </si>
  <si>
    <t>Choroby žliaz s vnútorným vylučovaním, výživy a premeny látok</t>
  </si>
  <si>
    <t>V.</t>
  </si>
  <si>
    <t xml:space="preserve">Duševné poruchy a poruchy správania </t>
  </si>
  <si>
    <t>VI.</t>
  </si>
  <si>
    <t>Choroby nervového systému</t>
  </si>
  <si>
    <t>Diseases of the nervous system</t>
  </si>
  <si>
    <t>VII.</t>
  </si>
  <si>
    <t>Choroby oka a jeho adnexov</t>
  </si>
  <si>
    <t>Diseases of the eye and adnexa</t>
  </si>
  <si>
    <t>VIII.</t>
  </si>
  <si>
    <t xml:space="preserve">Choroby ucha a hlávkového výbežku </t>
  </si>
  <si>
    <t>Diseases of the ear and mastoid process</t>
  </si>
  <si>
    <t>IX.</t>
  </si>
  <si>
    <t>Choroby obehovej sústavy</t>
  </si>
  <si>
    <t>X.</t>
  </si>
  <si>
    <t>Choroby dýchacej sústavy</t>
  </si>
  <si>
    <t>XI.</t>
  </si>
  <si>
    <t>Choroby tráviacej sústavy</t>
  </si>
  <si>
    <t xml:space="preserve">XI. </t>
  </si>
  <si>
    <t>XII.</t>
  </si>
  <si>
    <t>Choroby kože a podkožného tkaniva</t>
  </si>
  <si>
    <t>Diseases of the skin and subcutaneous tissue</t>
  </si>
  <si>
    <t>XIII.</t>
  </si>
  <si>
    <t>Choroby svalovej a kostrovej sústavy a spojivového tkaniva</t>
  </si>
  <si>
    <t>Diseases of the musculoskeletal system and connective tissue</t>
  </si>
  <si>
    <t>XIV.</t>
  </si>
  <si>
    <t>Choroby močovej a pohlavnej sústavy</t>
  </si>
  <si>
    <t>Diseases of the genitourinary system</t>
  </si>
  <si>
    <t>XV.</t>
  </si>
  <si>
    <t>x</t>
  </si>
  <si>
    <t>Pregnancy, childbirth and the puerperium</t>
  </si>
  <si>
    <t>XVI.</t>
  </si>
  <si>
    <t>XVII.</t>
  </si>
  <si>
    <t>Vrodené chyby, deformácie a chromozómové anomálie</t>
  </si>
  <si>
    <t>XVIII.</t>
  </si>
  <si>
    <t>Subjektívne a objektívne príznaky, abnormálie klinické a laboratórne nálezy i. n.</t>
  </si>
  <si>
    <t>Symptoms, signs and abnormal clinical and laboratory findings, not elsewhere classified</t>
  </si>
  <si>
    <t>XX.</t>
  </si>
  <si>
    <t>Deaths of women by cause of death</t>
  </si>
  <si>
    <t>Ťarchavosť, pôrod a popôrodie</t>
  </si>
  <si>
    <t xml:space="preserve">Life expectancy by sex and age </t>
  </si>
  <si>
    <t xml:space="preserve">v rokoch </t>
  </si>
  <si>
    <t xml:space="preserve">      Years</t>
  </si>
  <si>
    <t>100 +</t>
  </si>
  <si>
    <t>Internal migration of population by type of migration</t>
  </si>
  <si>
    <t>Sťahujúce sa osoby</t>
  </si>
  <si>
    <t>Total migrants</t>
  </si>
  <si>
    <t>V SR  spolu</t>
  </si>
  <si>
    <t>Slovak Republic in total</t>
  </si>
  <si>
    <t>muži</t>
  </si>
  <si>
    <t>Male</t>
  </si>
  <si>
    <t>ženy</t>
  </si>
  <si>
    <t>Female</t>
  </si>
  <si>
    <t>z obce do obce v okrese</t>
  </si>
  <si>
    <t>z okresu do okresu v kraji</t>
  </si>
  <si>
    <t>z kraja do kraja</t>
  </si>
  <si>
    <t>from region to region</t>
  </si>
  <si>
    <t>Sťahujúce sa osoby na 1 000 obyvateľov</t>
  </si>
  <si>
    <t>Migrants per 1 000 inhabitants</t>
  </si>
  <si>
    <t xml:space="preserve">v osobách </t>
  </si>
  <si>
    <t>Krajina</t>
  </si>
  <si>
    <t>Saldo migrácie</t>
  </si>
  <si>
    <t>Country</t>
  </si>
  <si>
    <t>Svet spolu</t>
  </si>
  <si>
    <t xml:space="preserve">World in total </t>
  </si>
  <si>
    <t>EZVO</t>
  </si>
  <si>
    <t>EFTA</t>
  </si>
  <si>
    <t>Európa spolu</t>
  </si>
  <si>
    <t>Europe in total</t>
  </si>
  <si>
    <t>Albánsko</t>
  </si>
  <si>
    <t>Albania</t>
  </si>
  <si>
    <t>Andorra</t>
  </si>
  <si>
    <t>Belgicko</t>
  </si>
  <si>
    <t>Belgium</t>
  </si>
  <si>
    <t>Bielorusko</t>
  </si>
  <si>
    <t>Belarus</t>
  </si>
  <si>
    <t>Bulharsko</t>
  </si>
  <si>
    <t>Bulgaria</t>
  </si>
  <si>
    <t>Cyprus</t>
  </si>
  <si>
    <t>Česko</t>
  </si>
  <si>
    <t xml:space="preserve">Czech Republic </t>
  </si>
  <si>
    <t>Čierna Hora</t>
  </si>
  <si>
    <t>Montenegro</t>
  </si>
  <si>
    <t>Dánsko</t>
  </si>
  <si>
    <t>Denmark</t>
  </si>
  <si>
    <t>Estónsko</t>
  </si>
  <si>
    <t>Estonia</t>
  </si>
  <si>
    <t>Fínsko</t>
  </si>
  <si>
    <t>Finland</t>
  </si>
  <si>
    <t>Francúzsko</t>
  </si>
  <si>
    <t>France</t>
  </si>
  <si>
    <t>Grécko</t>
  </si>
  <si>
    <t>Greece</t>
  </si>
  <si>
    <t>Holandsko</t>
  </si>
  <si>
    <t>Netherlands</t>
  </si>
  <si>
    <t>Chorvátsko</t>
  </si>
  <si>
    <t>Croatia</t>
  </si>
  <si>
    <t>Írsko</t>
  </si>
  <si>
    <t>Ireland</t>
  </si>
  <si>
    <t>Island</t>
  </si>
  <si>
    <t>Iceland</t>
  </si>
  <si>
    <t>Jersey</t>
  </si>
  <si>
    <t>Lichtenštajnsko</t>
  </si>
  <si>
    <t>Liechtenstein</t>
  </si>
  <si>
    <t>Litva</t>
  </si>
  <si>
    <t>Lithuania</t>
  </si>
  <si>
    <t>Lotyšsko</t>
  </si>
  <si>
    <t>Latvia</t>
  </si>
  <si>
    <t>Luxembursko</t>
  </si>
  <si>
    <t>Luxembourg</t>
  </si>
  <si>
    <t>Maďarsko</t>
  </si>
  <si>
    <t>Hungary</t>
  </si>
  <si>
    <t>Malta</t>
  </si>
  <si>
    <t>Man</t>
  </si>
  <si>
    <t>Moldavsko</t>
  </si>
  <si>
    <t>Monako</t>
  </si>
  <si>
    <t>Monaco</t>
  </si>
  <si>
    <t>Nemecko</t>
  </si>
  <si>
    <t>Germany</t>
  </si>
  <si>
    <t>Nórsko</t>
  </si>
  <si>
    <t>Norway</t>
  </si>
  <si>
    <t>Poľsko</t>
  </si>
  <si>
    <t>Poland</t>
  </si>
  <si>
    <t>Portugalsko</t>
  </si>
  <si>
    <t>Portugal</t>
  </si>
  <si>
    <t>Rakúsko</t>
  </si>
  <si>
    <t>Austria</t>
  </si>
  <si>
    <t>Rumunsko</t>
  </si>
  <si>
    <t>Romania</t>
  </si>
  <si>
    <t>Rusko</t>
  </si>
  <si>
    <t>Russian Feder.</t>
  </si>
  <si>
    <t>Slovinsko</t>
  </si>
  <si>
    <t>Slovenia</t>
  </si>
  <si>
    <t>Srbsko</t>
  </si>
  <si>
    <t xml:space="preserve">Serbia </t>
  </si>
  <si>
    <t>Španielsko</t>
  </si>
  <si>
    <t>Spain</t>
  </si>
  <si>
    <t>Švajčiarsko</t>
  </si>
  <si>
    <t>Switzerland</t>
  </si>
  <si>
    <t>Švédsko</t>
  </si>
  <si>
    <t>Sweden</t>
  </si>
  <si>
    <t>Taliansko</t>
  </si>
  <si>
    <t>Italy</t>
  </si>
  <si>
    <t>Turecko</t>
  </si>
  <si>
    <t>Turkey</t>
  </si>
  <si>
    <t>Ukrajina</t>
  </si>
  <si>
    <t>Ukraine</t>
  </si>
  <si>
    <t>Ázia spolu</t>
  </si>
  <si>
    <t>Asia in total</t>
  </si>
  <si>
    <t>Afganistan</t>
  </si>
  <si>
    <t>Afghanistan</t>
  </si>
  <si>
    <t>Arménsko</t>
  </si>
  <si>
    <t>Armenia</t>
  </si>
  <si>
    <t>Azerbajdžan</t>
  </si>
  <si>
    <t>Azerbaijan</t>
  </si>
  <si>
    <t>Bahrajn</t>
  </si>
  <si>
    <t>Bahrain</t>
  </si>
  <si>
    <t>Čína</t>
  </si>
  <si>
    <t>China</t>
  </si>
  <si>
    <t>Filipíny</t>
  </si>
  <si>
    <t>Philippines</t>
  </si>
  <si>
    <t>Gruzínsko</t>
  </si>
  <si>
    <t>Georgia</t>
  </si>
  <si>
    <t>India</t>
  </si>
  <si>
    <t>Indonézia</t>
  </si>
  <si>
    <t>Indonesia</t>
  </si>
  <si>
    <t>Irán</t>
  </si>
  <si>
    <t>Iran</t>
  </si>
  <si>
    <t>Irak</t>
  </si>
  <si>
    <t>Iraq</t>
  </si>
  <si>
    <t>Izrael</t>
  </si>
  <si>
    <t>Israel</t>
  </si>
  <si>
    <t>Japonsko</t>
  </si>
  <si>
    <t>Japan</t>
  </si>
  <si>
    <t>Jemen</t>
  </si>
  <si>
    <t>Yemen</t>
  </si>
  <si>
    <t>Jordánsko</t>
  </si>
  <si>
    <t>Jordan</t>
  </si>
  <si>
    <t>Kambodža</t>
  </si>
  <si>
    <t>Cambodia</t>
  </si>
  <si>
    <t>Katar</t>
  </si>
  <si>
    <t>Qatar</t>
  </si>
  <si>
    <t>Kazachstan</t>
  </si>
  <si>
    <t>Kazakhstan</t>
  </si>
  <si>
    <t>Korea,</t>
  </si>
  <si>
    <t>Kirgizsko</t>
  </si>
  <si>
    <t>Kyrgyzstan</t>
  </si>
  <si>
    <t>Kuvajt</t>
  </si>
  <si>
    <t>Kuwait</t>
  </si>
  <si>
    <t>Libanon</t>
  </si>
  <si>
    <t>Lebanon</t>
  </si>
  <si>
    <t>Maledivy</t>
  </si>
  <si>
    <t>Maldives</t>
  </si>
  <si>
    <t>Malajzia</t>
  </si>
  <si>
    <t>Malaysia</t>
  </si>
  <si>
    <t>Mongolsko</t>
  </si>
  <si>
    <t>Mongolia</t>
  </si>
  <si>
    <t>Nepál</t>
  </si>
  <si>
    <t>Nepal</t>
  </si>
  <si>
    <t>Omán</t>
  </si>
  <si>
    <t>Oman</t>
  </si>
  <si>
    <t>Pakistan</t>
  </si>
  <si>
    <t>Palestína</t>
  </si>
  <si>
    <t>Palestin.Territ. Occupied</t>
  </si>
  <si>
    <t>Saudská Arábia</t>
  </si>
  <si>
    <t>Saudi Arabia</t>
  </si>
  <si>
    <t>Singapur</t>
  </si>
  <si>
    <t>Singapore</t>
  </si>
  <si>
    <t>Srí Lanka</t>
  </si>
  <si>
    <t>Sri Lanka</t>
  </si>
  <si>
    <t>Sýria</t>
  </si>
  <si>
    <t>Syria</t>
  </si>
  <si>
    <t>Tadžikistan</t>
  </si>
  <si>
    <t>Tajikistan</t>
  </si>
  <si>
    <t>Taiwan</t>
  </si>
  <si>
    <t>Thajsko</t>
  </si>
  <si>
    <t>Thailand</t>
  </si>
  <si>
    <t>Vietnam</t>
  </si>
  <si>
    <t>Viet Nam</t>
  </si>
  <si>
    <t>Uzbekistan</t>
  </si>
  <si>
    <t>Amerika spolu</t>
  </si>
  <si>
    <t>America in total</t>
  </si>
  <si>
    <t>Argentína</t>
  </si>
  <si>
    <t>Argentina</t>
  </si>
  <si>
    <t>Bahamy</t>
  </si>
  <si>
    <t>Bahamas</t>
  </si>
  <si>
    <t>Brazília</t>
  </si>
  <si>
    <t>Brazil</t>
  </si>
  <si>
    <t>Bolívia</t>
  </si>
  <si>
    <t>Bolivia</t>
  </si>
  <si>
    <t>Britské panenské    ostrovy</t>
  </si>
  <si>
    <t>Virgin Islands (British)</t>
  </si>
  <si>
    <t>Čile</t>
  </si>
  <si>
    <t>Chile</t>
  </si>
  <si>
    <t>Dominikánska rep.</t>
  </si>
  <si>
    <t>Dominican Rep.</t>
  </si>
  <si>
    <t>Dominika</t>
  </si>
  <si>
    <t>Dominica</t>
  </si>
  <si>
    <t>Ekvádor</t>
  </si>
  <si>
    <t>Ecuador</t>
  </si>
  <si>
    <t>Guatemala</t>
  </si>
  <si>
    <t>Honduras</t>
  </si>
  <si>
    <t>Jamajka</t>
  </si>
  <si>
    <t>Jamaica</t>
  </si>
  <si>
    <t>Kanada</t>
  </si>
  <si>
    <t>Canada</t>
  </si>
  <si>
    <t>Kolumbia</t>
  </si>
  <si>
    <t>Colombia</t>
  </si>
  <si>
    <t>Kostarika</t>
  </si>
  <si>
    <t>Costa Rica</t>
  </si>
  <si>
    <t>Kuba</t>
  </si>
  <si>
    <t>Cuba</t>
  </si>
  <si>
    <t>Martinik</t>
  </si>
  <si>
    <t>Martinique</t>
  </si>
  <si>
    <t>Mexiko</t>
  </si>
  <si>
    <t>Mexico</t>
  </si>
  <si>
    <t>Panama</t>
  </si>
  <si>
    <t>Peru</t>
  </si>
  <si>
    <t>Spojené štáty</t>
  </si>
  <si>
    <t>United States of America</t>
  </si>
  <si>
    <t>Uruguaj</t>
  </si>
  <si>
    <t>Uruguay</t>
  </si>
  <si>
    <t>Venezuela</t>
  </si>
  <si>
    <t>Afrika spolu</t>
  </si>
  <si>
    <t>Africa in total</t>
  </si>
  <si>
    <t>Alžírsko</t>
  </si>
  <si>
    <t>Algeria</t>
  </si>
  <si>
    <t>Angola</t>
  </si>
  <si>
    <t>Čad</t>
  </si>
  <si>
    <t>Chad</t>
  </si>
  <si>
    <t>Egypt</t>
  </si>
  <si>
    <t>Etiópia</t>
  </si>
  <si>
    <t>Ethiopia</t>
  </si>
  <si>
    <t>Gambia</t>
  </si>
  <si>
    <t>Južná Afrika</t>
  </si>
  <si>
    <t>South Africa</t>
  </si>
  <si>
    <t>Kamerun</t>
  </si>
  <si>
    <t>Cameroon</t>
  </si>
  <si>
    <t>Keňa</t>
  </si>
  <si>
    <t>Kenya</t>
  </si>
  <si>
    <t>Kongo</t>
  </si>
  <si>
    <t>Congo</t>
  </si>
  <si>
    <t>Líbya</t>
  </si>
  <si>
    <t>Malawi</t>
  </si>
  <si>
    <t>Mali</t>
  </si>
  <si>
    <t>Maroko</t>
  </si>
  <si>
    <t>Morocco</t>
  </si>
  <si>
    <t>Namíbia</t>
  </si>
  <si>
    <t>Namibia</t>
  </si>
  <si>
    <t>Niger</t>
  </si>
  <si>
    <t>Nigéria</t>
  </si>
  <si>
    <t>Nigeria</t>
  </si>
  <si>
    <t>Pobrežie slonoviny</t>
  </si>
  <si>
    <t>Côte dʹ Ivore</t>
  </si>
  <si>
    <t>Rwanda</t>
  </si>
  <si>
    <t>Senegal</t>
  </si>
  <si>
    <t>Seychely</t>
  </si>
  <si>
    <t>Sudán</t>
  </si>
  <si>
    <t>Sudan</t>
  </si>
  <si>
    <t>Tunisko</t>
  </si>
  <si>
    <t>Tunisia</t>
  </si>
  <si>
    <t>Uganda</t>
  </si>
  <si>
    <t>Zambia</t>
  </si>
  <si>
    <t>Austrália</t>
  </si>
  <si>
    <t>Australia</t>
  </si>
  <si>
    <t>Nový Zéland</t>
  </si>
  <si>
    <t>New Zealand</t>
  </si>
  <si>
    <t>Francúzska Polynézia</t>
  </si>
  <si>
    <t>French Polynesia</t>
  </si>
  <si>
    <t>Štátne občianstvo</t>
  </si>
  <si>
    <t>Citizenship</t>
  </si>
  <si>
    <t xml:space="preserve">Svet spolu </t>
  </si>
  <si>
    <t>Monte Negro</t>
  </si>
  <si>
    <t>Moldova, Republic of</t>
  </si>
  <si>
    <t>Slovensko</t>
  </si>
  <si>
    <t>Slovakia</t>
  </si>
  <si>
    <t>Severné Macedónsko</t>
  </si>
  <si>
    <t>Northern Macedonia</t>
  </si>
  <si>
    <t>Dominican Republic</t>
  </si>
  <si>
    <t>Nikaragua</t>
  </si>
  <si>
    <t>Nicaragua</t>
  </si>
  <si>
    <t>Libya</t>
  </si>
  <si>
    <t>Maurícius</t>
  </si>
  <si>
    <t>Mauritius</t>
  </si>
  <si>
    <t>Somálsko</t>
  </si>
  <si>
    <t>Somalia</t>
  </si>
  <si>
    <t>Počet žiadostí o azyl</t>
  </si>
  <si>
    <t>Udelený azyl</t>
  </si>
  <si>
    <t>Granted asylum</t>
  </si>
  <si>
    <t>Zastavené konanie</t>
  </si>
  <si>
    <t>Terminated procedure</t>
  </si>
  <si>
    <t>Podiel mužov z obyv. spolu</t>
  </si>
  <si>
    <t>Share of men of total population</t>
  </si>
  <si>
    <t>Na 1 000 mužov pripadlo žien</t>
  </si>
  <si>
    <t>Share of women per 1 000 men</t>
  </si>
  <si>
    <t>Podiel žien z obyv. spolu</t>
  </si>
  <si>
    <t>Share of women of total population</t>
  </si>
  <si>
    <t>Česká, moravská, sliezka</t>
  </si>
  <si>
    <t>Czech, Moravian, Silesian</t>
  </si>
  <si>
    <t>Mean age at   1st marriage (years)</t>
  </si>
  <si>
    <t>Secondary without maturita</t>
  </si>
  <si>
    <t>Secondary with maturita</t>
  </si>
  <si>
    <t>stredné bez maturity</t>
  </si>
  <si>
    <t>Zlé zaobchádzanie, odsúdenie pre trestný čin</t>
  </si>
  <si>
    <t>Bad treatment, conviction of crime</t>
  </si>
  <si>
    <t>Difference of characters, attitudes and interests</t>
  </si>
  <si>
    <t>Zdravotné dôvody, vrátane neplodnosti</t>
  </si>
  <si>
    <t>Neuvážené uzavretie manželstva</t>
  </si>
  <si>
    <t xml:space="preserve">Conclusion of marriage without careful consideration before  </t>
  </si>
  <si>
    <t>Neuvážené uzavretie  manželstva</t>
  </si>
  <si>
    <t>Conclusion of marriage without careful consideration before</t>
  </si>
  <si>
    <t>Zlé zaobchádzanie,  odsúdenie pre trestný čin</t>
  </si>
  <si>
    <t>Rozdielnosť pováh, názorov a záujmov</t>
  </si>
  <si>
    <t>Priem. dĺžka manželstva (roky)</t>
  </si>
  <si>
    <t>Mean duration of marriage (years)</t>
  </si>
  <si>
    <t>Priemerný vek živorodičky</t>
  </si>
  <si>
    <t>Mean age of mother</t>
  </si>
  <si>
    <t>Abortions per 1 000 inhabitants</t>
  </si>
  <si>
    <t>samovoľné potraty</t>
  </si>
  <si>
    <t>Congenital malformations, deformations and chromosomal abnormalities</t>
  </si>
  <si>
    <t>Niektoré choroby vznikajúce v perinatálnej perióde</t>
  </si>
  <si>
    <t>Certain conditions originating in the perinatal period</t>
  </si>
  <si>
    <t>Vonkajšie príčiny chorobnosti a úmrtnosti</t>
  </si>
  <si>
    <t>External causes of morbidity and mortality</t>
  </si>
  <si>
    <t>Infekčné a parazitárne choroby</t>
  </si>
  <si>
    <t>Certain infectious and parasitic diseases</t>
  </si>
  <si>
    <t xml:space="preserve">Choroby krvi a krvotvorných orgánov a niektoré poruchy imunitných mechanizmov </t>
  </si>
  <si>
    <t>Diseases of the blood and blood-forming organs and certain disorders involving the immune mechanism</t>
  </si>
  <si>
    <t>Endocrine, nutritional and metabolic diseases</t>
  </si>
  <si>
    <t>Mental and behavioural disorders</t>
  </si>
  <si>
    <t>Diseases of the circulatory system</t>
  </si>
  <si>
    <t>Diseases of the respiratory system</t>
  </si>
  <si>
    <t>Diseases of the digestive system</t>
  </si>
  <si>
    <t>from district to district  in the same region</t>
  </si>
  <si>
    <t>from municipality to municipality in the same district</t>
  </si>
  <si>
    <t xml:space="preserve">from district to district in the same region </t>
  </si>
  <si>
    <t>Poskytnutá doplnková ochrana</t>
  </si>
  <si>
    <t>Granted subsidiary  protection</t>
  </si>
  <si>
    <t>Udelené štátne občianstvo SR azylantom</t>
  </si>
  <si>
    <t>Granted citizenship  of the SR for aliens granted asylum</t>
  </si>
  <si>
    <t>Bosna a  Hercegovina</t>
  </si>
  <si>
    <t>Bosnia and Herzegovina</t>
  </si>
  <si>
    <t>Spojené kráľovstvo</t>
  </si>
  <si>
    <t>United Kingdom</t>
  </si>
  <si>
    <t>Spojené arabské emiráty</t>
  </si>
  <si>
    <t>United Arab Emirates</t>
  </si>
  <si>
    <t>Austrália a Oceánia</t>
  </si>
  <si>
    <t>Australia and Oceania in total</t>
  </si>
  <si>
    <t>Bosna a Hercegovina</t>
  </si>
  <si>
    <t>Czech Republic</t>
  </si>
  <si>
    <t>Russian Federation</t>
  </si>
  <si>
    <t>Kórejská republika</t>
  </si>
  <si>
    <t>Korea, Republic of</t>
  </si>
  <si>
    <t>Marriages per 1000 inhabitants</t>
  </si>
  <si>
    <t>Divorces per  1000 inhabitants</t>
  </si>
  <si>
    <t>Live-births per 1000 inhabitants</t>
  </si>
  <si>
    <t>Deaths per 1000 inhabitants</t>
  </si>
  <si>
    <t>Deaths up to 1 year per 1000 live-births</t>
  </si>
  <si>
    <t>Deaths up to 28 days per 1000 live-births</t>
  </si>
  <si>
    <t>Natural increase per 1000 inhabitants</t>
  </si>
  <si>
    <t>Emigrants per 1000 inhabitants</t>
  </si>
  <si>
    <t>Immigrants  per 1000 inhabitants</t>
  </si>
  <si>
    <t xml:space="preserve">Net migration  per 1000 inhabitants </t>
  </si>
  <si>
    <t>Total increase per 1000 inhabitants</t>
  </si>
  <si>
    <t>Sobáše  na 1000 obyvateľov</t>
  </si>
  <si>
    <t>Rozvody na 1000 obyvateľov</t>
  </si>
  <si>
    <t>Živonarodení na  1000 obyvateľov</t>
  </si>
  <si>
    <t>Zomretí na 1000 obyvateľov</t>
  </si>
  <si>
    <t>Zomretí do 1 roka na 1000 živonarodených</t>
  </si>
  <si>
    <t>Zomretí do 28 dní na 1000 živonarodených</t>
  </si>
  <si>
    <t>Prirodzený prírastok na  1000 obyvateľov</t>
  </si>
  <si>
    <t xml:space="preserve">Prisťahovaní na 1000 obyvateľov </t>
  </si>
  <si>
    <t>Vysťahovaní na 1000 obyvateľov</t>
  </si>
  <si>
    <t>Saldo sťahovania na 1000 obyvateľov</t>
  </si>
  <si>
    <t>Celkový prírastok  na 1000 obyvateľov</t>
  </si>
  <si>
    <t>základné</t>
  </si>
  <si>
    <t>stredné s maturitou</t>
  </si>
  <si>
    <t>Absolute</t>
  </si>
  <si>
    <t>Per cent</t>
  </si>
  <si>
    <t>Libyan Arab Jamahiriya</t>
  </si>
  <si>
    <t xml:space="preserve">Number of asylum applications </t>
  </si>
  <si>
    <t>Obsah</t>
  </si>
  <si>
    <t>Content</t>
  </si>
  <si>
    <t>T 3–12.    Rozvody podľa príčiny rozvratu manželstva a pohlavia</t>
  </si>
  <si>
    <t>T 3–13.    Rozvody podľa počtu maloletých detí v manželstve</t>
  </si>
  <si>
    <t>T 3–14.    Rozvody podľa dĺžky trvania manželstva</t>
  </si>
  <si>
    <t>T 3–15.    Živonarodení podľa veku matky</t>
  </si>
  <si>
    <t>•</t>
  </si>
  <si>
    <t>nezistené</t>
  </si>
  <si>
    <t>T 3–1.      Obyvateľstvo</t>
  </si>
  <si>
    <t>T 3–4.      Obyvateľstvo podľa národnosti k 31. 12.</t>
  </si>
  <si>
    <t>T 3–5.      Obyvateľstvo podľa rodinného stavu k 31. 12.</t>
  </si>
  <si>
    <t>T 3–7.      Prvé sobáše podľa veku ženícha a nevesty</t>
  </si>
  <si>
    <t>T 3–17.    Živonarodení podľa mesiaca narodenia</t>
  </si>
  <si>
    <t xml:space="preserve">T 3–18.    Živonarodení podľa legitimity a poradia živonarodených v manželstve </t>
  </si>
  <si>
    <t>absolútne</t>
  </si>
  <si>
    <t>v %</t>
  </si>
  <si>
    <t>T 3–19.    Potraty podľa druhu a veku žien</t>
  </si>
  <si>
    <t>T 3–20.    Zomretí podľa veku a pohlavia</t>
  </si>
  <si>
    <t>T 3–21.    Zomretí muži podľa príčin smrti</t>
  </si>
  <si>
    <t>T 3–22.    Zomreté ženy podľa príčin smrti</t>
  </si>
  <si>
    <t>Živonarodené deti podľa veku matky</t>
  </si>
  <si>
    <t>Live-born children by age of mother</t>
  </si>
  <si>
    <t>Age of groom</t>
  </si>
  <si>
    <t>Vek muža</t>
  </si>
  <si>
    <t>Age of man</t>
  </si>
  <si>
    <t>Medical reasons,  incl. infertility</t>
  </si>
  <si>
    <t>Medical reasons, incl. infertility</t>
  </si>
  <si>
    <t xml:space="preserve">   spolu</t>
  </si>
  <si>
    <t xml:space="preserve">   pri 1. pôrode (roky)</t>
  </si>
  <si>
    <t>Nezistení</t>
  </si>
  <si>
    <t>Unknown</t>
  </si>
  <si>
    <t>Nezistené</t>
  </si>
  <si>
    <t>XXII.</t>
  </si>
  <si>
    <t>Eritrea</t>
  </si>
  <si>
    <t>Tanzánia</t>
  </si>
  <si>
    <t>Tanzania, United Rep. of</t>
  </si>
  <si>
    <t>Aruba</t>
  </si>
  <si>
    <t>Bermudy</t>
  </si>
  <si>
    <t>Paraguaj</t>
  </si>
  <si>
    <t>Paraguay</t>
  </si>
  <si>
    <t>Kapverdy</t>
  </si>
  <si>
    <t>Cape Verde</t>
  </si>
  <si>
    <t>Hongkong</t>
  </si>
  <si>
    <t>Hong Kong</t>
  </si>
  <si>
    <t>San Marino</t>
  </si>
  <si>
    <t>San Maríno</t>
  </si>
  <si>
    <t xml:space="preserve">Etiópia </t>
  </si>
  <si>
    <t>Vzdelanie ženy                                                                           Education of woman</t>
  </si>
  <si>
    <t>Codes for special purposes (Infection COVID-19)</t>
  </si>
  <si>
    <t>Kódy na osobitné účely (Infekcia COVID-19)</t>
  </si>
  <si>
    <t>Muži</t>
  </si>
  <si>
    <t>Ženy</t>
  </si>
  <si>
    <t xml:space="preserve">Štruktúra (%)                                              </t>
  </si>
  <si>
    <t>Structure (per cent)</t>
  </si>
  <si>
    <t xml:space="preserve">Absolútny počet                   </t>
  </si>
  <si>
    <t>bez detí</t>
  </si>
  <si>
    <t>without children</t>
  </si>
  <si>
    <t>v tom:</t>
  </si>
  <si>
    <t xml:space="preserve">v tom: </t>
  </si>
  <si>
    <t>s 1 dieťaťom</t>
  </si>
  <si>
    <t>s 2 deťmi</t>
  </si>
  <si>
    <t>s 3 deťmi</t>
  </si>
  <si>
    <t>s 4 deťmi</t>
  </si>
  <si>
    <t>s 5 deťmi</t>
  </si>
  <si>
    <t>s 6 deťmi</t>
  </si>
  <si>
    <t>so 7 a viac deťmi</t>
  </si>
  <si>
    <t>Rozvody manželstiev spolu</t>
  </si>
  <si>
    <t>Divorces of marriages in total</t>
  </si>
  <si>
    <t>with 1 child</t>
  </si>
  <si>
    <t xml:space="preserve">with 2 children </t>
  </si>
  <si>
    <t xml:space="preserve">with 3 children </t>
  </si>
  <si>
    <t xml:space="preserve">with 4 children </t>
  </si>
  <si>
    <t xml:space="preserve">with 5 children </t>
  </si>
  <si>
    <t xml:space="preserve">with 6 children </t>
  </si>
  <si>
    <t xml:space="preserve">with 7 and more children </t>
  </si>
  <si>
    <t>Dĺžka trvania rozvedeného manželstva (roky)</t>
  </si>
  <si>
    <t>Duration of marriage (years)</t>
  </si>
  <si>
    <t>T 3–23.    Stredná dĺžka života podľa pohlavia a veku</t>
  </si>
  <si>
    <t>T3–27.      Žiadatelia o udelenie azylu v Slovenskej republike</t>
  </si>
  <si>
    <r>
      <t xml:space="preserve">1) </t>
    </r>
    <r>
      <rPr>
        <sz val="7"/>
        <rFont val="Arial"/>
        <family val="2"/>
        <charset val="238"/>
      </rPr>
      <t xml:space="preserve">spresnené údaje </t>
    </r>
  </si>
  <si>
    <r>
      <rPr>
        <vertAlign val="superscript"/>
        <sz val="7"/>
        <rFont val="Arial"/>
        <family val="2"/>
        <charset val="238"/>
      </rPr>
      <t>1)</t>
    </r>
    <r>
      <rPr>
        <sz val="7"/>
        <rFont val="Arial"/>
        <family val="2"/>
        <charset val="238"/>
      </rPr>
      <t xml:space="preserve"> Revised data</t>
    </r>
  </si>
  <si>
    <r>
      <t>At 1</t>
    </r>
    <r>
      <rPr>
        <vertAlign val="superscript"/>
        <sz val="7.5"/>
        <rFont val="Arial"/>
        <family val="2"/>
        <charset val="238"/>
      </rPr>
      <t>st</t>
    </r>
    <r>
      <rPr>
        <sz val="7.5"/>
        <rFont val="Arial"/>
        <family val="2"/>
        <charset val="238"/>
      </rPr>
      <t xml:space="preserve"> live birth (years)</t>
    </r>
  </si>
  <si>
    <r>
      <t xml:space="preserve">  </t>
    </r>
    <r>
      <rPr>
        <sz val="5"/>
        <rFont val="Arial"/>
        <family val="2"/>
        <charset val="238"/>
      </rPr>
      <t xml:space="preserve"> </t>
    </r>
    <r>
      <rPr>
        <sz val="8"/>
        <rFont val="Arial"/>
        <family val="2"/>
        <charset val="238"/>
      </rPr>
      <t>60 +</t>
    </r>
  </si>
  <si>
    <r>
      <t>T 3</t>
    </r>
    <r>
      <rPr>
        <sz val="9"/>
        <rFont val="Arial"/>
        <family val="2"/>
        <charset val="238"/>
      </rPr>
      <t xml:space="preserve">–6.      </t>
    </r>
    <r>
      <rPr>
        <b/>
        <sz val="9"/>
        <rFont val="Arial"/>
        <family val="2"/>
        <charset val="238"/>
      </rPr>
      <t>Pohyb obyvateľstva</t>
    </r>
  </si>
  <si>
    <r>
      <rPr>
        <vertAlign val="superscript"/>
        <sz val="8"/>
        <rFont val="Webdings"/>
        <family val="1"/>
        <charset val="2"/>
      </rPr>
      <t></t>
    </r>
    <r>
      <rPr>
        <sz val="8"/>
        <rFont val="Arial"/>
        <family val="2"/>
        <charset val="238"/>
      </rPr>
      <t>10,3</t>
    </r>
  </si>
  <si>
    <t xml:space="preserve">Muži                                                                                                                      </t>
  </si>
  <si>
    <t xml:space="preserve">Ženy </t>
  </si>
  <si>
    <t>Gibraltár</t>
  </si>
  <si>
    <t>Gibraltar</t>
  </si>
  <si>
    <t>Palestin. Territory Occupied</t>
  </si>
  <si>
    <t>T 3–24.    Vnútorné sťahovanie obyvateľov podľa typu sťahovania</t>
  </si>
  <si>
    <t xml:space="preserve">DATAcube. om7051rr </t>
  </si>
  <si>
    <t>DATAcube. om7050rr</t>
  </si>
  <si>
    <t>DATAcube. om2021rs</t>
  </si>
  <si>
    <t xml:space="preserve">DATAcube. om7035rr </t>
  </si>
  <si>
    <t xml:space="preserve">DATAcube. om7034rr </t>
  </si>
  <si>
    <t>DATAcube. om7019rr</t>
  </si>
  <si>
    <t xml:space="preserve">DATAcube. om7032rr </t>
  </si>
  <si>
    <t>DATAcube. om7017rr</t>
  </si>
  <si>
    <t>DATAcube. om2009rs</t>
  </si>
  <si>
    <t>DATAcube. om7030rr</t>
  </si>
  <si>
    <t>DATAcube. om7031rr</t>
  </si>
  <si>
    <t>DATAcube. om7039rr</t>
  </si>
  <si>
    <t>DATAcube. om7043rr</t>
  </si>
  <si>
    <t>DATAcube. om7041rr</t>
  </si>
  <si>
    <t>DATAcube. om7042rr</t>
  </si>
  <si>
    <t>DATAcube. om7025rr</t>
  </si>
  <si>
    <t>DATAcube. om7026rr</t>
  </si>
  <si>
    <t>DATAcube. om7011rr</t>
  </si>
  <si>
    <t xml:space="preserve">DATAcube. om7004rr </t>
  </si>
  <si>
    <t xml:space="preserve">DATAcube. om7002rr </t>
  </si>
  <si>
    <t>DATAcube. om7009rr</t>
  </si>
  <si>
    <t xml:space="preserve">DATAcube. om7005rr </t>
  </si>
  <si>
    <t xml:space="preserve">DATAcube. om7007rr </t>
  </si>
  <si>
    <t>DATAcube. om2019rs</t>
  </si>
  <si>
    <t>Negatívne rozhodnutia</t>
  </si>
  <si>
    <t>Negative decisions</t>
  </si>
  <si>
    <t>Bangladéš</t>
  </si>
  <si>
    <t>Kórejská ľudovodem. rep.</t>
  </si>
  <si>
    <t>Kórejská ľudovod. rep.</t>
  </si>
  <si>
    <t>Burundi</t>
  </si>
  <si>
    <t xml:space="preserve">Libéria </t>
  </si>
  <si>
    <t>Madagaskar</t>
  </si>
  <si>
    <t>Vatikán</t>
  </si>
  <si>
    <t>Vatican</t>
  </si>
  <si>
    <t>Bangladesh</t>
  </si>
  <si>
    <t xml:space="preserve">Liberia </t>
  </si>
  <si>
    <t>Mauricius</t>
  </si>
  <si>
    <r>
      <t>Korea, Dem. People</t>
    </r>
    <r>
      <rPr>
        <sz val="8"/>
        <rFont val="Calibri"/>
        <family val="2"/>
        <charset val="238"/>
      </rPr>
      <t>'</t>
    </r>
    <r>
      <rPr>
        <sz val="9.6"/>
        <rFont val="Arial"/>
        <family val="2"/>
        <charset val="238"/>
      </rPr>
      <t xml:space="preserve">s </t>
    </r>
    <r>
      <rPr>
        <sz val="8"/>
        <rFont val="Arial"/>
        <family val="2"/>
        <charset val="238"/>
      </rPr>
      <t>Republic of</t>
    </r>
  </si>
  <si>
    <t>Kórejská republika.</t>
  </si>
  <si>
    <t>EÚ-27</t>
  </si>
  <si>
    <t>EU-27</t>
  </si>
  <si>
    <t>T 3–3.      Vekové zloženie obyvateľstva k 31. 12.</t>
  </si>
  <si>
    <t>T 3–16.    Plodnosť žien podľa veku</t>
  </si>
  <si>
    <t>Obsah /Content</t>
  </si>
  <si>
    <t>T 3–2.     Stredný stav obyvateľstva podľa vekových skupín</t>
  </si>
  <si>
    <t>Economic dependency ratio</t>
  </si>
  <si>
    <t>Index ekonomického  zaťaženia</t>
  </si>
  <si>
    <t>Index ekonomického zaťaženia</t>
  </si>
  <si>
    <t xml:space="preserve">Absolútny počet                                                             </t>
  </si>
  <si>
    <t xml:space="preserve"> Structure (per cent)</t>
  </si>
  <si>
    <t xml:space="preserve"> Female</t>
  </si>
  <si>
    <t>Štruktúra (%)</t>
  </si>
  <si>
    <t>Absolútny počet</t>
  </si>
  <si>
    <t xml:space="preserve">Štruktúra (%) </t>
  </si>
  <si>
    <t>Absolute data</t>
  </si>
  <si>
    <t>Relatívne údaje</t>
  </si>
  <si>
    <t>Relative data</t>
  </si>
  <si>
    <t>Vek nevesty</t>
  </si>
  <si>
    <t>Age of bride</t>
  </si>
  <si>
    <t>Vek ženy</t>
  </si>
  <si>
    <t>Age of woman</t>
  </si>
  <si>
    <t>Priemerný vek pri 1.sobáši (roky)</t>
  </si>
  <si>
    <t>Vzdelanie nevesty</t>
  </si>
  <si>
    <t>Education of bride</t>
  </si>
  <si>
    <t>Dominikánska republika</t>
  </si>
  <si>
    <t>Austrália a Oceánia spolu</t>
  </si>
  <si>
    <t>T 3–8.      Sobáše podľa veku snúbencov v roku 2023</t>
  </si>
  <si>
    <t>Marriages by age of engaged couples in 2023</t>
  </si>
  <si>
    <t>T 3–9.      Sobáše podľa vzdelania snúbencov v roku 2023</t>
  </si>
  <si>
    <t>Marriages by education of engaged couples in 2023</t>
  </si>
  <si>
    <t>T 3–10.    Rozvody podľa veku manželov v roku 2023</t>
  </si>
  <si>
    <t>Divorces by age of married couples in 2023</t>
  </si>
  <si>
    <t>T 3–11.    Rozvody podľa vzdelania manželov v roku 2023</t>
  </si>
  <si>
    <t>Divorces by education of married couples in 2023</t>
  </si>
  <si>
    <t>T 3–25.    Zahraničné sťahovanie podľa štátu sťahovania v roku 2023</t>
  </si>
  <si>
    <t>International migration by country of previous/next residence in 2023</t>
  </si>
  <si>
    <t>T 3–26.    Zahraničné sťahovanie podľa štátneho občianstva migrantov v roku 2023</t>
  </si>
  <si>
    <t>International migration by citizenship of migrants in 2023</t>
  </si>
  <si>
    <t>Guinea</t>
  </si>
  <si>
    <t>Mauritánia</t>
  </si>
  <si>
    <t>Mauritania</t>
  </si>
  <si>
    <t>Zimbabwe</t>
  </si>
  <si>
    <t>Panenské ostrovy (USA)</t>
  </si>
  <si>
    <t>Virgin Islands (U.S.)</t>
  </si>
  <si>
    <t>Capverdy</t>
  </si>
  <si>
    <t>Tansania</t>
  </si>
  <si>
    <t>Poradie živonarodených v manželstve</t>
  </si>
  <si>
    <t xml:space="preserve">Birth order of marital live-births </t>
  </si>
  <si>
    <t xml:space="preserve">6 682 </t>
  </si>
  <si>
    <t xml:space="preserve"> Asylum seekers in the Slovak Republic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</si>
</sst>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0.0"/>
    <numFmt numFmtId="166" formatCode="#,##0;\-#,##0;\0"/>
  </numFmts>
  <fonts count="32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sz val="8"/>
      <color rgb="FF000000"/>
      <name val="Arial"/>
      <family val="2"/>
      <charset val="238"/>
    </font>
    <font>
      <b/>
      <sz val="8"/>
      <color rgb="FF000000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  <font>
      <sz val="10"/>
      <color theme="1"/>
      <name val="Arial"/>
      <family val="2"/>
    </font>
    <font>
      <sz val="11"/>
      <name val="Calibri"/>
      <family val="2"/>
    </font>
    <font>
      <sz val="7"/>
      <name val="Arial"/>
      <family val="2"/>
      <charset val="238"/>
    </font>
    <font>
      <b/>
      <sz val="9"/>
      <name val="Arial"/>
      <family val="2"/>
      <charset val="238"/>
    </font>
    <font>
      <sz val="11"/>
      <name val="Calibri"/>
      <family val="2"/>
      <charset val="238"/>
      <scheme val="minor"/>
    </font>
    <font>
      <sz val="9"/>
      <name val="Arial"/>
      <family val="2"/>
      <charset val="238"/>
    </font>
    <font>
      <sz val="8"/>
      <name val="Arial"/>
      <family val="2"/>
      <charset val="238"/>
    </font>
    <font>
      <b/>
      <sz val="11"/>
      <name val="Calibri"/>
      <family val="2"/>
      <charset val="238"/>
      <scheme val="minor"/>
    </font>
    <font>
      <b/>
      <sz val="8"/>
      <name val="Arial"/>
      <family val="2"/>
      <charset val="238"/>
    </font>
    <font>
      <sz val="9"/>
      <name val="Calibri"/>
      <family val="2"/>
      <charset val="238"/>
      <scheme val="minor"/>
    </font>
    <font>
      <sz val="11"/>
      <name val="Arial"/>
      <family val="2"/>
      <charset val="238"/>
    </font>
    <font>
      <sz val="8"/>
      <name val="Arial Narrow"/>
      <family val="2"/>
      <charset val="238"/>
    </font>
    <font>
      <vertAlign val="superscript"/>
      <sz val="8"/>
      <name val="Webdings"/>
      <family val="1"/>
      <charset val="2"/>
    </font>
    <font>
      <vertAlign val="superscript"/>
      <sz val="7"/>
      <name val="Arial"/>
      <family val="2"/>
      <charset val="238"/>
    </font>
    <font>
      <sz val="7.5"/>
      <name val="Arial"/>
      <family val="2"/>
      <charset val="238"/>
    </font>
    <font>
      <vertAlign val="superscript"/>
      <sz val="7.5"/>
      <name val="Arial"/>
      <family val="2"/>
      <charset val="238"/>
    </font>
    <font>
      <sz val="10"/>
      <name val="Times New Roman"/>
      <family val="1"/>
      <charset val="238"/>
    </font>
    <font>
      <sz val="5"/>
      <name val="Arial"/>
      <family val="2"/>
      <charset val="238"/>
    </font>
    <font>
      <u/>
      <sz val="7"/>
      <color theme="10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Tahoma"/>
      <family val="2"/>
    </font>
    <font>
      <sz val="8"/>
      <name val="Calibri"/>
      <family val="2"/>
      <charset val="238"/>
    </font>
    <font>
      <sz val="9.6"/>
      <name val="Arial"/>
      <family val="2"/>
      <charset val="238"/>
    </font>
    <font>
      <sz val="8"/>
      <color rgb="FF454545"/>
      <name val="Arial"/>
      <family val="2"/>
    </font>
    <font>
      <sz val="11"/>
      <color theme="1"/>
      <name val="Calibri"/>
      <family val="2"/>
      <charset val="238"/>
      <scheme val="minor"/>
    </font>
    <font>
      <sz val="11"/>
      <color rgb="FF000000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 style="medium">
        <color indexed="64"/>
      </left>
      <right/>
      <top style="thick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ck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ck">
        <color indexed="64"/>
      </bottom>
      <diagonal/>
    </border>
    <border>
      <left style="medium">
        <color rgb="FFEFEFEF"/>
      </left>
      <right style="medium">
        <color rgb="FFEFEFEF"/>
      </right>
      <top style="medium">
        <color rgb="FFEFEFEF"/>
      </top>
      <bottom style="medium">
        <color rgb="FFEFEFEF"/>
      </bottom>
      <diagonal/>
    </border>
  </borders>
  <cellStyleXfs count="6">
    <xf numFmtId="0" fontId="0" fillId="0" borderId="0"/>
    <xf numFmtId="0" fontId="5" fillId="0" borderId="0" applyNumberFormat="0" applyFill="0" applyBorder="0" applyAlignment="0" applyProtection="0"/>
    <xf numFmtId="0" fontId="6" fillId="0" borderId="0"/>
    <xf numFmtId="0" fontId="26" fillId="0" borderId="0"/>
    <xf numFmtId="0" fontId="26" fillId="0" borderId="0"/>
    <xf numFmtId="0" fontId="30" fillId="0" borderId="0"/>
  </cellStyleXfs>
  <cellXfs count="389">
    <xf numFmtId="0" fontId="0" fillId="0" borderId="0" xfId="0"/>
    <xf numFmtId="0" fontId="4" fillId="0" borderId="0" xfId="0" applyFont="1"/>
    <xf numFmtId="0" fontId="7" fillId="0" borderId="0" xfId="0" applyNumberFormat="1" applyFont="1" applyFill="1" applyBorder="1" applyAlignment="1" applyProtection="1"/>
    <xf numFmtId="0" fontId="9" fillId="0" borderId="0" xfId="0" applyFont="1" applyFill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 indent="6"/>
    </xf>
    <xf numFmtId="0" fontId="12" fillId="0" borderId="0" xfId="0" applyFont="1" applyFill="1" applyAlignment="1"/>
    <xf numFmtId="0" fontId="12" fillId="0" borderId="0" xfId="0" applyFont="1" applyFill="1" applyAlignment="1">
      <alignment horizontal="justify"/>
    </xf>
    <xf numFmtId="0" fontId="12" fillId="0" borderId="0" xfId="0" applyFont="1" applyFill="1" applyAlignment="1">
      <alignment horizontal="right"/>
    </xf>
    <xf numFmtId="0" fontId="10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center" wrapText="1"/>
    </xf>
    <xf numFmtId="0" fontId="10" fillId="0" borderId="4" xfId="0" applyFont="1" applyFill="1" applyBorder="1" applyAlignment="1">
      <alignment wrapText="1"/>
    </xf>
    <xf numFmtId="0" fontId="12" fillId="0" borderId="4" xfId="0" applyFont="1" applyFill="1" applyBorder="1" applyAlignment="1">
      <alignment horizontal="center" wrapText="1"/>
    </xf>
    <xf numFmtId="3" fontId="12" fillId="0" borderId="3" xfId="0" applyNumberFormat="1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horizontal="center" wrapText="1"/>
    </xf>
    <xf numFmtId="3" fontId="12" fillId="0" borderId="0" xfId="0" applyNumberFormat="1" applyFont="1" applyFill="1" applyBorder="1" applyAlignment="1">
      <alignment horizontal="right" wrapText="1" indent="1"/>
    </xf>
    <xf numFmtId="164" fontId="12" fillId="0" borderId="3" xfId="0" applyNumberFormat="1" applyFont="1" applyFill="1" applyBorder="1" applyAlignment="1">
      <alignment horizontal="right" wrapText="1" indent="1"/>
    </xf>
    <xf numFmtId="0" fontId="8" fillId="0" borderId="0" xfId="0" applyFont="1" applyFill="1" applyAlignment="1"/>
    <xf numFmtId="0" fontId="10" fillId="0" borderId="0" xfId="0" applyFont="1" applyFill="1"/>
    <xf numFmtId="0" fontId="13" fillId="0" borderId="0" xfId="0" applyFont="1" applyFill="1" applyAlignment="1"/>
    <xf numFmtId="0" fontId="11" fillId="0" borderId="0" xfId="0" applyFont="1" applyFill="1" applyAlignment="1">
      <alignment horizontal="left" vertical="center" indent="6"/>
    </xf>
    <xf numFmtId="0" fontId="11" fillId="0" borderId="0" xfId="0" applyFont="1" applyFill="1" applyAlignment="1"/>
    <xf numFmtId="0" fontId="12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justify" vertical="center" wrapText="1"/>
    </xf>
    <xf numFmtId="3" fontId="14" fillId="0" borderId="29" xfId="0" applyNumberFormat="1" applyFont="1" applyFill="1" applyBorder="1" applyAlignment="1">
      <alignment horizontal="right" wrapText="1" indent="1"/>
    </xf>
    <xf numFmtId="0" fontId="14" fillId="0" borderId="9" xfId="0" applyFont="1" applyFill="1" applyBorder="1" applyAlignment="1">
      <alignment wrapText="1"/>
    </xf>
    <xf numFmtId="0" fontId="14" fillId="0" borderId="0" xfId="0" applyFont="1" applyFill="1" applyAlignment="1">
      <alignment wrapText="1"/>
    </xf>
    <xf numFmtId="3" fontId="12" fillId="0" borderId="22" xfId="0" applyNumberFormat="1" applyFont="1" applyFill="1" applyBorder="1" applyAlignment="1">
      <alignment horizontal="right" wrapText="1" indent="1"/>
    </xf>
    <xf numFmtId="0" fontId="15" fillId="0" borderId="0" xfId="0" applyFont="1" applyFill="1"/>
    <xf numFmtId="0" fontId="15" fillId="0" borderId="0" xfId="0" applyFont="1" applyFill="1" applyAlignment="1"/>
    <xf numFmtId="0" fontId="12" fillId="0" borderId="0" xfId="0" applyFont="1" applyFill="1" applyAlignment="1">
      <alignment horizontal="center" wrapText="1"/>
    </xf>
    <xf numFmtId="0" fontId="12" fillId="0" borderId="22" xfId="0" applyFont="1" applyFill="1" applyBorder="1" applyAlignment="1">
      <alignment horizontal="center" wrapText="1"/>
    </xf>
    <xf numFmtId="0" fontId="12" fillId="0" borderId="28" xfId="0" applyFont="1" applyFill="1" applyBorder="1" applyAlignment="1">
      <alignment horizontal="center" wrapText="1"/>
    </xf>
    <xf numFmtId="3" fontId="14" fillId="0" borderId="22" xfId="0" applyNumberFormat="1" applyFont="1" applyFill="1" applyBorder="1" applyAlignment="1">
      <alignment horizontal="right" wrapText="1" indent="1"/>
    </xf>
    <xf numFmtId="3" fontId="14" fillId="0" borderId="0" xfId="0" applyNumberFormat="1" applyFont="1" applyFill="1" applyAlignment="1">
      <alignment horizontal="right" wrapText="1" indent="1"/>
    </xf>
    <xf numFmtId="3" fontId="14" fillId="0" borderId="15" xfId="0" applyNumberFormat="1" applyFont="1" applyFill="1" applyBorder="1" applyAlignment="1">
      <alignment horizontal="right" wrapText="1" indent="1"/>
    </xf>
    <xf numFmtId="0" fontId="14" fillId="0" borderId="15" xfId="0" applyFont="1" applyFill="1" applyBorder="1" applyAlignment="1">
      <alignment wrapText="1"/>
    </xf>
    <xf numFmtId="3" fontId="10" fillId="0" borderId="0" xfId="0" applyNumberFormat="1" applyFont="1" applyFill="1" applyAlignment="1"/>
    <xf numFmtId="0" fontId="14" fillId="0" borderId="0" xfId="0" applyFont="1" applyFill="1" applyAlignment="1">
      <alignment horizontal="left" wrapText="1" indent="1"/>
    </xf>
    <xf numFmtId="0" fontId="14" fillId="0" borderId="15" xfId="0" applyFont="1" applyFill="1" applyBorder="1" applyAlignment="1">
      <alignment horizontal="left" wrapText="1" indent="1"/>
    </xf>
    <xf numFmtId="3" fontId="10" fillId="0" borderId="0" xfId="0" applyNumberFormat="1" applyFont="1" applyFill="1"/>
    <xf numFmtId="0" fontId="12" fillId="0" borderId="0" xfId="0" applyFont="1" applyFill="1" applyAlignment="1">
      <alignment horizontal="left" wrapText="1" indent="2"/>
    </xf>
    <xf numFmtId="0" fontId="12" fillId="0" borderId="15" xfId="0" applyFont="1" applyFill="1" applyBorder="1" applyAlignment="1">
      <alignment horizontal="left" wrapText="1" indent="2"/>
    </xf>
    <xf numFmtId="0" fontId="12" fillId="0" borderId="3" xfId="0" applyFont="1" applyFill="1" applyBorder="1" applyAlignment="1">
      <alignment horizontal="left" wrapText="1" indent="2"/>
    </xf>
    <xf numFmtId="3" fontId="12" fillId="0" borderId="0" xfId="0" applyNumberFormat="1" applyFont="1" applyFill="1" applyAlignment="1">
      <alignment horizontal="right" wrapText="1" indent="1"/>
    </xf>
    <xf numFmtId="3" fontId="12" fillId="0" borderId="15" xfId="0" applyNumberFormat="1" applyFont="1" applyFill="1" applyBorder="1" applyAlignment="1">
      <alignment horizontal="right" wrapText="1" indent="1"/>
    </xf>
    <xf numFmtId="1" fontId="12" fillId="0" borderId="22" xfId="0" applyNumberFormat="1" applyFont="1" applyFill="1" applyBorder="1" applyAlignment="1">
      <alignment horizontal="right" wrapText="1" indent="1"/>
    </xf>
    <xf numFmtId="0" fontId="16" fillId="0" borderId="0" xfId="0" applyFont="1" applyFill="1"/>
    <xf numFmtId="0" fontId="16" fillId="0" borderId="0" xfId="0" applyFont="1" applyFill="1" applyAlignment="1"/>
    <xf numFmtId="0" fontId="12" fillId="0" borderId="0" xfId="0" applyFont="1" applyFill="1"/>
    <xf numFmtId="3" fontId="12" fillId="0" borderId="0" xfId="0" applyNumberFormat="1" applyFont="1" applyFill="1" applyAlignment="1">
      <alignment wrapText="1"/>
    </xf>
    <xf numFmtId="3" fontId="12" fillId="0" borderId="0" xfId="0" applyNumberFormat="1" applyFont="1" applyFill="1" applyAlignment="1">
      <alignment horizontal="left" wrapText="1" indent="1"/>
    </xf>
    <xf numFmtId="0" fontId="12" fillId="0" borderId="0" xfId="0" applyFont="1" applyFill="1" applyBorder="1" applyAlignment="1">
      <alignment horizontal="left" wrapText="1" indent="2"/>
    </xf>
    <xf numFmtId="0" fontId="14" fillId="0" borderId="15" xfId="0" applyFont="1" applyFill="1" applyBorder="1" applyAlignment="1">
      <alignment horizontal="left" wrapText="1" indent="2"/>
    </xf>
    <xf numFmtId="0" fontId="12" fillId="0" borderId="30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 wrapText="1"/>
    </xf>
    <xf numFmtId="0" fontId="10" fillId="0" borderId="0" xfId="0" applyFont="1" applyFill="1" applyAlignment="1">
      <alignment vertical="center"/>
    </xf>
    <xf numFmtId="0" fontId="14" fillId="0" borderId="3" xfId="0" applyFont="1" applyFill="1" applyBorder="1" applyAlignment="1">
      <alignment wrapText="1"/>
    </xf>
    <xf numFmtId="0" fontId="12" fillId="0" borderId="3" xfId="0" applyFont="1" applyFill="1" applyBorder="1" applyAlignment="1">
      <alignment horizontal="left" wrapText="1" indent="1"/>
    </xf>
    <xf numFmtId="3" fontId="12" fillId="0" borderId="3" xfId="0" applyNumberFormat="1" applyFont="1" applyFill="1" applyBorder="1" applyAlignment="1">
      <alignment horizontal="center" wrapText="1"/>
    </xf>
    <xf numFmtId="3" fontId="12" fillId="0" borderId="22" xfId="0" applyNumberFormat="1" applyFont="1" applyFill="1" applyBorder="1" applyAlignment="1">
      <alignment horizontal="center" wrapText="1"/>
    </xf>
    <xf numFmtId="0" fontId="12" fillId="0" borderId="0" xfId="0" applyFont="1" applyFill="1" applyAlignment="1">
      <alignment horizontal="left" wrapText="1" indent="1"/>
    </xf>
    <xf numFmtId="0" fontId="12" fillId="0" borderId="3" xfId="0" applyFont="1" applyFill="1" applyBorder="1" applyAlignment="1">
      <alignment horizontal="left" wrapText="1"/>
    </xf>
    <xf numFmtId="0" fontId="12" fillId="0" borderId="0" xfId="0" applyFont="1" applyFill="1" applyAlignment="1">
      <alignment horizontal="left" wrapText="1"/>
    </xf>
    <xf numFmtId="3" fontId="12" fillId="0" borderId="31" xfId="0" applyNumberFormat="1" applyFont="1" applyFill="1" applyBorder="1" applyAlignment="1">
      <alignment horizontal="center" wrapText="1"/>
    </xf>
    <xf numFmtId="164" fontId="14" fillId="0" borderId="3" xfId="0" applyNumberFormat="1" applyFont="1" applyFill="1" applyBorder="1" applyAlignment="1">
      <alignment horizontal="center" wrapText="1"/>
    </xf>
    <xf numFmtId="164" fontId="14" fillId="0" borderId="22" xfId="0" applyNumberFormat="1" applyFont="1" applyFill="1" applyBorder="1" applyAlignment="1">
      <alignment horizontal="center" wrapText="1"/>
    </xf>
    <xf numFmtId="164" fontId="12" fillId="0" borderId="3" xfId="0" applyNumberFormat="1" applyFont="1" applyFill="1" applyBorder="1" applyAlignment="1">
      <alignment horizontal="center" wrapText="1"/>
    </xf>
    <xf numFmtId="164" fontId="12" fillId="0" borderId="22" xfId="0" applyNumberFormat="1" applyFont="1" applyFill="1" applyBorder="1" applyAlignment="1">
      <alignment horizontal="center" wrapText="1"/>
    </xf>
    <xf numFmtId="164" fontId="17" fillId="0" borderId="3" xfId="0" applyNumberFormat="1" applyFont="1" applyFill="1" applyBorder="1" applyAlignment="1">
      <alignment horizontal="center" wrapText="1"/>
    </xf>
    <xf numFmtId="164" fontId="17" fillId="0" borderId="22" xfId="0" applyNumberFormat="1" applyFont="1" applyFill="1" applyBorder="1" applyAlignment="1">
      <alignment horizontal="center" wrapText="1"/>
    </xf>
    <xf numFmtId="0" fontId="12" fillId="0" borderId="24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horizontal="right" wrapText="1" indent="2"/>
    </xf>
    <xf numFmtId="4" fontId="12" fillId="0" borderId="3" xfId="0" applyNumberFormat="1" applyFont="1" applyFill="1" applyBorder="1" applyAlignment="1">
      <alignment horizontal="right" wrapText="1" indent="1"/>
    </xf>
    <xf numFmtId="4" fontId="12" fillId="0" borderId="0" xfId="0" applyNumberFormat="1" applyFont="1" applyFill="1" applyAlignment="1">
      <alignment horizontal="right" wrapText="1" indent="1"/>
    </xf>
    <xf numFmtId="0" fontId="12" fillId="0" borderId="15" xfId="0" applyFont="1" applyFill="1" applyBorder="1" applyAlignment="1">
      <alignment horizontal="right" wrapText="1" indent="2"/>
    </xf>
    <xf numFmtId="2" fontId="12" fillId="0" borderId="22" xfId="0" applyNumberFormat="1" applyFont="1" applyFill="1" applyBorder="1" applyAlignment="1">
      <alignment horizontal="right" wrapText="1" indent="1"/>
    </xf>
    <xf numFmtId="2" fontId="12" fillId="0" borderId="3" xfId="0" applyNumberFormat="1" applyFont="1" applyFill="1" applyBorder="1" applyAlignment="1">
      <alignment horizontal="right" wrapText="1" indent="1"/>
    </xf>
    <xf numFmtId="0" fontId="12" fillId="0" borderId="0" xfId="0" applyFont="1" applyFill="1" applyAlignment="1">
      <alignment horizontal="left"/>
    </xf>
    <xf numFmtId="0" fontId="12" fillId="0" borderId="31" xfId="0" applyFont="1" applyFill="1" applyBorder="1" applyAlignment="1">
      <alignment horizontal="center" wrapText="1"/>
    </xf>
    <xf numFmtId="0" fontId="12" fillId="0" borderId="34" xfId="0" applyFont="1" applyFill="1" applyBorder="1" applyAlignment="1">
      <alignment horizontal="center" wrapText="1"/>
    </xf>
    <xf numFmtId="0" fontId="12" fillId="0" borderId="0" xfId="0" applyFont="1" applyFill="1" applyAlignment="1">
      <alignment horizontal="right" wrapText="1"/>
    </xf>
    <xf numFmtId="0" fontId="12" fillId="0" borderId="0" xfId="0" applyFont="1" applyFill="1" applyBorder="1" applyAlignment="1">
      <alignment horizontal="right" wrapText="1"/>
    </xf>
    <xf numFmtId="0" fontId="10" fillId="0" borderId="0" xfId="0" applyFont="1" applyFill="1" applyBorder="1"/>
    <xf numFmtId="0" fontId="10" fillId="0" borderId="0" xfId="0" applyFont="1" applyFill="1" applyBorder="1" applyAlignment="1"/>
    <xf numFmtId="0" fontId="12" fillId="0" borderId="14" xfId="0" applyFont="1" applyFill="1" applyBorder="1" applyAlignment="1">
      <alignment horizontal="center" vertical="center" wrapText="1"/>
    </xf>
    <xf numFmtId="3" fontId="14" fillId="0" borderId="3" xfId="0" applyNumberFormat="1" applyFont="1" applyFill="1" applyBorder="1" applyAlignment="1">
      <alignment horizontal="right" wrapText="1" indent="1"/>
    </xf>
    <xf numFmtId="0" fontId="12" fillId="0" borderId="3" xfId="0" applyFont="1" applyFill="1" applyBorder="1" applyAlignment="1">
      <alignment horizontal="left" wrapText="1" indent="4"/>
    </xf>
    <xf numFmtId="0" fontId="12" fillId="0" borderId="0" xfId="0" applyFont="1" applyFill="1" applyAlignment="1">
      <alignment horizontal="right" wrapText="1" indent="5"/>
    </xf>
    <xf numFmtId="0" fontId="12" fillId="0" borderId="3" xfId="0" applyFont="1" applyFill="1" applyBorder="1" applyAlignment="1">
      <alignment horizontal="left" wrapText="1" indent="3"/>
    </xf>
    <xf numFmtId="0" fontId="12" fillId="0" borderId="0" xfId="0" applyFont="1" applyFill="1" applyAlignment="1">
      <alignment horizontal="left" wrapText="1" indent="3"/>
    </xf>
    <xf numFmtId="0" fontId="12" fillId="0" borderId="3" xfId="0" applyFont="1" applyFill="1" applyBorder="1" applyAlignment="1">
      <alignment horizontal="right" wrapText="1"/>
    </xf>
    <xf numFmtId="0" fontId="12" fillId="0" borderId="15" xfId="0" applyFont="1" applyFill="1" applyBorder="1" applyAlignment="1">
      <alignment horizontal="left" wrapText="1" indent="1"/>
    </xf>
    <xf numFmtId="0" fontId="12" fillId="0" borderId="11" xfId="0" applyFont="1" applyFill="1" applyBorder="1" applyAlignment="1">
      <alignment wrapText="1"/>
    </xf>
    <xf numFmtId="0" fontId="12" fillId="0" borderId="0" xfId="0" applyFont="1" applyFill="1" applyBorder="1" applyAlignment="1">
      <alignment wrapText="1"/>
    </xf>
    <xf numFmtId="0" fontId="12" fillId="0" borderId="0" xfId="0" applyFont="1" applyFill="1" applyAlignment="1">
      <alignment horizontal="left" wrapText="1" indent="4"/>
    </xf>
    <xf numFmtId="0" fontId="12" fillId="0" borderId="0" xfId="0" applyFont="1" applyFill="1" applyBorder="1" applyAlignment="1">
      <alignment horizontal="left" wrapText="1" indent="4"/>
    </xf>
    <xf numFmtId="0" fontId="12" fillId="0" borderId="22" xfId="0" applyFont="1" applyFill="1" applyBorder="1" applyAlignment="1">
      <alignment horizontal="right" wrapText="1" indent="1"/>
    </xf>
    <xf numFmtId="0" fontId="19" fillId="0" borderId="0" xfId="0" applyFont="1" applyFill="1" applyAlignment="1"/>
    <xf numFmtId="0" fontId="8" fillId="0" borderId="0" xfId="0" applyFont="1" applyFill="1" applyAlignment="1">
      <alignment horizontal="right"/>
    </xf>
    <xf numFmtId="0" fontId="12" fillId="0" borderId="1" xfId="0" applyFont="1" applyFill="1" applyBorder="1" applyAlignment="1">
      <alignment horizontal="left" vertical="center" wrapText="1"/>
    </xf>
    <xf numFmtId="0" fontId="12" fillId="0" borderId="14" xfId="0" applyFont="1" applyFill="1" applyBorder="1" applyAlignment="1">
      <alignment horizontal="left" vertical="center" wrapText="1"/>
    </xf>
    <xf numFmtId="0" fontId="19" fillId="0" borderId="0" xfId="0" applyFont="1" applyFill="1" applyBorder="1" applyAlignment="1"/>
    <xf numFmtId="0" fontId="8" fillId="0" borderId="0" xfId="0" applyFont="1" applyFill="1" applyBorder="1" applyAlignment="1"/>
    <xf numFmtId="0" fontId="14" fillId="0" borderId="3" xfId="0" applyFont="1" applyFill="1" applyBorder="1" applyAlignment="1">
      <alignment horizontal="left" wrapText="1"/>
    </xf>
    <xf numFmtId="0" fontId="14" fillId="0" borderId="0" xfId="0" applyFont="1" applyFill="1" applyAlignment="1">
      <alignment horizontal="left" wrapText="1"/>
    </xf>
    <xf numFmtId="0" fontId="20" fillId="0" borderId="3" xfId="0" applyFont="1" applyFill="1" applyBorder="1" applyAlignment="1">
      <alignment wrapText="1"/>
    </xf>
    <xf numFmtId="0" fontId="20" fillId="0" borderId="0" xfId="0" applyFont="1" applyFill="1" applyAlignment="1">
      <alignment wrapText="1"/>
    </xf>
    <xf numFmtId="0" fontId="12" fillId="0" borderId="29" xfId="0" applyFont="1" applyFill="1" applyBorder="1" applyAlignment="1">
      <alignment horizontal="center" vertical="center" wrapText="1"/>
    </xf>
    <xf numFmtId="0" fontId="12" fillId="0" borderId="2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right" wrapText="1" indent="11"/>
    </xf>
    <xf numFmtId="0" fontId="12" fillId="0" borderId="0" xfId="0" applyFont="1" applyFill="1" applyAlignment="1">
      <alignment horizontal="right" wrapText="1" indent="12"/>
    </xf>
    <xf numFmtId="0" fontId="12" fillId="0" borderId="18" xfId="0" applyFont="1" applyFill="1" applyBorder="1" applyAlignment="1"/>
    <xf numFmtId="0" fontId="12" fillId="0" borderId="19" xfId="0" applyFont="1" applyFill="1" applyBorder="1" applyAlignment="1">
      <alignment wrapText="1"/>
    </xf>
    <xf numFmtId="0" fontId="12" fillId="0" borderId="20" xfId="0" applyFont="1" applyFill="1" applyBorder="1" applyAlignment="1">
      <alignment horizontal="right"/>
    </xf>
    <xf numFmtId="3" fontId="14" fillId="0" borderId="23" xfId="0" applyNumberFormat="1" applyFont="1" applyFill="1" applyBorder="1" applyAlignment="1">
      <alignment horizontal="right" wrapText="1" indent="1"/>
    </xf>
    <xf numFmtId="0" fontId="12" fillId="0" borderId="21" xfId="0" applyFont="1" applyFill="1" applyBorder="1" applyAlignment="1"/>
    <xf numFmtId="0" fontId="12" fillId="0" borderId="17" xfId="0" applyFont="1" applyFill="1" applyBorder="1" applyAlignment="1"/>
    <xf numFmtId="0" fontId="12" fillId="0" borderId="16" xfId="0" applyFont="1" applyFill="1" applyBorder="1" applyAlignment="1">
      <alignment horizontal="right"/>
    </xf>
    <xf numFmtId="4" fontId="14" fillId="0" borderId="3" xfId="0" applyNumberFormat="1" applyFont="1" applyFill="1" applyBorder="1" applyAlignment="1">
      <alignment horizontal="right" wrapText="1" indent="1"/>
    </xf>
    <xf numFmtId="2" fontId="10" fillId="0" borderId="0" xfId="0" applyNumberFormat="1" applyFont="1" applyFill="1" applyAlignment="1"/>
    <xf numFmtId="0" fontId="12" fillId="0" borderId="18" xfId="0" applyFont="1" applyFill="1" applyBorder="1" applyAlignment="1">
      <alignment wrapText="1"/>
    </xf>
    <xf numFmtId="0" fontId="12" fillId="0" borderId="20" xfId="0" applyFont="1" applyFill="1" applyBorder="1" applyAlignment="1">
      <alignment horizontal="right" wrapText="1"/>
    </xf>
    <xf numFmtId="0" fontId="22" fillId="0" borderId="0" xfId="0" applyFont="1" applyFill="1" applyAlignment="1">
      <alignment wrapText="1"/>
    </xf>
    <xf numFmtId="0" fontId="14" fillId="0" borderId="0" xfId="0" applyFont="1" applyFill="1" applyAlignment="1"/>
    <xf numFmtId="0" fontId="22" fillId="0" borderId="0" xfId="0" applyFont="1" applyFill="1" applyBorder="1" applyAlignment="1">
      <alignment wrapText="1"/>
    </xf>
    <xf numFmtId="0" fontId="12" fillId="0" borderId="26" xfId="0" applyFont="1" applyFill="1" applyBorder="1" applyAlignment="1">
      <alignment horizontal="center" wrapText="1"/>
    </xf>
    <xf numFmtId="0" fontId="12" fillId="0" borderId="27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right" wrapText="1"/>
    </xf>
    <xf numFmtId="0" fontId="12" fillId="0" borderId="3" xfId="0" applyFont="1" applyFill="1" applyBorder="1" applyAlignment="1">
      <alignment horizontal="right" wrapText="1" indent="5"/>
    </xf>
    <xf numFmtId="0" fontId="14" fillId="0" borderId="0" xfId="0" applyFont="1" applyFill="1" applyAlignment="1">
      <alignment horizontal="right"/>
    </xf>
    <xf numFmtId="0" fontId="10" fillId="0" borderId="8" xfId="0" applyFont="1" applyFill="1" applyBorder="1" applyAlignment="1"/>
    <xf numFmtId="0" fontId="10" fillId="0" borderId="0" xfId="0" applyFont="1" applyFill="1" applyAlignment="1">
      <alignment horizontal="left"/>
    </xf>
    <xf numFmtId="3" fontId="14" fillId="0" borderId="9" xfId="0" applyNumberFormat="1" applyFont="1" applyFill="1" applyBorder="1" applyAlignment="1">
      <alignment horizontal="right" wrapText="1" indent="1"/>
    </xf>
    <xf numFmtId="0" fontId="10" fillId="0" borderId="0" xfId="0" applyFont="1" applyFill="1" applyAlignment="1">
      <alignment horizontal="right" indent="1"/>
    </xf>
    <xf numFmtId="0" fontId="14" fillId="0" borderId="2" xfId="0" applyFont="1" applyFill="1" applyBorder="1" applyAlignment="1">
      <alignment horizontal="left" wrapText="1"/>
    </xf>
    <xf numFmtId="0" fontId="12" fillId="0" borderId="23" xfId="0" applyFont="1" applyFill="1" applyBorder="1" applyAlignment="1">
      <alignment horizontal="center"/>
    </xf>
    <xf numFmtId="0" fontId="12" fillId="0" borderId="4" xfId="0" applyFont="1" applyFill="1" applyBorder="1" applyAlignment="1"/>
    <xf numFmtId="0" fontId="12" fillId="0" borderId="4" xfId="0" applyFont="1" applyFill="1" applyBorder="1" applyAlignment="1">
      <alignment horizontal="center"/>
    </xf>
    <xf numFmtId="3" fontId="14" fillId="0" borderId="3" xfId="0" applyNumberFormat="1" applyFont="1" applyFill="1" applyBorder="1" applyAlignment="1">
      <alignment horizontal="right" indent="1"/>
    </xf>
    <xf numFmtId="0" fontId="12" fillId="0" borderId="3" xfId="0" applyFont="1" applyFill="1" applyBorder="1" applyAlignment="1">
      <alignment horizontal="left" indent="1"/>
    </xf>
    <xf numFmtId="3" fontId="12" fillId="0" borderId="3" xfId="0" applyNumberFormat="1" applyFont="1" applyFill="1" applyBorder="1" applyAlignment="1">
      <alignment horizontal="right" indent="1"/>
    </xf>
    <xf numFmtId="4" fontId="12" fillId="0" borderId="22" xfId="0" applyNumberFormat="1" applyFont="1" applyFill="1" applyBorder="1" applyAlignment="1">
      <alignment horizontal="right" wrapText="1" indent="1"/>
    </xf>
    <xf numFmtId="4" fontId="12" fillId="0" borderId="22" xfId="0" applyNumberFormat="1" applyFont="1" applyFill="1" applyBorder="1" applyAlignment="1">
      <alignment horizontal="right" indent="1"/>
    </xf>
    <xf numFmtId="3" fontId="12" fillId="0" borderId="31" xfId="0" applyNumberFormat="1" applyFont="1" applyFill="1" applyBorder="1" applyAlignment="1">
      <alignment horizontal="right" wrapText="1" indent="1"/>
    </xf>
    <xf numFmtId="4" fontId="12" fillId="0" borderId="31" xfId="0" applyNumberFormat="1" applyFont="1" applyFill="1" applyBorder="1" applyAlignment="1">
      <alignment horizontal="right" wrapText="1" indent="1"/>
    </xf>
    <xf numFmtId="0" fontId="12" fillId="0" borderId="0" xfId="0" applyFont="1" applyFill="1" applyBorder="1" applyAlignment="1">
      <alignment horizontal="left" wrapText="1" indent="1"/>
    </xf>
    <xf numFmtId="0" fontId="12" fillId="0" borderId="32" xfId="0" applyFont="1" applyFill="1" applyBorder="1" applyAlignment="1">
      <alignment wrapText="1"/>
    </xf>
    <xf numFmtId="0" fontId="12" fillId="0" borderId="33" xfId="0" applyFont="1" applyFill="1" applyBorder="1" applyAlignment="1">
      <alignment wrapText="1"/>
    </xf>
    <xf numFmtId="4" fontId="14" fillId="0" borderId="25" xfId="0" applyNumberFormat="1" applyFont="1" applyFill="1" applyBorder="1" applyAlignment="1">
      <alignment horizontal="right" wrapText="1" indent="1"/>
    </xf>
    <xf numFmtId="0" fontId="20" fillId="0" borderId="0" xfId="0" applyFont="1" applyFill="1" applyAlignment="1"/>
    <xf numFmtId="0" fontId="12" fillId="0" borderId="3" xfId="0" applyFont="1" applyFill="1" applyBorder="1" applyAlignment="1">
      <alignment horizontal="right" wrapText="1" indent="4"/>
    </xf>
    <xf numFmtId="0" fontId="12" fillId="0" borderId="15" xfId="0" applyFont="1" applyFill="1" applyBorder="1" applyAlignment="1">
      <alignment horizontal="right" wrapText="1" indent="3"/>
    </xf>
    <xf numFmtId="0" fontId="12" fillId="0" borderId="15" xfId="0" applyFont="1" applyFill="1" applyBorder="1" applyAlignment="1">
      <alignment horizontal="left" wrapText="1" indent="4"/>
    </xf>
    <xf numFmtId="0" fontId="12" fillId="0" borderId="3" xfId="0" applyFont="1" applyFill="1" applyBorder="1" applyAlignment="1">
      <alignment horizontal="right" wrapText="1" indent="3"/>
    </xf>
    <xf numFmtId="0" fontId="12" fillId="0" borderId="0" xfId="0" applyFont="1" applyFill="1" applyAlignment="1">
      <alignment horizontal="right" wrapText="1" indent="2"/>
    </xf>
    <xf numFmtId="0" fontId="12" fillId="0" borderId="15" xfId="0" applyFont="1" applyFill="1" applyBorder="1" applyAlignment="1">
      <alignment horizontal="left" wrapText="1"/>
    </xf>
    <xf numFmtId="4" fontId="10" fillId="0" borderId="0" xfId="0" applyNumberFormat="1" applyFont="1" applyFill="1" applyAlignment="1"/>
    <xf numFmtId="0" fontId="9" fillId="0" borderId="0" xfId="0" applyFont="1" applyFill="1" applyAlignment="1">
      <alignment vertical="center"/>
    </xf>
    <xf numFmtId="0" fontId="12" fillId="0" borderId="0" xfId="0" applyFont="1" applyFill="1" applyAlignment="1">
      <alignment vertical="center"/>
    </xf>
    <xf numFmtId="0" fontId="12" fillId="0" borderId="0" xfId="0" applyFont="1" applyFill="1" applyAlignment="1">
      <alignment horizontal="justify" vertical="center"/>
    </xf>
    <xf numFmtId="0" fontId="12" fillId="0" borderId="0" xfId="0" applyFont="1" applyFill="1" applyAlignment="1">
      <alignment horizontal="right" vertical="center"/>
    </xf>
    <xf numFmtId="0" fontId="24" fillId="0" borderId="0" xfId="1" applyFont="1" applyFill="1" applyAlignment="1"/>
    <xf numFmtId="3" fontId="2" fillId="0" borderId="3" xfId="0" applyNumberFormat="1" applyFont="1" applyFill="1" applyBorder="1" applyAlignment="1">
      <alignment horizontal="right" wrapText="1" indent="1"/>
    </xf>
    <xf numFmtId="3" fontId="1" fillId="0" borderId="3" xfId="0" applyNumberFormat="1" applyFont="1" applyFill="1" applyBorder="1" applyAlignment="1">
      <alignment horizontal="right" wrapText="1" indent="1"/>
    </xf>
    <xf numFmtId="0" fontId="12" fillId="0" borderId="2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horizontal="center"/>
    </xf>
    <xf numFmtId="0" fontId="12" fillId="0" borderId="15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12" fillId="0" borderId="8" xfId="0" applyFont="1" applyFill="1" applyBorder="1" applyAlignment="1">
      <alignment horizontal="right"/>
    </xf>
    <xf numFmtId="0" fontId="12" fillId="0" borderId="3" xfId="0" applyFont="1" applyFill="1" applyBorder="1" applyAlignment="1">
      <alignment vertical="center" wrapText="1"/>
    </xf>
    <xf numFmtId="0" fontId="14" fillId="0" borderId="2" xfId="0" applyFont="1" applyFill="1" applyBorder="1" applyAlignment="1">
      <alignment wrapText="1"/>
    </xf>
    <xf numFmtId="0" fontId="12" fillId="0" borderId="0" xfId="0" applyFont="1" applyFill="1" applyAlignment="1">
      <alignment wrapText="1"/>
    </xf>
    <xf numFmtId="3" fontId="1" fillId="0" borderId="22" xfId="0" applyNumberFormat="1" applyFont="1" applyFill="1" applyBorder="1" applyAlignment="1">
      <alignment horizontal="right" wrapText="1" indent="1"/>
    </xf>
    <xf numFmtId="0" fontId="12" fillId="0" borderId="9" xfId="0" applyFont="1" applyFill="1" applyBorder="1" applyAlignment="1">
      <alignment vertical="center" wrapText="1"/>
    </xf>
    <xf numFmtId="0" fontId="2" fillId="0" borderId="3" xfId="0" applyFont="1" applyFill="1" applyBorder="1" applyAlignment="1">
      <alignment horizontal="center" wrapText="1"/>
    </xf>
    <xf numFmtId="165" fontId="1" fillId="0" borderId="3" xfId="0" applyNumberFormat="1" applyFont="1" applyFill="1" applyBorder="1" applyAlignment="1">
      <alignment horizontal="right" wrapText="1" indent="2"/>
    </xf>
    <xf numFmtId="165" fontId="1" fillId="0" borderId="0" xfId="0" applyNumberFormat="1" applyFont="1" applyFill="1" applyAlignment="1">
      <alignment horizontal="right" wrapText="1" indent="2"/>
    </xf>
    <xf numFmtId="165" fontId="2" fillId="0" borderId="3" xfId="0" applyNumberFormat="1" applyFont="1" applyFill="1" applyBorder="1" applyAlignment="1">
      <alignment horizontal="right" wrapText="1" indent="2"/>
    </xf>
    <xf numFmtId="165" fontId="2" fillId="0" borderId="0" xfId="0" applyNumberFormat="1" applyFont="1" applyFill="1" applyAlignment="1">
      <alignment horizontal="right" wrapText="1" indent="2"/>
    </xf>
    <xf numFmtId="0" fontId="2" fillId="0" borderId="0" xfId="0" applyFont="1" applyFill="1" applyBorder="1" applyAlignment="1">
      <alignment horizontal="center" wrapText="1"/>
    </xf>
    <xf numFmtId="3" fontId="1" fillId="0" borderId="15" xfId="0" applyNumberFormat="1" applyFont="1" applyFill="1" applyBorder="1" applyAlignment="1">
      <alignment horizontal="right" wrapText="1" indent="1"/>
    </xf>
    <xf numFmtId="165" fontId="1" fillId="0" borderId="15" xfId="0" applyNumberFormat="1" applyFont="1" applyFill="1" applyBorder="1" applyAlignment="1">
      <alignment horizontal="right" wrapText="1" indent="2"/>
    </xf>
    <xf numFmtId="165" fontId="1" fillId="0" borderId="22" xfId="0" applyNumberFormat="1" applyFont="1" applyFill="1" applyBorder="1" applyAlignment="1">
      <alignment horizontal="right" wrapText="1" indent="2"/>
    </xf>
    <xf numFmtId="165" fontId="1" fillId="0" borderId="0" xfId="0" applyNumberFormat="1" applyFont="1" applyFill="1" applyBorder="1" applyAlignment="1">
      <alignment horizontal="right" wrapText="1" indent="2"/>
    </xf>
    <xf numFmtId="164" fontId="1" fillId="0" borderId="3" xfId="0" applyNumberFormat="1" applyFont="1" applyFill="1" applyBorder="1" applyAlignment="1">
      <alignment horizontal="right" wrapText="1" indent="1"/>
    </xf>
    <xf numFmtId="164" fontId="1" fillId="0" borderId="15" xfId="0" applyNumberFormat="1" applyFont="1" applyFill="1" applyBorder="1" applyAlignment="1">
      <alignment horizontal="right" wrapText="1" indent="1"/>
    </xf>
    <xf numFmtId="3" fontId="14" fillId="0" borderId="3" xfId="0" applyNumberFormat="1" applyFont="1" applyFill="1" applyBorder="1" applyAlignment="1">
      <alignment horizontal="center" wrapText="1"/>
    </xf>
    <xf numFmtId="3" fontId="14" fillId="0" borderId="22" xfId="0" applyNumberFormat="1" applyFont="1" applyFill="1" applyBorder="1" applyAlignment="1">
      <alignment horizontal="center" wrapText="1"/>
    </xf>
    <xf numFmtId="4" fontId="12" fillId="0" borderId="23" xfId="0" applyNumberFormat="1" applyFont="1" applyFill="1" applyBorder="1" applyAlignment="1">
      <alignment horizontal="right" wrapText="1" indent="1"/>
    </xf>
    <xf numFmtId="2" fontId="12" fillId="0" borderId="0" xfId="0" applyNumberFormat="1" applyFont="1" applyFill="1" applyBorder="1" applyAlignment="1">
      <alignment horizontal="right" wrapText="1" indent="1"/>
    </xf>
    <xf numFmtId="2" fontId="12" fillId="0" borderId="15" xfId="0" applyNumberFormat="1" applyFont="1" applyFill="1" applyBorder="1" applyAlignment="1">
      <alignment horizontal="right" wrapText="1" indent="1"/>
    </xf>
    <xf numFmtId="2" fontId="12" fillId="0" borderId="0" xfId="0" applyNumberFormat="1" applyFont="1" applyFill="1" applyAlignment="1">
      <alignment horizontal="right" wrapText="1" indent="1"/>
    </xf>
    <xf numFmtId="2" fontId="12" fillId="0" borderId="23" xfId="0" applyNumberFormat="1" applyFont="1" applyFill="1" applyBorder="1" applyAlignment="1">
      <alignment horizontal="right" wrapText="1" indent="1"/>
    </xf>
    <xf numFmtId="2" fontId="12" fillId="0" borderId="12" xfId="0" applyNumberFormat="1" applyFont="1" applyFill="1" applyBorder="1" applyAlignment="1">
      <alignment horizontal="right" wrapText="1" indent="1"/>
    </xf>
    <xf numFmtId="3" fontId="14" fillId="0" borderId="25" xfId="0" applyNumberFormat="1" applyFont="1" applyFill="1" applyBorder="1" applyAlignment="1">
      <alignment horizontal="right" wrapText="1" indent="1"/>
    </xf>
    <xf numFmtId="3" fontId="14" fillId="0" borderId="2" xfId="0" applyNumberFormat="1" applyFont="1" applyFill="1" applyBorder="1" applyAlignment="1">
      <alignment horizontal="right" wrapText="1" indent="1"/>
    </xf>
    <xf numFmtId="3" fontId="3" fillId="0" borderId="3" xfId="0" applyNumberFormat="1" applyFont="1" applyFill="1" applyBorder="1" applyAlignment="1">
      <alignment horizontal="right" wrapText="1" indent="1"/>
    </xf>
    <xf numFmtId="3" fontId="1" fillId="0" borderId="0" xfId="0" applyNumberFormat="1" applyFont="1" applyFill="1" applyAlignment="1">
      <alignment horizontal="right" wrapText="1" indent="1"/>
    </xf>
    <xf numFmtId="0" fontId="12" fillId="0" borderId="3" xfId="0" applyFont="1" applyFill="1" applyBorder="1" applyAlignment="1">
      <alignment horizontal="right" wrapText="1" indent="1"/>
    </xf>
    <xf numFmtId="3" fontId="25" fillId="0" borderId="3" xfId="0" applyNumberFormat="1" applyFont="1" applyFill="1" applyBorder="1" applyAlignment="1">
      <alignment horizontal="right" wrapText="1" indent="1"/>
    </xf>
    <xf numFmtId="0" fontId="2" fillId="0" borderId="22" xfId="0" applyFont="1" applyFill="1" applyBorder="1" applyAlignment="1">
      <alignment horizontal="right" wrapText="1" indent="1"/>
    </xf>
    <xf numFmtId="4" fontId="2" fillId="0" borderId="3" xfId="0" applyNumberFormat="1" applyFont="1" applyFill="1" applyBorder="1" applyAlignment="1">
      <alignment horizontal="right" wrapText="1" indent="1"/>
    </xf>
    <xf numFmtId="164" fontId="2" fillId="0" borderId="22" xfId="0" applyNumberFormat="1" applyFont="1" applyFill="1" applyBorder="1" applyAlignment="1">
      <alignment horizontal="right" wrapText="1" indent="1"/>
    </xf>
    <xf numFmtId="3" fontId="2" fillId="0" borderId="22" xfId="0" applyNumberFormat="1" applyFont="1" applyFill="1" applyBorder="1" applyAlignment="1">
      <alignment horizontal="right" wrapText="1" indent="1"/>
    </xf>
    <xf numFmtId="0" fontId="2" fillId="0" borderId="17" xfId="0" applyFont="1" applyFill="1" applyBorder="1" applyAlignment="1">
      <alignment wrapText="1"/>
    </xf>
    <xf numFmtId="0" fontId="2" fillId="0" borderId="16" xfId="0" applyFont="1" applyFill="1" applyBorder="1" applyAlignment="1">
      <alignment horizontal="right" wrapText="1"/>
    </xf>
    <xf numFmtId="164" fontId="2" fillId="0" borderId="25" xfId="0" applyNumberFormat="1" applyFont="1" applyFill="1" applyBorder="1" applyAlignment="1">
      <alignment horizontal="right" wrapText="1" indent="1"/>
    </xf>
    <xf numFmtId="3" fontId="25" fillId="0" borderId="0" xfId="0" applyNumberFormat="1" applyFont="1" applyFill="1" applyAlignment="1">
      <alignment horizontal="right" wrapText="1" indent="1"/>
    </xf>
    <xf numFmtId="3" fontId="1" fillId="0" borderId="0" xfId="0" applyNumberFormat="1" applyFont="1" applyFill="1" applyBorder="1" applyAlignment="1">
      <alignment horizontal="right" wrapText="1" indent="1"/>
    </xf>
    <xf numFmtId="3" fontId="1" fillId="0" borderId="31" xfId="0" applyNumberFormat="1" applyFont="1" applyFill="1" applyBorder="1" applyAlignment="1">
      <alignment horizontal="right" wrapText="1" indent="1"/>
    </xf>
    <xf numFmtId="0" fontId="24" fillId="0" borderId="0" xfId="1" applyFont="1" applyFill="1"/>
    <xf numFmtId="3" fontId="25" fillId="0" borderId="23" xfId="0" applyNumberFormat="1" applyFont="1" applyFill="1" applyBorder="1" applyAlignment="1">
      <alignment horizontal="right" wrapText="1" indent="1"/>
    </xf>
    <xf numFmtId="2" fontId="2" fillId="0" borderId="3" xfId="0" applyNumberFormat="1" applyFont="1" applyFill="1" applyBorder="1" applyAlignment="1">
      <alignment horizontal="right" wrapText="1" indent="1"/>
    </xf>
    <xf numFmtId="2" fontId="2" fillId="0" borderId="22" xfId="0" applyNumberFormat="1" applyFont="1" applyFill="1" applyBorder="1" applyAlignment="1">
      <alignment horizontal="right" wrapText="1" indent="1"/>
    </xf>
    <xf numFmtId="4" fontId="2" fillId="0" borderId="22" xfId="0" applyNumberFormat="1" applyFont="1" applyFill="1" applyBorder="1" applyAlignment="1">
      <alignment horizontal="right" wrapText="1" indent="1"/>
    </xf>
    <xf numFmtId="0" fontId="3" fillId="0" borderId="3" xfId="0" applyFont="1" applyFill="1" applyBorder="1" applyAlignment="1">
      <alignment vertical="center" wrapText="1"/>
    </xf>
    <xf numFmtId="164" fontId="25" fillId="0" borderId="3" xfId="0" applyNumberFormat="1" applyFont="1" applyFill="1" applyBorder="1" applyAlignment="1">
      <alignment horizontal="right" vertical="center" wrapText="1" indent="1"/>
    </xf>
    <xf numFmtId="164" fontId="25" fillId="0" borderId="25" xfId="0" applyNumberFormat="1" applyFont="1" applyFill="1" applyBorder="1" applyAlignment="1">
      <alignment horizontal="right" vertical="center" wrapText="1" indent="1"/>
    </xf>
    <xf numFmtId="0" fontId="3" fillId="0" borderId="0" xfId="0" applyFont="1" applyFill="1" applyAlignment="1">
      <alignment vertical="center" wrapText="1"/>
    </xf>
    <xf numFmtId="0" fontId="2" fillId="0" borderId="3" xfId="0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right" vertical="center" wrapText="1" indent="1"/>
    </xf>
    <xf numFmtId="164" fontId="1" fillId="0" borderId="22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1" fillId="0" borderId="31" xfId="0" applyNumberFormat="1" applyFont="1" applyFill="1" applyBorder="1" applyAlignment="1">
      <alignment horizontal="right" vertical="center" wrapText="1" indent="1"/>
    </xf>
    <xf numFmtId="0" fontId="2" fillId="0" borderId="3" xfId="0" applyFont="1" applyFill="1" applyBorder="1" applyAlignment="1">
      <alignment vertical="center" wrapText="1"/>
    </xf>
    <xf numFmtId="0" fontId="12" fillId="0" borderId="18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right" vertical="center" wrapText="1"/>
    </xf>
    <xf numFmtId="0" fontId="2" fillId="0" borderId="21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vertical="center" wrapText="1"/>
    </xf>
    <xf numFmtId="0" fontId="2" fillId="0" borderId="17" xfId="0" applyFont="1" applyFill="1" applyBorder="1" applyAlignment="1">
      <alignment horizontal="right" vertical="center" wrapText="1"/>
    </xf>
    <xf numFmtId="0" fontId="2" fillId="0" borderId="15" xfId="0" applyFont="1" applyFill="1" applyBorder="1" applyAlignment="1">
      <alignment vertical="center" wrapText="1"/>
    </xf>
    <xf numFmtId="0" fontId="2" fillId="0" borderId="18" xfId="0" applyFont="1" applyFill="1" applyBorder="1" applyAlignment="1">
      <alignment wrapText="1"/>
    </xf>
    <xf numFmtId="0" fontId="2" fillId="0" borderId="19" xfId="0" applyFont="1" applyFill="1" applyBorder="1" applyAlignment="1">
      <alignment wrapText="1"/>
    </xf>
    <xf numFmtId="0" fontId="2" fillId="0" borderId="20" xfId="0" applyFont="1" applyFill="1" applyBorder="1" applyAlignment="1">
      <alignment horizontal="right" wrapText="1"/>
    </xf>
    <xf numFmtId="0" fontId="12" fillId="0" borderId="6" xfId="0" applyFont="1" applyFill="1" applyBorder="1" applyAlignment="1">
      <alignment horizontal="center" wrapText="1"/>
    </xf>
    <xf numFmtId="4" fontId="1" fillId="0" borderId="31" xfId="0" applyNumberFormat="1" applyFont="1" applyFill="1" applyBorder="1" applyAlignment="1">
      <alignment horizontal="right" wrapText="1" indent="1"/>
    </xf>
    <xf numFmtId="0" fontId="12" fillId="0" borderId="35" xfId="0" applyFont="1" applyFill="1" applyBorder="1" applyAlignment="1">
      <alignment horizontal="center" wrapText="1"/>
    </xf>
    <xf numFmtId="0" fontId="24" fillId="0" borderId="0" xfId="1" applyFont="1"/>
    <xf numFmtId="4" fontId="1" fillId="0" borderId="22" xfId="0" applyNumberFormat="1" applyFont="1" applyFill="1" applyBorder="1" applyAlignment="1">
      <alignment horizontal="right" wrapText="1" indent="1"/>
    </xf>
    <xf numFmtId="0" fontId="24" fillId="0" borderId="0" xfId="1" applyFont="1" applyAlignment="1">
      <alignment horizontal="right"/>
    </xf>
    <xf numFmtId="0" fontId="24" fillId="0" borderId="0" xfId="1" applyFont="1" applyAlignment="1">
      <alignment horizontal="left"/>
    </xf>
    <xf numFmtId="0" fontId="12" fillId="0" borderId="0" xfId="0" applyFont="1" applyFill="1" applyAlignment="1">
      <alignment wrapText="1"/>
    </xf>
    <xf numFmtId="165" fontId="12" fillId="0" borderId="0" xfId="0" applyNumberFormat="1" applyFont="1" applyFill="1" applyAlignment="1">
      <alignment wrapText="1"/>
    </xf>
    <xf numFmtId="165" fontId="10" fillId="0" borderId="0" xfId="0" applyNumberFormat="1" applyFont="1" applyFill="1" applyAlignment="1"/>
    <xf numFmtId="164" fontId="10" fillId="0" borderId="0" xfId="0" applyNumberFormat="1" applyFont="1" applyFill="1" applyAlignment="1"/>
    <xf numFmtId="15" fontId="12" fillId="0" borderId="0" xfId="0" applyNumberFormat="1" applyFont="1" applyFill="1" applyAlignment="1">
      <alignment horizontal="left" wrapText="1" indent="2"/>
    </xf>
    <xf numFmtId="0" fontId="12" fillId="0" borderId="1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0" fontId="12" fillId="0" borderId="1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15" xfId="0" applyFont="1" applyFill="1" applyBorder="1" applyAlignment="1">
      <alignment horizontal="center" wrapText="1"/>
    </xf>
    <xf numFmtId="0" fontId="12" fillId="0" borderId="0" xfId="0" applyFont="1" applyFill="1" applyAlignment="1">
      <alignment wrapText="1"/>
    </xf>
    <xf numFmtId="1" fontId="14" fillId="0" borderId="22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Alignment="1">
      <alignment horizontal="right" vertical="center" wrapText="1" indent="1"/>
    </xf>
    <xf numFmtId="3" fontId="14" fillId="0" borderId="0" xfId="0" applyNumberFormat="1" applyFont="1" applyFill="1" applyAlignment="1">
      <alignment horizontal="right" indent="1"/>
    </xf>
    <xf numFmtId="0" fontId="12" fillId="0" borderId="0" xfId="0" applyFont="1" applyFill="1" applyAlignment="1">
      <alignment horizontal="right" indent="1"/>
    </xf>
    <xf numFmtId="164" fontId="1" fillId="0" borderId="22" xfId="0" applyNumberFormat="1" applyFont="1" applyFill="1" applyBorder="1" applyAlignment="1">
      <alignment horizontal="right" wrapText="1" indent="1"/>
    </xf>
    <xf numFmtId="0" fontId="12" fillId="0" borderId="3" xfId="0" applyFont="1" applyFill="1" applyBorder="1" applyAlignment="1">
      <alignment wrapText="1"/>
    </xf>
    <xf numFmtId="0" fontId="12" fillId="0" borderId="5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5" fillId="0" borderId="0" xfId="1" applyFill="1" applyAlignment="1"/>
    <xf numFmtId="0" fontId="12" fillId="0" borderId="21" xfId="0" applyFont="1" applyFill="1" applyBorder="1" applyAlignment="1">
      <alignment wrapText="1"/>
    </xf>
    <xf numFmtId="0" fontId="12" fillId="0" borderId="17" xfId="0" applyFont="1" applyFill="1" applyBorder="1" applyAlignment="1">
      <alignment wrapText="1"/>
    </xf>
    <xf numFmtId="0" fontId="12" fillId="0" borderId="16" xfId="0" applyFont="1" applyFill="1" applyBorder="1" applyAlignment="1">
      <alignment horizontal="right" wrapText="1"/>
    </xf>
    <xf numFmtId="0" fontId="12" fillId="0" borderId="0" xfId="0" applyFont="1" applyFill="1" applyAlignment="1">
      <alignment wrapText="1"/>
    </xf>
    <xf numFmtId="3" fontId="1" fillId="0" borderId="3" xfId="0" applyNumberFormat="1" applyFont="1" applyFill="1" applyBorder="1" applyAlignment="1">
      <alignment horizontal="right" indent="1"/>
    </xf>
    <xf numFmtId="0" fontId="12" fillId="0" borderId="19" xfId="0" applyFont="1" applyFill="1" applyBorder="1" applyAlignment="1"/>
    <xf numFmtId="0" fontId="12" fillId="0" borderId="19" xfId="0" applyFont="1" applyFill="1" applyBorder="1" applyAlignment="1">
      <alignment horizontal="right"/>
    </xf>
    <xf numFmtId="0" fontId="12" fillId="0" borderId="21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left"/>
    </xf>
    <xf numFmtId="0" fontId="12" fillId="0" borderId="17" xfId="0" applyFont="1" applyFill="1" applyBorder="1" applyAlignment="1">
      <alignment horizontal="right"/>
    </xf>
    <xf numFmtId="0" fontId="2" fillId="0" borderId="21" xfId="0" applyFont="1" applyFill="1" applyBorder="1" applyAlignment="1">
      <alignment wrapText="1"/>
    </xf>
    <xf numFmtId="0" fontId="2" fillId="0" borderId="21" xfId="0" applyFont="1" applyFill="1" applyBorder="1" applyAlignment="1"/>
    <xf numFmtId="0" fontId="2" fillId="0" borderId="17" xfId="0" applyFont="1" applyFill="1" applyBorder="1" applyAlignment="1"/>
    <xf numFmtId="0" fontId="2" fillId="0" borderId="16" xfId="0" applyFont="1" applyFill="1" applyBorder="1" applyAlignment="1">
      <alignment horizontal="right"/>
    </xf>
    <xf numFmtId="0" fontId="12" fillId="0" borderId="10" xfId="0" applyFont="1" applyFill="1" applyBorder="1" applyAlignment="1">
      <alignment vertical="center" wrapText="1"/>
    </xf>
    <xf numFmtId="0" fontId="12" fillId="0" borderId="7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/>
    </xf>
    <xf numFmtId="0" fontId="12" fillId="0" borderId="5" xfId="0" applyFont="1" applyFill="1" applyBorder="1" applyAlignment="1">
      <alignment vertical="center"/>
    </xf>
    <xf numFmtId="0" fontId="12" fillId="0" borderId="15" xfId="0" applyFont="1" applyFill="1" applyBorder="1" applyAlignment="1">
      <alignment vertical="center"/>
    </xf>
    <xf numFmtId="0" fontId="12" fillId="0" borderId="0" xfId="0" applyFont="1" applyFill="1" applyBorder="1" applyAlignment="1">
      <alignment vertical="center"/>
    </xf>
    <xf numFmtId="0" fontId="12" fillId="0" borderId="10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right" vertical="center"/>
    </xf>
    <xf numFmtId="0" fontId="12" fillId="0" borderId="7" xfId="0" applyFont="1" applyFill="1" applyBorder="1" applyAlignment="1">
      <alignment wrapText="1"/>
    </xf>
    <xf numFmtId="0" fontId="12" fillId="0" borderId="10" xfId="0" applyFont="1" applyFill="1" applyBorder="1" applyAlignment="1">
      <alignment horizontal="left"/>
    </xf>
    <xf numFmtId="0" fontId="12" fillId="0" borderId="7" xfId="0" applyFont="1" applyFill="1" applyBorder="1" applyAlignment="1">
      <alignment horizontal="right"/>
    </xf>
    <xf numFmtId="2" fontId="7" fillId="0" borderId="0" xfId="0" applyNumberFormat="1" applyFont="1" applyFill="1" applyBorder="1" applyAlignment="1" applyProtection="1"/>
    <xf numFmtId="166" fontId="29" fillId="0" borderId="36" xfId="2" applyNumberFormat="1" applyFont="1" applyBorder="1" applyAlignment="1">
      <alignment horizontal="right" vertical="top"/>
    </xf>
    <xf numFmtId="0" fontId="6" fillId="0" borderId="36" xfId="2" applyBorder="1"/>
    <xf numFmtId="3" fontId="14" fillId="0" borderId="2" xfId="0" applyNumberFormat="1" applyFont="1" applyFill="1" applyBorder="1" applyAlignment="1">
      <alignment horizontal="right" wrapText="1"/>
    </xf>
    <xf numFmtId="3" fontId="14" fillId="0" borderId="3" xfId="0" applyNumberFormat="1" applyFont="1" applyFill="1" applyBorder="1" applyAlignment="1">
      <alignment horizontal="right" wrapText="1"/>
    </xf>
    <xf numFmtId="3" fontId="14" fillId="0" borderId="0" xfId="0" applyNumberFormat="1" applyFont="1" applyFill="1" applyAlignment="1">
      <alignment horizontal="right" wrapText="1"/>
    </xf>
    <xf numFmtId="0" fontId="14" fillId="0" borderId="0" xfId="0" applyFont="1" applyFill="1"/>
    <xf numFmtId="0" fontId="12" fillId="0" borderId="15" xfId="0" applyFont="1" applyFill="1" applyBorder="1" applyAlignment="1">
      <alignment horizontal="center" wrapText="1"/>
    </xf>
    <xf numFmtId="0" fontId="12" fillId="0" borderId="3" xfId="0" applyFont="1" applyFill="1" applyBorder="1" applyAlignment="1">
      <alignment wrapText="1"/>
    </xf>
    <xf numFmtId="1" fontId="12" fillId="0" borderId="15" xfId="0" applyNumberFormat="1" applyFont="1" applyFill="1" applyBorder="1" applyAlignment="1">
      <alignment horizontal="right" wrapText="1" indent="1"/>
    </xf>
    <xf numFmtId="0" fontId="12" fillId="0" borderId="15" xfId="0" applyFont="1" applyFill="1" applyBorder="1" applyAlignment="1">
      <alignment horizontal="right" wrapText="1" indent="5"/>
    </xf>
    <xf numFmtId="0" fontId="14" fillId="0" borderId="3" xfId="0" applyFont="1" applyFill="1" applyBorder="1" applyAlignment="1">
      <alignment horizontal="right" wrapText="1" indent="1"/>
    </xf>
    <xf numFmtId="0" fontId="12" fillId="0" borderId="15" xfId="0" applyFont="1" applyFill="1" applyBorder="1" applyAlignment="1">
      <alignment horizontal="left" wrapText="1" indent="3"/>
    </xf>
    <xf numFmtId="3" fontId="7" fillId="0" borderId="0" xfId="0" applyNumberFormat="1" applyFont="1" applyFill="1" applyBorder="1" applyAlignment="1" applyProtection="1"/>
    <xf numFmtId="3" fontId="14" fillId="0" borderId="0" xfId="0" applyNumberFormat="1" applyFont="1" applyFill="1"/>
    <xf numFmtId="3" fontId="12" fillId="0" borderId="0" xfId="0" applyNumberFormat="1" applyFont="1" applyFill="1"/>
    <xf numFmtId="3" fontId="14" fillId="0" borderId="25" xfId="0" applyNumberFormat="1" applyFont="1" applyFill="1" applyBorder="1"/>
    <xf numFmtId="3" fontId="12" fillId="0" borderId="22" xfId="0" applyNumberFormat="1" applyFont="1" applyFill="1" applyBorder="1"/>
    <xf numFmtId="3" fontId="12" fillId="0" borderId="31" xfId="0" applyNumberFormat="1" applyFont="1" applyFill="1" applyBorder="1"/>
    <xf numFmtId="0" fontId="31" fillId="0" borderId="0" xfId="0" applyFont="1" applyBorder="1" applyAlignment="1">
      <alignment vertical="center"/>
    </xf>
    <xf numFmtId="0" fontId="31" fillId="0" borderId="0" xfId="0" applyFont="1" applyBorder="1" applyAlignment="1">
      <alignment horizontal="right" vertical="center"/>
    </xf>
    <xf numFmtId="3" fontId="29" fillId="0" borderId="0" xfId="2" applyNumberFormat="1" applyFont="1" applyBorder="1" applyAlignment="1">
      <alignment horizontal="right" vertical="top"/>
    </xf>
    <xf numFmtId="3" fontId="10" fillId="0" borderId="0" xfId="0" applyNumberFormat="1" applyFont="1" applyFill="1" applyBorder="1" applyAlignment="1"/>
    <xf numFmtId="2" fontId="10" fillId="0" borderId="0" xfId="0" applyNumberFormat="1" applyFont="1" applyFill="1" applyBorder="1" applyAlignment="1"/>
    <xf numFmtId="3" fontId="2" fillId="0" borderId="0" xfId="0" applyNumberFormat="1" applyFont="1" applyFill="1" applyBorder="1" applyAlignment="1">
      <alignment horizontal="right" wrapText="1" indent="1"/>
    </xf>
    <xf numFmtId="164" fontId="1" fillId="0" borderId="0" xfId="0" applyNumberFormat="1" applyFont="1" applyFill="1" applyBorder="1" applyAlignment="1">
      <alignment horizontal="right" vertical="center" wrapText="1" indent="1"/>
    </xf>
    <xf numFmtId="0" fontId="2" fillId="0" borderId="0" xfId="0" applyFont="1" applyFill="1" applyBorder="1" applyAlignment="1">
      <alignment horizontal="center" vertical="center" wrapText="1"/>
    </xf>
    <xf numFmtId="165" fontId="10" fillId="0" borderId="0" xfId="0" applyNumberFormat="1" applyFont="1" applyFill="1" applyBorder="1"/>
    <xf numFmtId="164" fontId="10" fillId="0" borderId="0" xfId="0" applyNumberFormat="1" applyFont="1" applyFill="1" applyBorder="1" applyAlignment="1"/>
    <xf numFmtId="165" fontId="10" fillId="0" borderId="0" xfId="0" applyNumberFormat="1" applyFont="1" applyFill="1" applyBorder="1" applyAlignment="1"/>
    <xf numFmtId="0" fontId="12" fillId="0" borderId="9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wrapText="1"/>
    </xf>
    <xf numFmtId="0" fontId="12" fillId="0" borderId="10" xfId="0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center" wrapText="1"/>
    </xf>
    <xf numFmtId="0" fontId="12" fillId="0" borderId="11" xfId="0" applyFont="1" applyFill="1" applyBorder="1" applyAlignment="1">
      <alignment horizontal="center" wrapText="1"/>
    </xf>
    <xf numFmtId="0" fontId="12" fillId="0" borderId="12" xfId="0" applyFont="1" applyFill="1" applyBorder="1" applyAlignment="1">
      <alignment horizontal="center" wrapText="1"/>
    </xf>
    <xf numFmtId="0" fontId="12" fillId="0" borderId="1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/>
    </xf>
    <xf numFmtId="0" fontId="12" fillId="0" borderId="3" xfId="0" applyFont="1" applyFill="1" applyBorder="1" applyAlignment="1">
      <alignment horizontal="center"/>
    </xf>
    <xf numFmtId="0" fontId="12" fillId="0" borderId="18" xfId="0" applyFont="1" applyFill="1" applyBorder="1" applyAlignment="1">
      <alignment horizontal="center" vertical="center"/>
    </xf>
    <xf numFmtId="0" fontId="12" fillId="0" borderId="20" xfId="0" applyFont="1" applyFill="1" applyBorder="1" applyAlignment="1">
      <alignment horizontal="center" vertical="center"/>
    </xf>
    <xf numFmtId="0" fontId="12" fillId="0" borderId="15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4" fillId="0" borderId="29" xfId="0" applyFont="1" applyFill="1" applyBorder="1" applyAlignment="1">
      <alignment horizontal="center" vertical="center" wrapText="1"/>
    </xf>
    <xf numFmtId="0" fontId="14" fillId="0" borderId="22" xfId="0" applyFont="1" applyFill="1" applyBorder="1" applyAlignment="1">
      <alignment horizontal="center" vertical="center" wrapText="1"/>
    </xf>
    <xf numFmtId="0" fontId="14" fillId="0" borderId="28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9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13" xfId="0" applyFont="1" applyFill="1" applyBorder="1" applyAlignment="1">
      <alignment horizontal="center" vertical="center" wrapText="1"/>
    </xf>
    <xf numFmtId="0" fontId="12" fillId="0" borderId="2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2" fillId="0" borderId="11" xfId="0" applyFont="1" applyFill="1" applyBorder="1" applyAlignment="1">
      <alignment horizontal="center" vertical="center" wrapText="1"/>
    </xf>
    <xf numFmtId="0" fontId="12" fillId="0" borderId="18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wrapText="1"/>
    </xf>
    <xf numFmtId="0" fontId="12" fillId="0" borderId="20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left" vertical="center" wrapText="1"/>
    </xf>
    <xf numFmtId="0" fontId="12" fillId="0" borderId="4" xfId="0" applyFont="1" applyFill="1" applyBorder="1" applyAlignment="1">
      <alignment horizontal="left" vertical="center" wrapText="1"/>
    </xf>
    <xf numFmtId="0" fontId="12" fillId="0" borderId="5" xfId="0" applyFont="1" applyFill="1" applyBorder="1" applyAlignment="1">
      <alignment horizontal="center" wrapText="1"/>
    </xf>
    <xf numFmtId="0" fontId="12" fillId="0" borderId="7" xfId="0" applyFont="1" applyFill="1" applyBorder="1" applyAlignment="1">
      <alignment horizontal="center" wrapText="1"/>
    </xf>
    <xf numFmtId="0" fontId="12" fillId="0" borderId="2" xfId="0" applyFont="1" applyFill="1" applyBorder="1" applyAlignment="1">
      <alignment wrapText="1"/>
    </xf>
    <xf numFmtId="0" fontId="12" fillId="0" borderId="3" xfId="0" applyFont="1" applyFill="1" applyBorder="1" applyAlignment="1">
      <alignment wrapText="1"/>
    </xf>
    <xf numFmtId="0" fontId="12" fillId="0" borderId="9" xfId="0" applyFont="1" applyFill="1" applyBorder="1" applyAlignment="1">
      <alignment wrapText="1"/>
    </xf>
    <xf numFmtId="0" fontId="12" fillId="0" borderId="15" xfId="0" applyFont="1" applyFill="1" applyBorder="1" applyAlignment="1">
      <alignment wrapText="1"/>
    </xf>
    <xf numFmtId="0" fontId="12" fillId="0" borderId="23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left"/>
    </xf>
    <xf numFmtId="0" fontId="12" fillId="0" borderId="8" xfId="0" applyFont="1" applyFill="1" applyBorder="1" applyAlignment="1">
      <alignment horizontal="right"/>
    </xf>
    <xf numFmtId="0" fontId="12" fillId="0" borderId="5" xfId="0" applyFont="1" applyFill="1" applyBorder="1" applyAlignment="1">
      <alignment vertical="center" wrapText="1"/>
    </xf>
    <xf numFmtId="0" fontId="12" fillId="0" borderId="2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2" fillId="0" borderId="3" xfId="0" applyFont="1" applyFill="1" applyBorder="1" applyAlignment="1">
      <alignment vertical="center" wrapText="1"/>
    </xf>
    <xf numFmtId="0" fontId="12" fillId="0" borderId="8" xfId="0" applyFont="1" applyFill="1" applyBorder="1" applyAlignment="1">
      <alignment vertical="center" wrapText="1"/>
    </xf>
    <xf numFmtId="0" fontId="12" fillId="0" borderId="4" xfId="0" applyFont="1" applyFill="1" applyBorder="1" applyAlignment="1">
      <alignment vertical="center" wrapText="1"/>
    </xf>
    <xf numFmtId="0" fontId="12" fillId="0" borderId="9" xfId="0" applyFont="1" applyFill="1" applyBorder="1" applyAlignment="1">
      <alignment vertical="center" wrapText="1"/>
    </xf>
    <xf numFmtId="0" fontId="12" fillId="0" borderId="15" xfId="0" applyFont="1" applyFill="1" applyBorder="1" applyAlignment="1">
      <alignment vertical="center" wrapText="1"/>
    </xf>
    <xf numFmtId="0" fontId="12" fillId="0" borderId="13" xfId="0" applyFont="1" applyFill="1" applyBorder="1" applyAlignment="1">
      <alignment vertical="center" wrapText="1"/>
    </xf>
    <xf numFmtId="0" fontId="14" fillId="0" borderId="5" xfId="0" applyFont="1" applyFill="1" applyBorder="1" applyAlignment="1">
      <alignment wrapText="1"/>
    </xf>
    <xf numFmtId="0" fontId="14" fillId="0" borderId="2" xfId="0" applyFont="1" applyFill="1" applyBorder="1" applyAlignment="1">
      <alignment wrapText="1"/>
    </xf>
    <xf numFmtId="0" fontId="12" fillId="0" borderId="9" xfId="0" applyFont="1" applyFill="1" applyBorder="1" applyAlignment="1">
      <alignment horizontal="left" vertical="center" wrapText="1"/>
    </xf>
    <xf numFmtId="0" fontId="12" fillId="0" borderId="15" xfId="0" applyFont="1" applyFill="1" applyBorder="1" applyAlignment="1">
      <alignment horizontal="left" vertical="center" wrapText="1"/>
    </xf>
    <xf numFmtId="0" fontId="12" fillId="0" borderId="13" xfId="0" applyFont="1" applyFill="1" applyBorder="1" applyAlignment="1">
      <alignment horizontal="left" vertical="center" wrapText="1"/>
    </xf>
    <xf numFmtId="0" fontId="0" fillId="0" borderId="0" xfId="0" applyFont="1"/>
    <xf numFmtId="0" fontId="5" fillId="0" borderId="0" xfId="1" applyFont="1"/>
    <xf numFmtId="0" fontId="0" fillId="0" borderId="0" xfId="0" applyFont="1" applyAlignment="1">
      <alignment horizontal="left" indent="6"/>
    </xf>
  </cellXfs>
  <cellStyles count="6">
    <cellStyle name="Hypertextové prepojenie" xfId="1" builtinId="8"/>
    <cellStyle name="Normálna" xfId="0" builtinId="0"/>
    <cellStyle name="Normálna 2" xfId="2"/>
    <cellStyle name="Normálna 3" xfId="3"/>
    <cellStyle name="Normálna 5" xfId="5"/>
    <cellStyle name="Normálne 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4.bin"/><Relationship Id="rId4" Type="http://schemas.openxmlformats.org/officeDocument/2006/relationships/hyperlink" Target="https://datacube.statistics.sk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8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4.bin"/><Relationship Id="rId4" Type="http://schemas.openxmlformats.org/officeDocument/2006/relationships/hyperlink" Target="https://datacube.statistics.sk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5.bin"/><Relationship Id="rId4" Type="http://schemas.openxmlformats.org/officeDocument/2006/relationships/hyperlink" Target="https://datacube.statistics.sk/" TargetMode="Externa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6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7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hyperlink" Target="https://datacube.statistics.sk/" TargetMode="External"/><Relationship Id="rId2" Type="http://schemas.openxmlformats.org/officeDocument/2006/relationships/hyperlink" Target="http://datacube.statistics.sk/" TargetMode="External"/><Relationship Id="rId1" Type="http://schemas.openxmlformats.org/officeDocument/2006/relationships/hyperlink" Target="http://datacube.statistics.sk/" TargetMode="External"/><Relationship Id="rId5" Type="http://schemas.openxmlformats.org/officeDocument/2006/relationships/printerSettings" Target="../printerSettings/printerSettings18.bin"/><Relationship Id="rId4" Type="http://schemas.openxmlformats.org/officeDocument/2006/relationships/hyperlink" Target="https://datacube.statistics.sk/" TargetMode="Externa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9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0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1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2.bin"/><Relationship Id="rId2" Type="http://schemas.openxmlformats.org/officeDocument/2006/relationships/hyperlink" Target="https://datacube.statistics.sk/" TargetMode="External"/><Relationship Id="rId1" Type="http://schemas.openxmlformats.org/officeDocument/2006/relationships/hyperlink" Target="http://datacube.statistics.sk/" TargetMode="Externa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7"/>
  <sheetViews>
    <sheetView tabSelected="1" zoomScaleNormal="100" workbookViewId="0"/>
  </sheetViews>
  <sheetFormatPr defaultRowHeight="15" x14ac:dyDescent="0.25"/>
  <cols>
    <col min="1" max="1" width="16.7109375" style="386" bestFit="1" customWidth="1"/>
    <col min="2" max="16384" width="9.140625" style="386"/>
  </cols>
  <sheetData>
    <row r="1" spans="1:1" x14ac:dyDescent="0.25">
      <c r="A1" s="1" t="s">
        <v>669</v>
      </c>
    </row>
    <row r="2" spans="1:1" x14ac:dyDescent="0.25">
      <c r="A2" s="1" t="s">
        <v>670</v>
      </c>
    </row>
    <row r="4" spans="1:1" x14ac:dyDescent="0.25">
      <c r="A4" s="387" t="str">
        <f>'T3-1'!A1</f>
        <v>T 3–1.      Obyvateľstvo</v>
      </c>
    </row>
    <row r="5" spans="1:1" x14ac:dyDescent="0.25">
      <c r="A5" s="388" t="str">
        <f>'T3-1'!A2</f>
        <v>Population</v>
      </c>
    </row>
    <row r="6" spans="1:1" x14ac:dyDescent="0.25">
      <c r="A6" s="387" t="str">
        <f>'T3-2'!A1</f>
        <v>T 3–2.     Stredný stav obyvateľstva podľa vekových skupín</v>
      </c>
    </row>
    <row r="7" spans="1:1" x14ac:dyDescent="0.25">
      <c r="A7" s="388" t="str">
        <f>'T3-2'!A2</f>
        <v xml:space="preserve">Mid-year population by age groups </v>
      </c>
    </row>
    <row r="8" spans="1:1" x14ac:dyDescent="0.25">
      <c r="A8" s="387" t="str">
        <f>'T3-3'!A1</f>
        <v>T 3–3.      Vekové zloženie obyvateľstva k 31. 12.</v>
      </c>
    </row>
    <row r="9" spans="1:1" x14ac:dyDescent="0.25">
      <c r="A9" s="388" t="str">
        <f>'T3-3'!A2</f>
        <v>Population by age as of Dec. 31</v>
      </c>
    </row>
    <row r="10" spans="1:1" x14ac:dyDescent="0.25">
      <c r="A10" s="387" t="str">
        <f>'T3-4'!A1</f>
        <v>T 3–4.      Obyvateľstvo podľa národnosti k 31. 12.</v>
      </c>
    </row>
    <row r="11" spans="1:1" x14ac:dyDescent="0.25">
      <c r="A11" s="388" t="str">
        <f>'T3-4'!A2</f>
        <v>Population by nationality as of Dec. 31</v>
      </c>
    </row>
    <row r="12" spans="1:1" x14ac:dyDescent="0.25">
      <c r="A12" s="387" t="str">
        <f>'T3-5'!A1</f>
        <v>T 3–5.      Obyvateľstvo podľa rodinného stavu k 31. 12.</v>
      </c>
    </row>
    <row r="13" spans="1:1" x14ac:dyDescent="0.25">
      <c r="A13" s="388" t="str">
        <f>'T3-5'!A2</f>
        <v>Population by marital status as of Dec. 31</v>
      </c>
    </row>
    <row r="14" spans="1:1" x14ac:dyDescent="0.25">
      <c r="A14" s="387" t="str">
        <f>'T3-6'!A1</f>
        <v>T 3–6.      Pohyb obyvateľstva</v>
      </c>
    </row>
    <row r="15" spans="1:1" x14ac:dyDescent="0.25">
      <c r="A15" s="388" t="str">
        <f>'T3-6'!A2</f>
        <v>Population change</v>
      </c>
    </row>
    <row r="16" spans="1:1" x14ac:dyDescent="0.25">
      <c r="A16" s="387" t="str">
        <f>'T3-7'!A1</f>
        <v>T 3–7.      Prvé sobáše podľa veku ženícha a nevesty</v>
      </c>
    </row>
    <row r="17" spans="1:1" x14ac:dyDescent="0.25">
      <c r="A17" s="388" t="str">
        <f>'T3-7'!A2</f>
        <v>First marriages by age of groom and bride</v>
      </c>
    </row>
    <row r="18" spans="1:1" x14ac:dyDescent="0.25">
      <c r="A18" s="387" t="str">
        <f>'T3-8'!A1</f>
        <v>T 3–8.      Sobáše podľa veku snúbencov v roku 2023</v>
      </c>
    </row>
    <row r="19" spans="1:1" x14ac:dyDescent="0.25">
      <c r="A19" s="388" t="str">
        <f>'T3-8'!A2</f>
        <v>Marriages by age of engaged couples in 2023</v>
      </c>
    </row>
    <row r="20" spans="1:1" x14ac:dyDescent="0.25">
      <c r="A20" s="387" t="str">
        <f>'T3-9'!A1</f>
        <v>T 3–9.      Sobáše podľa vzdelania snúbencov v roku 2023</v>
      </c>
    </row>
    <row r="21" spans="1:1" x14ac:dyDescent="0.25">
      <c r="A21" s="388" t="str">
        <f>'T3-9'!A2</f>
        <v>Marriages by education of engaged couples in 2023</v>
      </c>
    </row>
    <row r="22" spans="1:1" x14ac:dyDescent="0.25">
      <c r="A22" s="387" t="str">
        <f>'T3-10'!A1</f>
        <v>T 3–10.    Rozvody podľa veku manželov v roku 2023</v>
      </c>
    </row>
    <row r="23" spans="1:1" x14ac:dyDescent="0.25">
      <c r="A23" s="388" t="str">
        <f>'T3-10'!A2</f>
        <v>Divorces by age of married couples in 2023</v>
      </c>
    </row>
    <row r="24" spans="1:1" x14ac:dyDescent="0.25">
      <c r="A24" s="387" t="str">
        <f>'T3-11'!A1</f>
        <v>T 3–11.    Rozvody podľa vzdelania manželov v roku 2023</v>
      </c>
    </row>
    <row r="25" spans="1:1" x14ac:dyDescent="0.25">
      <c r="A25" s="388" t="str">
        <f>'T3-11'!A2</f>
        <v>Divorces by education of married couples in 2023</v>
      </c>
    </row>
    <row r="26" spans="1:1" x14ac:dyDescent="0.25">
      <c r="A26" s="387" t="str">
        <f>'T3-12'!A1</f>
        <v>T 3–12.    Rozvody podľa príčiny rozvratu manželstva a pohlavia</v>
      </c>
    </row>
    <row r="27" spans="1:1" x14ac:dyDescent="0.25">
      <c r="A27" s="388" t="str">
        <f>'T3-12'!A2</f>
        <v>Divorces by cause of the breakdown of marriage and by sex</v>
      </c>
    </row>
    <row r="28" spans="1:1" x14ac:dyDescent="0.25">
      <c r="A28" s="387" t="str">
        <f>'T3-13'!A1</f>
        <v>T 3–13.    Rozvody podľa počtu maloletých detí v manželstve</v>
      </c>
    </row>
    <row r="29" spans="1:1" x14ac:dyDescent="0.25">
      <c r="A29" s="388" t="str">
        <f>'T3-13'!A2</f>
        <v>Divorces by number of under-age children</v>
      </c>
    </row>
    <row r="30" spans="1:1" x14ac:dyDescent="0.25">
      <c r="A30" s="387" t="str">
        <f>'T3-14'!A1</f>
        <v>T 3–14.    Rozvody podľa dĺžky trvania manželstva</v>
      </c>
    </row>
    <row r="31" spans="1:1" x14ac:dyDescent="0.25">
      <c r="A31" s="388" t="str">
        <f>'T3-14'!A2</f>
        <v>Divorces by duration of marriage</v>
      </c>
    </row>
    <row r="32" spans="1:1" x14ac:dyDescent="0.25">
      <c r="A32" s="387" t="str">
        <f>'T3-15'!A1</f>
        <v>T 3–15.    Živonarodení podľa veku matky</v>
      </c>
    </row>
    <row r="33" spans="1:1" x14ac:dyDescent="0.25">
      <c r="A33" s="388" t="str">
        <f>'T3-15'!A2</f>
        <v>Live-births by age of mother</v>
      </c>
    </row>
    <row r="34" spans="1:1" x14ac:dyDescent="0.25">
      <c r="A34" s="387" t="str">
        <f>'T3-16'!A1</f>
        <v>T 3–16.    Plodnosť žien podľa veku</v>
      </c>
    </row>
    <row r="35" spans="1:1" x14ac:dyDescent="0.25">
      <c r="A35" s="388" t="str">
        <f>'T3-16'!A2</f>
        <v>Fertility of women by age</v>
      </c>
    </row>
    <row r="36" spans="1:1" x14ac:dyDescent="0.25">
      <c r="A36" s="387" t="str">
        <f>'T3-17'!A1</f>
        <v>T 3–17.    Živonarodení podľa mesiaca narodenia</v>
      </c>
    </row>
    <row r="37" spans="1:1" x14ac:dyDescent="0.25">
      <c r="A37" s="388" t="str">
        <f>'T3-17'!A2</f>
        <v>Live-births by month of birth</v>
      </c>
    </row>
    <row r="38" spans="1:1" x14ac:dyDescent="0.25">
      <c r="A38" s="387" t="str">
        <f>'T3-18'!A1</f>
        <v xml:space="preserve">T 3–18.    Živonarodení podľa legitimity a poradia živonarodených v manželstve </v>
      </c>
    </row>
    <row r="39" spans="1:1" x14ac:dyDescent="0.25">
      <c r="A39" s="388" t="str">
        <f>'T3-18'!A2</f>
        <v>Live-births by legitimacy and birth order of marital live-births</v>
      </c>
    </row>
    <row r="40" spans="1:1" x14ac:dyDescent="0.25">
      <c r="A40" s="387" t="str">
        <f>'T3-19'!A1</f>
        <v>T 3–19.    Potraty podľa druhu a veku žien</v>
      </c>
    </row>
    <row r="41" spans="1:1" x14ac:dyDescent="0.25">
      <c r="A41" s="388" t="str">
        <f>'T3-19'!A2</f>
        <v>Abortions by type and age of women</v>
      </c>
    </row>
    <row r="42" spans="1:1" x14ac:dyDescent="0.25">
      <c r="A42" s="387" t="str">
        <f>'T3-20'!A1</f>
        <v>T 3–20.    Zomretí podľa veku a pohlavia</v>
      </c>
    </row>
    <row r="43" spans="1:1" x14ac:dyDescent="0.25">
      <c r="A43" s="388" t="str">
        <f>'T3-20'!A2</f>
        <v>Deaths by age and sex</v>
      </c>
    </row>
    <row r="44" spans="1:1" x14ac:dyDescent="0.25">
      <c r="A44" s="387" t="str">
        <f>'T3-21'!A1</f>
        <v>T 3–21.    Zomretí muži podľa príčin smrti</v>
      </c>
    </row>
    <row r="45" spans="1:1" x14ac:dyDescent="0.25">
      <c r="A45" s="388" t="str">
        <f>'T3-21'!A2</f>
        <v>Deaths of men by cause of death</v>
      </c>
    </row>
    <row r="46" spans="1:1" x14ac:dyDescent="0.25">
      <c r="A46" s="387" t="str">
        <f>'T3-22'!A1</f>
        <v>T 3–22.    Zomreté ženy podľa príčin smrti</v>
      </c>
    </row>
    <row r="47" spans="1:1" x14ac:dyDescent="0.25">
      <c r="A47" s="388" t="str">
        <f>'T3-22'!A2</f>
        <v>Deaths of women by cause of death</v>
      </c>
    </row>
    <row r="48" spans="1:1" x14ac:dyDescent="0.25">
      <c r="A48" s="387" t="str">
        <f>'T3-23'!A1</f>
        <v>T 3–23.    Stredná dĺžka života podľa pohlavia a veku</v>
      </c>
    </row>
    <row r="49" spans="1:1" x14ac:dyDescent="0.25">
      <c r="A49" s="388" t="str">
        <f>'T3-23'!A2</f>
        <v xml:space="preserve">Life expectancy by sex and age </v>
      </c>
    </row>
    <row r="50" spans="1:1" x14ac:dyDescent="0.25">
      <c r="A50" s="387" t="str">
        <f>'T3-24'!A1</f>
        <v>T 3–24.    Vnútorné sťahovanie obyvateľov podľa typu sťahovania</v>
      </c>
    </row>
    <row r="51" spans="1:1" x14ac:dyDescent="0.25">
      <c r="A51" s="388" t="str">
        <f>'T3-24'!A2</f>
        <v>Internal migration of population by type of migration</v>
      </c>
    </row>
    <row r="52" spans="1:1" x14ac:dyDescent="0.25">
      <c r="A52" s="387" t="str">
        <f>'T3-25'!A1</f>
        <v>T 3–25.    Zahraničné sťahovanie podľa štátu sťahovania v roku 2023</v>
      </c>
    </row>
    <row r="53" spans="1:1" x14ac:dyDescent="0.25">
      <c r="A53" s="388" t="str">
        <f>'T3-25'!A2</f>
        <v>International migration by country of previous/next residence in 2023</v>
      </c>
    </row>
    <row r="54" spans="1:1" x14ac:dyDescent="0.25">
      <c r="A54" s="387" t="str">
        <f>'T3-26'!A1</f>
        <v>T 3–26.    Zahraničné sťahovanie podľa štátneho občianstva migrantov v roku 2023</v>
      </c>
    </row>
    <row r="55" spans="1:1" x14ac:dyDescent="0.25">
      <c r="A55" s="388" t="str">
        <f>'T3-26'!A2</f>
        <v>International migration by citizenship of migrants in 2023</v>
      </c>
    </row>
    <row r="56" spans="1:1" x14ac:dyDescent="0.25">
      <c r="A56" s="387" t="str">
        <f>'T3-27'!A1</f>
        <v>T3–27.      Žiadatelia o udelenie azylu v Slovenskej republike</v>
      </c>
    </row>
    <row r="57" spans="1:1" x14ac:dyDescent="0.25">
      <c r="A57" s="388" t="str">
        <f>'T3-27'!A2</f>
        <v xml:space="preserve"> Asylum seekers in the Slovak Republic</v>
      </c>
    </row>
    <row r="58" spans="1:1" x14ac:dyDescent="0.25">
      <c r="A58" s="387"/>
    </row>
    <row r="59" spans="1:1" x14ac:dyDescent="0.25">
      <c r="A59" s="388"/>
    </row>
    <row r="60" spans="1:1" x14ac:dyDescent="0.25">
      <c r="A60" s="387"/>
    </row>
    <row r="61" spans="1:1" x14ac:dyDescent="0.25">
      <c r="A61" s="388"/>
    </row>
    <row r="62" spans="1:1" x14ac:dyDescent="0.25">
      <c r="A62" s="387"/>
    </row>
    <row r="63" spans="1:1" x14ac:dyDescent="0.25">
      <c r="A63" s="388"/>
    </row>
    <row r="64" spans="1:1" x14ac:dyDescent="0.25">
      <c r="A64" s="387"/>
    </row>
    <row r="65" spans="1:1" x14ac:dyDescent="0.25">
      <c r="A65" s="388"/>
    </row>
    <row r="66" spans="1:1" x14ac:dyDescent="0.25">
      <c r="A66" s="387"/>
    </row>
    <row r="67" spans="1:1" x14ac:dyDescent="0.25">
      <c r="A67" s="388"/>
    </row>
  </sheetData>
  <hyperlinks>
    <hyperlink ref="A4" location="'T3-1'!A1" display="'T3-1'!A1"/>
    <hyperlink ref="A6" location="'T3-2'!A1" display="'T3-2'!A1"/>
    <hyperlink ref="A8" location="'T3-3'!A1" display="'T3-3'!A1"/>
    <hyperlink ref="A10" location="'T3-4'!A1" display="'T3-4'!A1"/>
    <hyperlink ref="A12" location="'T3-5'!A1" display="'T3-5'!A1"/>
    <hyperlink ref="A14" location="'T3-6'!A1" display="'T3-6'!A1"/>
    <hyperlink ref="A16" location="'T3-7'!A1" display="'T3-7'!A1"/>
    <hyperlink ref="A18" location="'T3-8'!A1" display="'T3-8'!A1"/>
    <hyperlink ref="A20" location="'T3-9'!A1" display="'T3-9'!A1"/>
    <hyperlink ref="A22" location="'T3-10'!A1" display="'T3-10'!A1"/>
    <hyperlink ref="A24" location="'T3-11'!A1" display="'T3-11'!A1"/>
    <hyperlink ref="A26" location="'T3-12'!A1" display="'T3-12'!A1"/>
    <hyperlink ref="A28" location="'T3-13'!A1" display="'T3-13'!A1"/>
    <hyperlink ref="A30" location="'T3-14'!A1" display="'T3-14'!A1"/>
    <hyperlink ref="A32" location="'T3-15'!A1" display="'T3-15'!A1"/>
    <hyperlink ref="A34" location="'T3-16'!A1" display="'T3-16'!A1"/>
    <hyperlink ref="A36" location="'T3-17'!A1" display="'T3-17'!A1"/>
    <hyperlink ref="A38" location="'T3-18'!A1" display="'T3-18'!A1"/>
    <hyperlink ref="A40" location="'T3-19'!A1" display="'T3-19'!A1"/>
    <hyperlink ref="A42" location="'T3-20'!A1" display="'T3-20'!A1"/>
    <hyperlink ref="A44" location="'T3-21'!A1" display="'T3-21'!A1"/>
    <hyperlink ref="A46" location="'T3-22'!A1" display="'T3-22'!A1"/>
    <hyperlink ref="A48" location="'T3-23'!A1" display="'T3-23'!A1"/>
    <hyperlink ref="A50" location="'T3-24'!A1" display="'T3-24'!A1"/>
    <hyperlink ref="A52" location="'T3-25'!A1" display="'T3-25'!A1"/>
    <hyperlink ref="A54" location="'T3-26'!A1" display="'T3-26'!A1"/>
    <hyperlink ref="A56" location="'T3-27'!A1" display="'T3-27'!A1"/>
  </hyperlink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23"/>
  <sheetViews>
    <sheetView zoomScaleNormal="100" workbookViewId="0"/>
  </sheetViews>
  <sheetFormatPr defaultColWidth="9.140625" defaultRowHeight="15" x14ac:dyDescent="0.25"/>
  <cols>
    <col min="1" max="1" width="11.85546875" style="4" customWidth="1"/>
    <col min="2" max="3" width="13.28515625" style="4" customWidth="1"/>
    <col min="4" max="4" width="11.140625" style="4" customWidth="1"/>
    <col min="5" max="16384" width="9.140625" style="4"/>
  </cols>
  <sheetData>
    <row r="1" spans="1:8" x14ac:dyDescent="0.25">
      <c r="A1" s="3" t="s">
        <v>677</v>
      </c>
    </row>
    <row r="2" spans="1:8" x14ac:dyDescent="0.25">
      <c r="A2" s="5" t="s">
        <v>0</v>
      </c>
      <c r="H2" s="274" t="s">
        <v>803</v>
      </c>
    </row>
    <row r="3" spans="1:8" x14ac:dyDescent="0.25">
      <c r="A3" s="6"/>
    </row>
    <row r="4" spans="1:8" ht="15.75" thickBot="1" x14ac:dyDescent="0.3">
      <c r="A4" s="7" t="s">
        <v>1</v>
      </c>
      <c r="F4" s="8" t="s">
        <v>2</v>
      </c>
    </row>
    <row r="5" spans="1:8" ht="24" thickTop="1" x14ac:dyDescent="0.25">
      <c r="A5" s="174" t="s">
        <v>3</v>
      </c>
      <c r="B5" s="331" t="s">
        <v>5</v>
      </c>
      <c r="C5" s="332"/>
      <c r="D5" s="167" t="s">
        <v>6</v>
      </c>
      <c r="E5" s="167" t="s">
        <v>7</v>
      </c>
      <c r="F5" s="173" t="s">
        <v>8</v>
      </c>
    </row>
    <row r="6" spans="1:8" ht="24" thickBot="1" x14ac:dyDescent="0.3">
      <c r="A6" s="175" t="s">
        <v>4</v>
      </c>
      <c r="B6" s="333" t="s">
        <v>9</v>
      </c>
      <c r="C6" s="334"/>
      <c r="D6" s="168" t="s">
        <v>10</v>
      </c>
      <c r="E6" s="168" t="s">
        <v>11</v>
      </c>
      <c r="F6" s="172" t="s">
        <v>12</v>
      </c>
    </row>
    <row r="7" spans="1:8" ht="15" customHeight="1" x14ac:dyDescent="0.25">
      <c r="A7" s="9"/>
      <c r="B7" s="10" t="s">
        <v>13</v>
      </c>
      <c r="C7" s="10" t="s">
        <v>14</v>
      </c>
      <c r="D7" s="335" t="s">
        <v>15</v>
      </c>
      <c r="E7" s="336"/>
      <c r="F7" s="336"/>
    </row>
    <row r="8" spans="1:8" ht="15.75" customHeight="1" thickBot="1" x14ac:dyDescent="0.3">
      <c r="A8" s="11"/>
      <c r="B8" s="12" t="s">
        <v>16</v>
      </c>
      <c r="C8" s="12" t="s">
        <v>17</v>
      </c>
      <c r="D8" s="337" t="s">
        <v>18</v>
      </c>
      <c r="E8" s="338"/>
      <c r="F8" s="338"/>
    </row>
    <row r="9" spans="1:8" ht="15.75" thickTop="1" x14ac:dyDescent="0.25">
      <c r="A9" s="183">
        <v>1921</v>
      </c>
      <c r="B9" s="166">
        <v>3005540</v>
      </c>
      <c r="C9" s="166">
        <v>1544070</v>
      </c>
      <c r="D9" s="184">
        <v>38.200000000000003</v>
      </c>
      <c r="E9" s="184">
        <v>21.1</v>
      </c>
      <c r="F9" s="185">
        <v>17.100000000000001</v>
      </c>
    </row>
    <row r="10" spans="1:8" x14ac:dyDescent="0.25">
      <c r="A10" s="183">
        <v>1922</v>
      </c>
      <c r="B10" s="166">
        <v>3046100</v>
      </c>
      <c r="C10" s="166">
        <v>1564880</v>
      </c>
      <c r="D10" s="184">
        <v>36.4</v>
      </c>
      <c r="E10" s="184">
        <v>20.6</v>
      </c>
      <c r="F10" s="185">
        <v>15.8</v>
      </c>
    </row>
    <row r="11" spans="1:8" x14ac:dyDescent="0.25">
      <c r="A11" s="183">
        <v>1923</v>
      </c>
      <c r="B11" s="166">
        <v>3094700</v>
      </c>
      <c r="C11" s="166">
        <v>1590370</v>
      </c>
      <c r="D11" s="184">
        <v>35.9</v>
      </c>
      <c r="E11" s="184">
        <v>17.5</v>
      </c>
      <c r="F11" s="185">
        <v>18.399999999999999</v>
      </c>
    </row>
    <row r="12" spans="1:8" x14ac:dyDescent="0.25">
      <c r="A12" s="183">
        <v>1924</v>
      </c>
      <c r="B12" s="166">
        <v>3135200</v>
      </c>
      <c r="C12" s="166">
        <v>1612520</v>
      </c>
      <c r="D12" s="184">
        <v>33.9</v>
      </c>
      <c r="E12" s="184">
        <v>18</v>
      </c>
      <c r="F12" s="185">
        <v>15.9</v>
      </c>
    </row>
    <row r="13" spans="1:8" x14ac:dyDescent="0.25">
      <c r="A13" s="183">
        <v>1925</v>
      </c>
      <c r="B13" s="166">
        <v>3167600</v>
      </c>
      <c r="C13" s="166">
        <v>1629130</v>
      </c>
      <c r="D13" s="184">
        <v>32.5</v>
      </c>
      <c r="E13" s="184">
        <v>17.7</v>
      </c>
      <c r="F13" s="185">
        <v>14.8</v>
      </c>
    </row>
    <row r="14" spans="1:8" x14ac:dyDescent="0.25">
      <c r="A14" s="183">
        <v>1926</v>
      </c>
      <c r="B14" s="166">
        <v>3201500</v>
      </c>
      <c r="C14" s="166">
        <v>1647460</v>
      </c>
      <c r="D14" s="184">
        <v>32.5</v>
      </c>
      <c r="E14" s="184">
        <v>18.7</v>
      </c>
      <c r="F14" s="185">
        <v>13.8</v>
      </c>
    </row>
    <row r="15" spans="1:8" x14ac:dyDescent="0.25">
      <c r="A15" s="183">
        <v>1927</v>
      </c>
      <c r="B15" s="166">
        <v>3231700</v>
      </c>
      <c r="C15" s="166">
        <v>1662760</v>
      </c>
      <c r="D15" s="184">
        <v>30.9</v>
      </c>
      <c r="E15" s="184">
        <v>18.3</v>
      </c>
      <c r="F15" s="185">
        <v>12.6</v>
      </c>
    </row>
    <row r="16" spans="1:8" x14ac:dyDescent="0.25">
      <c r="A16" s="183">
        <v>1928</v>
      </c>
      <c r="B16" s="166">
        <v>3258128</v>
      </c>
      <c r="C16" s="166">
        <v>1677005</v>
      </c>
      <c r="D16" s="184">
        <v>30.6</v>
      </c>
      <c r="E16" s="184">
        <v>17.899999999999999</v>
      </c>
      <c r="F16" s="185">
        <v>12.7</v>
      </c>
    </row>
    <row r="17" spans="1:6" x14ac:dyDescent="0.25">
      <c r="A17" s="183">
        <v>1929</v>
      </c>
      <c r="B17" s="166">
        <v>3285754</v>
      </c>
      <c r="C17" s="166">
        <v>1692052</v>
      </c>
      <c r="D17" s="184">
        <v>29</v>
      </c>
      <c r="E17" s="184">
        <v>17.2</v>
      </c>
      <c r="F17" s="185">
        <v>11.8</v>
      </c>
    </row>
    <row r="18" spans="1:6" x14ac:dyDescent="0.25">
      <c r="A18" s="183">
        <v>1930</v>
      </c>
      <c r="B18" s="166">
        <v>3315459</v>
      </c>
      <c r="C18" s="166">
        <v>1708059</v>
      </c>
      <c r="D18" s="184">
        <v>29.2</v>
      </c>
      <c r="E18" s="184">
        <v>15.8</v>
      </c>
      <c r="F18" s="185">
        <v>13.4</v>
      </c>
    </row>
    <row r="19" spans="1:6" x14ac:dyDescent="0.25">
      <c r="A19" s="183"/>
      <c r="B19" s="165"/>
      <c r="C19" s="165"/>
      <c r="D19" s="186"/>
      <c r="E19" s="186"/>
      <c r="F19" s="187"/>
    </row>
    <row r="20" spans="1:6" x14ac:dyDescent="0.25">
      <c r="A20" s="183">
        <v>1931</v>
      </c>
      <c r="B20" s="166">
        <v>3350158</v>
      </c>
      <c r="C20" s="166">
        <v>1725366</v>
      </c>
      <c r="D20" s="184">
        <v>27.9</v>
      </c>
      <c r="E20" s="184">
        <v>16.2</v>
      </c>
      <c r="F20" s="185">
        <v>11.7</v>
      </c>
    </row>
    <row r="21" spans="1:6" x14ac:dyDescent="0.25">
      <c r="A21" s="183">
        <v>1932</v>
      </c>
      <c r="B21" s="166">
        <v>3388339</v>
      </c>
      <c r="C21" s="166">
        <v>1743294</v>
      </c>
      <c r="D21" s="184">
        <v>27.5</v>
      </c>
      <c r="E21" s="184">
        <v>15.6</v>
      </c>
      <c r="F21" s="185">
        <v>11.9</v>
      </c>
    </row>
    <row r="22" spans="1:6" x14ac:dyDescent="0.25">
      <c r="A22" s="183">
        <v>1933</v>
      </c>
      <c r="B22" s="166">
        <v>3424402</v>
      </c>
      <c r="C22" s="166">
        <v>1760270</v>
      </c>
      <c r="D22" s="184">
        <v>24.8</v>
      </c>
      <c r="E22" s="184">
        <v>14.8</v>
      </c>
      <c r="F22" s="185">
        <v>10</v>
      </c>
    </row>
    <row r="23" spans="1:6" x14ac:dyDescent="0.25">
      <c r="A23" s="183">
        <v>1934</v>
      </c>
      <c r="B23" s="166">
        <v>3455922</v>
      </c>
      <c r="C23" s="166">
        <v>1774819</v>
      </c>
      <c r="D23" s="184">
        <v>24.2</v>
      </c>
      <c r="E23" s="184">
        <v>14.5</v>
      </c>
      <c r="F23" s="185">
        <v>9.6999999999999993</v>
      </c>
    </row>
    <row r="24" spans="1:6" x14ac:dyDescent="0.25">
      <c r="A24" s="183">
        <v>1935</v>
      </c>
      <c r="B24" s="166">
        <v>3485959</v>
      </c>
      <c r="C24" s="166">
        <v>1788362</v>
      </c>
      <c r="D24" s="184">
        <v>23.6</v>
      </c>
      <c r="E24" s="184">
        <v>14.3</v>
      </c>
      <c r="F24" s="185">
        <v>9.3000000000000007</v>
      </c>
    </row>
    <row r="25" spans="1:6" x14ac:dyDescent="0.25">
      <c r="A25" s="183">
        <v>1936</v>
      </c>
      <c r="B25" s="166">
        <v>3514546</v>
      </c>
      <c r="C25" s="166">
        <v>1801264</v>
      </c>
      <c r="D25" s="184">
        <v>23</v>
      </c>
      <c r="E25" s="184">
        <v>13.8</v>
      </c>
      <c r="F25" s="185">
        <v>9.1999999999999993</v>
      </c>
    </row>
    <row r="26" spans="1:6" x14ac:dyDescent="0.25">
      <c r="A26" s="183">
        <v>1937</v>
      </c>
      <c r="B26" s="166">
        <v>3540175</v>
      </c>
      <c r="C26" s="166">
        <v>1813493</v>
      </c>
      <c r="D26" s="184">
        <v>22.6</v>
      </c>
      <c r="E26" s="184">
        <v>14</v>
      </c>
      <c r="F26" s="185">
        <v>8.6</v>
      </c>
    </row>
    <row r="27" spans="1:6" x14ac:dyDescent="0.25">
      <c r="A27" s="183">
        <v>1938</v>
      </c>
      <c r="B27" s="166">
        <v>3725558</v>
      </c>
      <c r="C27" s="166">
        <v>1907550</v>
      </c>
      <c r="D27" s="184">
        <v>21.7</v>
      </c>
      <c r="E27" s="184">
        <v>13.3</v>
      </c>
      <c r="F27" s="185">
        <v>8.4</v>
      </c>
    </row>
    <row r="28" spans="1:6" x14ac:dyDescent="0.25">
      <c r="A28" s="183">
        <v>1939</v>
      </c>
      <c r="B28" s="166">
        <v>3577010</v>
      </c>
      <c r="C28" s="166">
        <v>1832502</v>
      </c>
      <c r="D28" s="184">
        <v>22.7</v>
      </c>
      <c r="E28" s="184">
        <v>13.6</v>
      </c>
      <c r="F28" s="185">
        <v>9.1</v>
      </c>
    </row>
    <row r="29" spans="1:6" x14ac:dyDescent="0.25">
      <c r="A29" s="183">
        <v>1940</v>
      </c>
      <c r="B29" s="166">
        <v>3553461</v>
      </c>
      <c r="C29" s="166">
        <v>1819017</v>
      </c>
      <c r="D29" s="184">
        <v>24</v>
      </c>
      <c r="E29" s="184">
        <v>14.9</v>
      </c>
      <c r="F29" s="185">
        <v>9.1</v>
      </c>
    </row>
    <row r="30" spans="1:6" x14ac:dyDescent="0.25">
      <c r="A30" s="183"/>
      <c r="B30" s="165"/>
      <c r="C30" s="165"/>
      <c r="D30" s="186"/>
      <c r="E30" s="186"/>
      <c r="F30" s="187"/>
    </row>
    <row r="31" spans="1:6" x14ac:dyDescent="0.25">
      <c r="A31" s="183">
        <v>1941</v>
      </c>
      <c r="B31" s="166">
        <v>3541627</v>
      </c>
      <c r="C31" s="166">
        <v>1812642</v>
      </c>
      <c r="D31" s="184">
        <v>24.2</v>
      </c>
      <c r="E31" s="184">
        <v>15.1</v>
      </c>
      <c r="F31" s="185">
        <v>9.1</v>
      </c>
    </row>
    <row r="32" spans="1:6" x14ac:dyDescent="0.25">
      <c r="A32" s="183">
        <v>1942</v>
      </c>
      <c r="B32" s="166">
        <v>3522982</v>
      </c>
      <c r="C32" s="166">
        <v>1803048</v>
      </c>
      <c r="D32" s="184">
        <v>24.8</v>
      </c>
      <c r="E32" s="184">
        <v>15.9</v>
      </c>
      <c r="F32" s="185">
        <v>8.9</v>
      </c>
    </row>
    <row r="33" spans="1:6" x14ac:dyDescent="0.25">
      <c r="A33" s="183">
        <v>1943</v>
      </c>
      <c r="B33" s="166">
        <v>3503154</v>
      </c>
      <c r="C33" s="166">
        <v>1793112</v>
      </c>
      <c r="D33" s="184">
        <v>25</v>
      </c>
      <c r="E33" s="184">
        <v>14.5</v>
      </c>
      <c r="F33" s="185">
        <v>10.5</v>
      </c>
    </row>
    <row r="34" spans="1:6" x14ac:dyDescent="0.25">
      <c r="A34" s="183">
        <v>1944</v>
      </c>
      <c r="B34" s="166">
        <v>3483659</v>
      </c>
      <c r="C34" s="166">
        <v>1782469</v>
      </c>
      <c r="D34" s="184">
        <v>26.3</v>
      </c>
      <c r="E34" s="184">
        <v>16.7</v>
      </c>
      <c r="F34" s="185">
        <v>9.6</v>
      </c>
    </row>
    <row r="35" spans="1:6" x14ac:dyDescent="0.25">
      <c r="A35" s="183">
        <v>1945</v>
      </c>
      <c r="B35" s="166">
        <v>3459058</v>
      </c>
      <c r="C35" s="166">
        <v>1765849</v>
      </c>
      <c r="D35" s="184">
        <v>23.7</v>
      </c>
      <c r="E35" s="184">
        <v>19.5</v>
      </c>
      <c r="F35" s="185">
        <v>4.2</v>
      </c>
    </row>
    <row r="36" spans="1:6" x14ac:dyDescent="0.25">
      <c r="A36" s="183">
        <v>1946</v>
      </c>
      <c r="B36" s="166">
        <v>3392493</v>
      </c>
      <c r="C36" s="166">
        <v>1735260</v>
      </c>
      <c r="D36" s="184">
        <v>24.2</v>
      </c>
      <c r="E36" s="184">
        <v>14</v>
      </c>
      <c r="F36" s="185">
        <v>10.199999999999999</v>
      </c>
    </row>
    <row r="37" spans="1:6" x14ac:dyDescent="0.25">
      <c r="A37" s="183">
        <v>1947</v>
      </c>
      <c r="B37" s="166">
        <v>3398671</v>
      </c>
      <c r="C37" s="166">
        <v>1741819</v>
      </c>
      <c r="D37" s="184">
        <v>25.8</v>
      </c>
      <c r="E37" s="184">
        <v>12.2</v>
      </c>
      <c r="F37" s="185">
        <v>13.6</v>
      </c>
    </row>
    <row r="38" spans="1:6" x14ac:dyDescent="0.25">
      <c r="A38" s="183">
        <v>1948</v>
      </c>
      <c r="B38" s="166">
        <v>3445881</v>
      </c>
      <c r="C38" s="166">
        <v>1769460</v>
      </c>
      <c r="D38" s="184">
        <v>26.5</v>
      </c>
      <c r="E38" s="184">
        <v>11.9</v>
      </c>
      <c r="F38" s="185">
        <v>14.6</v>
      </c>
    </row>
    <row r="39" spans="1:6" x14ac:dyDescent="0.25">
      <c r="A39" s="183">
        <v>1949</v>
      </c>
      <c r="B39" s="166">
        <v>3446781</v>
      </c>
      <c r="C39" s="166">
        <v>1772335</v>
      </c>
      <c r="D39" s="184">
        <v>26.4</v>
      </c>
      <c r="E39" s="184">
        <v>12.1</v>
      </c>
      <c r="F39" s="185">
        <v>14.3</v>
      </c>
    </row>
    <row r="40" spans="1:6" x14ac:dyDescent="0.25">
      <c r="A40" s="183">
        <v>1950</v>
      </c>
      <c r="B40" s="166">
        <v>3463446</v>
      </c>
      <c r="C40" s="166">
        <v>1784476</v>
      </c>
      <c r="D40" s="184">
        <v>28.8</v>
      </c>
      <c r="E40" s="184">
        <v>11.5</v>
      </c>
      <c r="F40" s="185">
        <v>17.3</v>
      </c>
    </row>
    <row r="41" spans="1:6" x14ac:dyDescent="0.25">
      <c r="A41" s="183"/>
      <c r="B41" s="165"/>
      <c r="C41" s="165"/>
      <c r="D41" s="186"/>
      <c r="E41" s="186"/>
      <c r="F41" s="187"/>
    </row>
    <row r="42" spans="1:6" x14ac:dyDescent="0.25">
      <c r="A42" s="183">
        <v>1951</v>
      </c>
      <c r="B42" s="166">
        <v>3508698</v>
      </c>
      <c r="C42" s="166">
        <v>1808563</v>
      </c>
      <c r="D42" s="184">
        <v>28.7</v>
      </c>
      <c r="E42" s="184">
        <v>11.5</v>
      </c>
      <c r="F42" s="185">
        <v>17.2</v>
      </c>
    </row>
    <row r="43" spans="1:6" x14ac:dyDescent="0.25">
      <c r="A43" s="183">
        <v>1952</v>
      </c>
      <c r="B43" s="166">
        <v>3558137</v>
      </c>
      <c r="C43" s="166">
        <v>1833862</v>
      </c>
      <c r="D43" s="184">
        <v>28.3</v>
      </c>
      <c r="E43" s="184">
        <v>10.4</v>
      </c>
      <c r="F43" s="185">
        <v>17.899999999999999</v>
      </c>
    </row>
    <row r="44" spans="1:6" x14ac:dyDescent="0.25">
      <c r="A44" s="183">
        <v>1953</v>
      </c>
      <c r="B44" s="166">
        <v>3598761</v>
      </c>
      <c r="C44" s="166">
        <v>1854587</v>
      </c>
      <c r="D44" s="184">
        <v>27.5</v>
      </c>
      <c r="E44" s="184">
        <v>9.9</v>
      </c>
      <c r="F44" s="185">
        <v>17.600000000000001</v>
      </c>
    </row>
    <row r="45" spans="1:6" x14ac:dyDescent="0.25">
      <c r="A45" s="183">
        <v>1954</v>
      </c>
      <c r="B45" s="166">
        <v>3661437</v>
      </c>
      <c r="C45" s="166">
        <v>1881947</v>
      </c>
      <c r="D45" s="184">
        <v>26.8</v>
      </c>
      <c r="E45" s="184">
        <v>9.5</v>
      </c>
      <c r="F45" s="185">
        <v>17.3</v>
      </c>
    </row>
    <row r="46" spans="1:6" x14ac:dyDescent="0.25">
      <c r="A46" s="183">
        <v>1955</v>
      </c>
      <c r="B46" s="166">
        <v>3726601</v>
      </c>
      <c r="C46" s="166">
        <v>1911075</v>
      </c>
      <c r="D46" s="184">
        <v>26.6</v>
      </c>
      <c r="E46" s="184">
        <v>8.8000000000000007</v>
      </c>
      <c r="F46" s="185">
        <v>17.8</v>
      </c>
    </row>
    <row r="47" spans="1:6" x14ac:dyDescent="0.25">
      <c r="A47" s="183">
        <v>1956</v>
      </c>
      <c r="B47" s="166">
        <v>3787111</v>
      </c>
      <c r="C47" s="166">
        <v>1939866</v>
      </c>
      <c r="D47" s="184">
        <v>26.3</v>
      </c>
      <c r="E47" s="184">
        <v>8.6999999999999993</v>
      </c>
      <c r="F47" s="185">
        <v>17.600000000000001</v>
      </c>
    </row>
    <row r="48" spans="1:6" x14ac:dyDescent="0.25">
      <c r="A48" s="183">
        <v>1957</v>
      </c>
      <c r="B48" s="166">
        <v>3844277</v>
      </c>
      <c r="C48" s="166">
        <v>1967338</v>
      </c>
      <c r="D48" s="184">
        <v>25.3</v>
      </c>
      <c r="E48" s="184">
        <v>9.3000000000000007</v>
      </c>
      <c r="F48" s="185">
        <v>16</v>
      </c>
    </row>
    <row r="49" spans="1:6" x14ac:dyDescent="0.25">
      <c r="A49" s="183">
        <v>1958</v>
      </c>
      <c r="B49" s="166">
        <v>3899751</v>
      </c>
      <c r="C49" s="166">
        <v>1994174</v>
      </c>
      <c r="D49" s="184">
        <v>23.9</v>
      </c>
      <c r="E49" s="184">
        <v>8.1999999999999993</v>
      </c>
      <c r="F49" s="185">
        <v>15.7</v>
      </c>
    </row>
    <row r="50" spans="1:6" x14ac:dyDescent="0.25">
      <c r="A50" s="183">
        <v>1959</v>
      </c>
      <c r="B50" s="166">
        <v>3946039</v>
      </c>
      <c r="C50" s="166">
        <v>2016725</v>
      </c>
      <c r="D50" s="184">
        <v>22.3</v>
      </c>
      <c r="E50" s="184">
        <v>8.6</v>
      </c>
      <c r="F50" s="185">
        <v>13.7</v>
      </c>
    </row>
    <row r="51" spans="1:6" x14ac:dyDescent="0.25">
      <c r="A51" s="183">
        <v>1960</v>
      </c>
      <c r="B51" s="166">
        <v>3994270</v>
      </c>
      <c r="C51" s="166">
        <v>2040259</v>
      </c>
      <c r="D51" s="184">
        <v>22.13</v>
      </c>
      <c r="E51" s="184">
        <v>7.91</v>
      </c>
      <c r="F51" s="185">
        <v>14.22</v>
      </c>
    </row>
    <row r="52" spans="1:6" x14ac:dyDescent="0.25">
      <c r="A52" s="183"/>
      <c r="B52" s="165"/>
      <c r="C52" s="165"/>
      <c r="D52" s="186"/>
      <c r="E52" s="186"/>
      <c r="F52" s="187"/>
    </row>
    <row r="53" spans="1:6" x14ac:dyDescent="0.25">
      <c r="A53" s="183">
        <v>1961</v>
      </c>
      <c r="B53" s="166">
        <v>4191977</v>
      </c>
      <c r="C53" s="166">
        <v>2119003</v>
      </c>
      <c r="D53" s="184">
        <v>20.8</v>
      </c>
      <c r="E53" s="184">
        <v>7.5</v>
      </c>
      <c r="F53" s="185">
        <v>13.3</v>
      </c>
    </row>
    <row r="54" spans="1:6" x14ac:dyDescent="0.25">
      <c r="A54" s="183">
        <v>1962</v>
      </c>
      <c r="B54" s="166">
        <v>4238056</v>
      </c>
      <c r="C54" s="166">
        <v>2141690</v>
      </c>
      <c r="D54" s="184">
        <v>19.8</v>
      </c>
      <c r="E54" s="184">
        <v>8.1</v>
      </c>
      <c r="F54" s="185">
        <v>11.7</v>
      </c>
    </row>
    <row r="55" spans="1:6" x14ac:dyDescent="0.25">
      <c r="A55" s="183">
        <v>1963</v>
      </c>
      <c r="B55" s="166">
        <v>4282865</v>
      </c>
      <c r="C55" s="166">
        <v>2164074</v>
      </c>
      <c r="D55" s="184">
        <v>20.399999999999999</v>
      </c>
      <c r="E55" s="184">
        <v>7.7</v>
      </c>
      <c r="F55" s="185">
        <v>12.7</v>
      </c>
    </row>
    <row r="56" spans="1:6" x14ac:dyDescent="0.25">
      <c r="A56" s="183">
        <v>1964</v>
      </c>
      <c r="B56" s="166">
        <v>4327949</v>
      </c>
      <c r="C56" s="166">
        <v>2187101</v>
      </c>
      <c r="D56" s="184">
        <v>20.100000000000001</v>
      </c>
      <c r="E56" s="184">
        <v>7.6</v>
      </c>
      <c r="F56" s="185">
        <v>12.5</v>
      </c>
    </row>
    <row r="57" spans="1:6" x14ac:dyDescent="0.25">
      <c r="A57" s="183">
        <v>1965</v>
      </c>
      <c r="B57" s="166">
        <v>4373595</v>
      </c>
      <c r="C57" s="166">
        <v>2210039</v>
      </c>
      <c r="D57" s="184">
        <v>19.3</v>
      </c>
      <c r="E57" s="184">
        <v>8.1999999999999993</v>
      </c>
      <c r="F57" s="185">
        <v>11.1</v>
      </c>
    </row>
    <row r="58" spans="1:6" x14ac:dyDescent="0.25">
      <c r="A58" s="183">
        <v>1966</v>
      </c>
      <c r="B58" s="166">
        <v>4413853</v>
      </c>
      <c r="C58" s="166">
        <v>2230964</v>
      </c>
      <c r="D58" s="184">
        <v>18.5</v>
      </c>
      <c r="E58" s="184">
        <v>8.1999999999999993</v>
      </c>
      <c r="F58" s="185">
        <v>10.3</v>
      </c>
    </row>
    <row r="59" spans="1:6" x14ac:dyDescent="0.25">
      <c r="A59" s="183">
        <v>1967</v>
      </c>
      <c r="B59" s="166">
        <v>4450880</v>
      </c>
      <c r="C59" s="166">
        <v>2250369</v>
      </c>
      <c r="D59" s="184">
        <v>17.399999999999999</v>
      </c>
      <c r="E59" s="184">
        <v>8</v>
      </c>
      <c r="F59" s="185">
        <v>9.4</v>
      </c>
    </row>
    <row r="60" spans="1:6" x14ac:dyDescent="0.25">
      <c r="A60" s="183">
        <v>1968</v>
      </c>
      <c r="B60" s="166">
        <v>4483656</v>
      </c>
      <c r="C60" s="166">
        <v>2267461</v>
      </c>
      <c r="D60" s="184">
        <v>17</v>
      </c>
      <c r="E60" s="184">
        <v>8.5</v>
      </c>
      <c r="F60" s="185">
        <v>8.5</v>
      </c>
    </row>
    <row r="61" spans="1:6" x14ac:dyDescent="0.25">
      <c r="A61" s="183">
        <v>1969</v>
      </c>
      <c r="B61" s="166">
        <v>4518773</v>
      </c>
      <c r="C61" s="166">
        <v>2285902</v>
      </c>
      <c r="D61" s="184">
        <v>17.7</v>
      </c>
      <c r="E61" s="184">
        <v>9</v>
      </c>
      <c r="F61" s="185">
        <v>8.6999999999999993</v>
      </c>
    </row>
    <row r="62" spans="1:6" x14ac:dyDescent="0.25">
      <c r="A62" s="183">
        <v>1970</v>
      </c>
      <c r="B62" s="166">
        <v>4528459</v>
      </c>
      <c r="C62" s="166">
        <v>2294129</v>
      </c>
      <c r="D62" s="184">
        <v>17.809999999999999</v>
      </c>
      <c r="E62" s="184">
        <v>9.33</v>
      </c>
      <c r="F62" s="185">
        <v>8.49</v>
      </c>
    </row>
    <row r="63" spans="1:6" x14ac:dyDescent="0.25">
      <c r="A63" s="183"/>
      <c r="B63" s="165"/>
      <c r="C63" s="165"/>
      <c r="D63" s="186"/>
      <c r="E63" s="186"/>
      <c r="F63" s="187"/>
    </row>
    <row r="64" spans="1:6" x14ac:dyDescent="0.25">
      <c r="A64" s="183">
        <v>1971</v>
      </c>
      <c r="B64" s="166">
        <v>4559341</v>
      </c>
      <c r="C64" s="166">
        <v>2309891</v>
      </c>
      <c r="D64" s="184">
        <v>18.2</v>
      </c>
      <c r="E64" s="184">
        <v>9.4</v>
      </c>
      <c r="F64" s="185">
        <v>8.8000000000000007</v>
      </c>
    </row>
    <row r="65" spans="1:6" x14ac:dyDescent="0.25">
      <c r="A65" s="183">
        <v>1972</v>
      </c>
      <c r="B65" s="166">
        <v>4596330</v>
      </c>
      <c r="C65" s="166">
        <v>2329421</v>
      </c>
      <c r="D65" s="184">
        <v>19.100000000000001</v>
      </c>
      <c r="E65" s="184">
        <v>9</v>
      </c>
      <c r="F65" s="185">
        <v>10.1</v>
      </c>
    </row>
    <row r="66" spans="1:6" x14ac:dyDescent="0.25">
      <c r="A66" s="183">
        <v>1973</v>
      </c>
      <c r="B66" s="166">
        <v>4640673</v>
      </c>
      <c r="C66" s="166">
        <v>2352819</v>
      </c>
      <c r="D66" s="184">
        <v>20</v>
      </c>
      <c r="E66" s="184">
        <v>9.4</v>
      </c>
      <c r="F66" s="185">
        <v>10.6</v>
      </c>
    </row>
    <row r="67" spans="1:6" x14ac:dyDescent="0.25">
      <c r="A67" s="183">
        <v>1974</v>
      </c>
      <c r="B67" s="166">
        <v>4691014</v>
      </c>
      <c r="C67" s="166">
        <v>2379218</v>
      </c>
      <c r="D67" s="184">
        <v>20.8</v>
      </c>
      <c r="E67" s="184">
        <v>9.6</v>
      </c>
      <c r="F67" s="185">
        <v>11.2</v>
      </c>
    </row>
    <row r="68" spans="1:6" x14ac:dyDescent="0.25">
      <c r="A68" s="183">
        <v>1975</v>
      </c>
      <c r="B68" s="166">
        <v>4739301</v>
      </c>
      <c r="C68" s="166">
        <v>2404661</v>
      </c>
      <c r="D68" s="184">
        <v>20.6</v>
      </c>
      <c r="E68" s="184">
        <v>9.5</v>
      </c>
      <c r="F68" s="185">
        <v>11.1</v>
      </c>
    </row>
    <row r="69" spans="1:6" x14ac:dyDescent="0.25">
      <c r="A69" s="183">
        <v>1976</v>
      </c>
      <c r="B69" s="166">
        <v>4789452</v>
      </c>
      <c r="C69" s="166">
        <v>2430871</v>
      </c>
      <c r="D69" s="184">
        <v>20.9</v>
      </c>
      <c r="E69" s="184">
        <v>9.5</v>
      </c>
      <c r="F69" s="185">
        <v>11.4</v>
      </c>
    </row>
    <row r="70" spans="1:6" x14ac:dyDescent="0.25">
      <c r="A70" s="183">
        <v>1977</v>
      </c>
      <c r="B70" s="166">
        <v>4840819</v>
      </c>
      <c r="C70" s="166">
        <v>2457411</v>
      </c>
      <c r="D70" s="184">
        <v>20.6</v>
      </c>
      <c r="E70" s="184">
        <v>9.8000000000000007</v>
      </c>
      <c r="F70" s="185">
        <v>10.8</v>
      </c>
    </row>
    <row r="71" spans="1:6" x14ac:dyDescent="0.25">
      <c r="A71" s="183">
        <v>1978</v>
      </c>
      <c r="B71" s="166">
        <v>4891673</v>
      </c>
      <c r="C71" s="166">
        <v>2483951</v>
      </c>
      <c r="D71" s="184">
        <v>20.5</v>
      </c>
      <c r="E71" s="184">
        <v>9.8000000000000007</v>
      </c>
      <c r="F71" s="185">
        <v>10.7</v>
      </c>
    </row>
    <row r="72" spans="1:6" x14ac:dyDescent="0.25">
      <c r="A72" s="183">
        <v>1979</v>
      </c>
      <c r="B72" s="166">
        <v>4940223</v>
      </c>
      <c r="C72" s="166">
        <v>2509456</v>
      </c>
      <c r="D72" s="184">
        <v>20.3</v>
      </c>
      <c r="E72" s="184">
        <v>9.6999999999999993</v>
      </c>
      <c r="F72" s="185">
        <v>10.6</v>
      </c>
    </row>
    <row r="73" spans="1:6" x14ac:dyDescent="0.25">
      <c r="A73" s="183">
        <v>1980</v>
      </c>
      <c r="B73" s="166">
        <v>4984331</v>
      </c>
      <c r="C73" s="166">
        <v>2532670</v>
      </c>
      <c r="D73" s="184">
        <v>19.079999999999998</v>
      </c>
      <c r="E73" s="184">
        <v>10.15</v>
      </c>
      <c r="F73" s="185">
        <v>8.93</v>
      </c>
    </row>
    <row r="74" spans="1:6" x14ac:dyDescent="0.25">
      <c r="A74" s="183"/>
      <c r="B74" s="165"/>
      <c r="C74" s="165"/>
      <c r="D74" s="186"/>
      <c r="E74" s="186"/>
      <c r="F74" s="187"/>
    </row>
    <row r="75" spans="1:6" x14ac:dyDescent="0.25">
      <c r="A75" s="183">
        <v>1981</v>
      </c>
      <c r="B75" s="166">
        <v>5017032</v>
      </c>
      <c r="C75" s="166">
        <v>2551922</v>
      </c>
      <c r="D75" s="184">
        <v>18.59</v>
      </c>
      <c r="E75" s="184">
        <v>9.89</v>
      </c>
      <c r="F75" s="185">
        <v>8.6999999999999993</v>
      </c>
    </row>
    <row r="76" spans="1:6" x14ac:dyDescent="0.25">
      <c r="A76" s="183">
        <v>1982</v>
      </c>
      <c r="B76" s="166">
        <v>5054770</v>
      </c>
      <c r="C76" s="166">
        <v>2572259</v>
      </c>
      <c r="D76" s="184">
        <v>18.32</v>
      </c>
      <c r="E76" s="184">
        <v>9.9700000000000006</v>
      </c>
      <c r="F76" s="185">
        <v>8.35</v>
      </c>
    </row>
    <row r="77" spans="1:6" x14ac:dyDescent="0.25">
      <c r="A77" s="183">
        <v>1983</v>
      </c>
      <c r="B77" s="166">
        <v>5091537</v>
      </c>
      <c r="C77" s="166">
        <v>2592022</v>
      </c>
      <c r="D77" s="184">
        <v>18.079999999999998</v>
      </c>
      <c r="E77" s="184">
        <v>10.3</v>
      </c>
      <c r="F77" s="185">
        <v>7.78</v>
      </c>
    </row>
    <row r="78" spans="1:6" x14ac:dyDescent="0.25">
      <c r="A78" s="183">
        <v>1984</v>
      </c>
      <c r="B78" s="166">
        <v>5127719</v>
      </c>
      <c r="C78" s="166">
        <v>2611730</v>
      </c>
      <c r="D78" s="184">
        <v>17.72</v>
      </c>
      <c r="E78" s="184">
        <v>10.09</v>
      </c>
      <c r="F78" s="185">
        <v>7.63</v>
      </c>
    </row>
    <row r="79" spans="1:6" x14ac:dyDescent="0.25">
      <c r="A79" s="183">
        <v>1985</v>
      </c>
      <c r="B79" s="166">
        <v>5161789</v>
      </c>
      <c r="C79" s="166">
        <v>2630358</v>
      </c>
      <c r="D79" s="184">
        <v>17.47</v>
      </c>
      <c r="E79" s="184">
        <v>10.16</v>
      </c>
      <c r="F79" s="185">
        <v>7.3</v>
      </c>
    </row>
    <row r="80" spans="1:6" x14ac:dyDescent="0.25">
      <c r="A80" s="183">
        <v>1986</v>
      </c>
      <c r="B80" s="166">
        <v>5192789</v>
      </c>
      <c r="C80" s="166">
        <v>2647391</v>
      </c>
      <c r="D80" s="184">
        <v>16.78</v>
      </c>
      <c r="E80" s="184">
        <v>10.23</v>
      </c>
      <c r="F80" s="185">
        <v>6.55</v>
      </c>
    </row>
    <row r="81" spans="1:6" x14ac:dyDescent="0.25">
      <c r="A81" s="183">
        <v>1987</v>
      </c>
      <c r="B81" s="166">
        <v>5223609</v>
      </c>
      <c r="C81" s="166">
        <v>2664280</v>
      </c>
      <c r="D81" s="184">
        <v>16.079999999999998</v>
      </c>
      <c r="E81" s="184">
        <v>9.9499999999999993</v>
      </c>
      <c r="F81" s="185">
        <v>6.13</v>
      </c>
    </row>
    <row r="82" spans="1:6" x14ac:dyDescent="0.25">
      <c r="A82" s="183">
        <v>1988</v>
      </c>
      <c r="B82" s="166">
        <v>5251120</v>
      </c>
      <c r="C82" s="166">
        <v>2679950</v>
      </c>
      <c r="D82" s="184">
        <v>15.85</v>
      </c>
      <c r="E82" s="184">
        <v>9.99</v>
      </c>
      <c r="F82" s="185">
        <v>5.86</v>
      </c>
    </row>
    <row r="83" spans="1:6" x14ac:dyDescent="0.25">
      <c r="A83" s="183">
        <v>1989</v>
      </c>
      <c r="B83" s="166">
        <v>5276186</v>
      </c>
      <c r="C83" s="166">
        <v>2694172</v>
      </c>
      <c r="D83" s="184">
        <v>15.18</v>
      </c>
      <c r="E83" s="184">
        <v>10.220000000000001</v>
      </c>
      <c r="F83" s="185">
        <v>4.97</v>
      </c>
    </row>
    <row r="84" spans="1:6" x14ac:dyDescent="0.25">
      <c r="A84" s="183">
        <v>1990</v>
      </c>
      <c r="B84" s="166">
        <v>5297774</v>
      </c>
      <c r="C84" s="166">
        <v>2707203</v>
      </c>
      <c r="D84" s="184">
        <v>15.1</v>
      </c>
      <c r="E84" s="184">
        <v>10.31</v>
      </c>
      <c r="F84" s="185">
        <v>4.79</v>
      </c>
    </row>
    <row r="85" spans="1:6" x14ac:dyDescent="0.25">
      <c r="A85" s="188"/>
      <c r="B85" s="189"/>
      <c r="C85" s="189"/>
      <c r="D85" s="190"/>
      <c r="E85" s="191"/>
      <c r="F85" s="192"/>
    </row>
    <row r="86" spans="1:6" x14ac:dyDescent="0.25">
      <c r="A86" s="183">
        <v>1991</v>
      </c>
      <c r="B86" s="166">
        <v>5283404</v>
      </c>
      <c r="C86" s="166">
        <v>2705433</v>
      </c>
      <c r="D86" s="184">
        <v>14.87</v>
      </c>
      <c r="E86" s="184">
        <v>10.34</v>
      </c>
      <c r="F86" s="185">
        <v>4.53</v>
      </c>
    </row>
    <row r="87" spans="1:6" x14ac:dyDescent="0.25">
      <c r="A87" s="183">
        <v>1992</v>
      </c>
      <c r="B87" s="166">
        <v>5306539</v>
      </c>
      <c r="C87" s="166">
        <v>2718933</v>
      </c>
      <c r="D87" s="184">
        <v>14.07</v>
      </c>
      <c r="E87" s="184">
        <v>10.07</v>
      </c>
      <c r="F87" s="185">
        <v>4</v>
      </c>
    </row>
    <row r="88" spans="1:6" x14ac:dyDescent="0.25">
      <c r="A88" s="183">
        <v>1993</v>
      </c>
      <c r="B88" s="166">
        <v>5324632</v>
      </c>
      <c r="C88" s="166">
        <v>2729960</v>
      </c>
      <c r="D88" s="184">
        <v>13.76</v>
      </c>
      <c r="E88" s="184">
        <v>9.9</v>
      </c>
      <c r="F88" s="185">
        <v>3.86</v>
      </c>
    </row>
    <row r="89" spans="1:6" x14ac:dyDescent="0.25">
      <c r="A89" s="183">
        <v>1994</v>
      </c>
      <c r="B89" s="166">
        <v>5347413</v>
      </c>
      <c r="C89" s="166">
        <v>2742419</v>
      </c>
      <c r="D89" s="184">
        <v>12.41</v>
      </c>
      <c r="E89" s="184">
        <v>9.61</v>
      </c>
      <c r="F89" s="185">
        <v>2.8</v>
      </c>
    </row>
    <row r="90" spans="1:6" x14ac:dyDescent="0.25">
      <c r="A90" s="183">
        <v>1995</v>
      </c>
      <c r="B90" s="166">
        <v>5363676</v>
      </c>
      <c r="C90" s="166">
        <v>2751447</v>
      </c>
      <c r="D90" s="184">
        <v>11.45</v>
      </c>
      <c r="E90" s="184">
        <v>9.82</v>
      </c>
      <c r="F90" s="185">
        <v>1.63</v>
      </c>
    </row>
    <row r="91" spans="1:6" x14ac:dyDescent="0.25">
      <c r="A91" s="183">
        <v>1996</v>
      </c>
      <c r="B91" s="166">
        <v>5373793</v>
      </c>
      <c r="C91" s="166">
        <v>2757459</v>
      </c>
      <c r="D91" s="184">
        <v>11.19</v>
      </c>
      <c r="E91" s="184">
        <v>9.5299999999999994</v>
      </c>
      <c r="F91" s="185">
        <v>1.65</v>
      </c>
    </row>
    <row r="92" spans="1:6" x14ac:dyDescent="0.25">
      <c r="A92" s="183">
        <v>1997</v>
      </c>
      <c r="B92" s="166">
        <v>5383233</v>
      </c>
      <c r="C92" s="166">
        <v>2762904</v>
      </c>
      <c r="D92" s="184">
        <v>10.98</v>
      </c>
      <c r="E92" s="184">
        <v>9.68</v>
      </c>
      <c r="F92" s="185">
        <v>1.3</v>
      </c>
    </row>
    <row r="93" spans="1:6" x14ac:dyDescent="0.25">
      <c r="A93" s="183">
        <v>1998</v>
      </c>
      <c r="B93" s="166">
        <v>5390866</v>
      </c>
      <c r="C93" s="166">
        <v>2767780</v>
      </c>
      <c r="D93" s="184">
        <v>10.68</v>
      </c>
      <c r="E93" s="184">
        <v>9.86</v>
      </c>
      <c r="F93" s="185">
        <v>0.82</v>
      </c>
    </row>
    <row r="94" spans="1:6" x14ac:dyDescent="0.25">
      <c r="A94" s="183">
        <v>1999</v>
      </c>
      <c r="B94" s="166">
        <v>5395324</v>
      </c>
      <c r="C94" s="166">
        <v>2771244</v>
      </c>
      <c r="D94" s="184">
        <v>10.42</v>
      </c>
      <c r="E94" s="184">
        <v>9.7100000000000009</v>
      </c>
      <c r="F94" s="185">
        <v>0.71</v>
      </c>
    </row>
    <row r="95" spans="1:6" x14ac:dyDescent="0.25">
      <c r="A95" s="183">
        <v>2000</v>
      </c>
      <c r="B95" s="166">
        <v>5400679</v>
      </c>
      <c r="C95" s="166">
        <v>2774988</v>
      </c>
      <c r="D95" s="184">
        <v>10.210000000000001</v>
      </c>
      <c r="E95" s="184">
        <v>9.76</v>
      </c>
      <c r="F95" s="185">
        <v>0.45</v>
      </c>
    </row>
    <row r="96" spans="1:6" x14ac:dyDescent="0.25">
      <c r="A96" s="183"/>
      <c r="B96" s="165"/>
      <c r="C96" s="165"/>
      <c r="D96" s="186"/>
      <c r="E96" s="186"/>
      <c r="F96" s="187"/>
    </row>
    <row r="97" spans="1:6" x14ac:dyDescent="0.25">
      <c r="A97" s="183">
        <v>2001</v>
      </c>
      <c r="B97" s="166">
        <v>5379780</v>
      </c>
      <c r="C97" s="166">
        <v>2767096</v>
      </c>
      <c r="D97" s="184">
        <v>9.51</v>
      </c>
      <c r="E97" s="184">
        <v>9.66</v>
      </c>
      <c r="F97" s="185">
        <v>-0.16</v>
      </c>
    </row>
    <row r="98" spans="1:6" x14ac:dyDescent="0.25">
      <c r="A98" s="183">
        <v>2002</v>
      </c>
      <c r="B98" s="166">
        <v>5378809</v>
      </c>
      <c r="C98" s="166">
        <v>2767357</v>
      </c>
      <c r="D98" s="184">
        <v>9.4499999999999993</v>
      </c>
      <c r="E98" s="184">
        <v>9.58</v>
      </c>
      <c r="F98" s="185">
        <v>-0.13</v>
      </c>
    </row>
    <row r="99" spans="1:6" x14ac:dyDescent="0.25">
      <c r="A99" s="183">
        <v>2003</v>
      </c>
      <c r="B99" s="166">
        <v>5378950</v>
      </c>
      <c r="C99" s="166">
        <v>2768078</v>
      </c>
      <c r="D99" s="184">
        <v>9.61</v>
      </c>
      <c r="E99" s="184">
        <v>9.7100000000000009</v>
      </c>
      <c r="F99" s="185">
        <v>-0.1</v>
      </c>
    </row>
    <row r="100" spans="1:6" x14ac:dyDescent="0.25">
      <c r="A100" s="183">
        <v>2004</v>
      </c>
      <c r="B100" s="166">
        <v>5382574</v>
      </c>
      <c r="C100" s="166">
        <v>2770261</v>
      </c>
      <c r="D100" s="184">
        <v>9.99</v>
      </c>
      <c r="E100" s="184">
        <v>9.6300000000000008</v>
      </c>
      <c r="F100" s="185">
        <v>0.35</v>
      </c>
    </row>
    <row r="101" spans="1:6" x14ac:dyDescent="0.25">
      <c r="A101" s="183">
        <v>2005</v>
      </c>
      <c r="B101" s="166">
        <v>5387285</v>
      </c>
      <c r="C101" s="166">
        <v>2772373</v>
      </c>
      <c r="D101" s="184">
        <v>10.1</v>
      </c>
      <c r="E101" s="184">
        <v>9.93</v>
      </c>
      <c r="F101" s="185">
        <v>0.18</v>
      </c>
    </row>
    <row r="102" spans="1:6" x14ac:dyDescent="0.25">
      <c r="A102" s="183">
        <v>2006</v>
      </c>
      <c r="B102" s="166">
        <v>5391184</v>
      </c>
      <c r="C102" s="166">
        <v>2774260</v>
      </c>
      <c r="D102" s="184">
        <v>10</v>
      </c>
      <c r="E102" s="184">
        <v>9.89</v>
      </c>
      <c r="F102" s="185">
        <v>0.11</v>
      </c>
    </row>
    <row r="103" spans="1:6" x14ac:dyDescent="0.25">
      <c r="A103" s="183">
        <v>2007</v>
      </c>
      <c r="B103" s="166">
        <v>5397766</v>
      </c>
      <c r="C103" s="166">
        <v>2776671</v>
      </c>
      <c r="D103" s="184">
        <v>10.08</v>
      </c>
      <c r="E103" s="184">
        <v>9.98</v>
      </c>
      <c r="F103" s="185">
        <v>0.11</v>
      </c>
    </row>
    <row r="104" spans="1:6" x14ac:dyDescent="0.25">
      <c r="A104" s="183">
        <v>2008</v>
      </c>
      <c r="B104" s="166">
        <v>5406972</v>
      </c>
      <c r="C104" s="166">
        <v>2780077</v>
      </c>
      <c r="D104" s="184">
        <v>10.61</v>
      </c>
      <c r="E104" s="184">
        <v>9.83</v>
      </c>
      <c r="F104" s="185">
        <v>0.78</v>
      </c>
    </row>
    <row r="105" spans="1:6" x14ac:dyDescent="0.25">
      <c r="A105" s="183">
        <v>2009</v>
      </c>
      <c r="B105" s="166">
        <v>5418374</v>
      </c>
      <c r="C105" s="166">
        <v>2784946</v>
      </c>
      <c r="D105" s="184">
        <v>11.3</v>
      </c>
      <c r="E105" s="184">
        <v>9.76</v>
      </c>
      <c r="F105" s="185">
        <v>1.53</v>
      </c>
    </row>
    <row r="106" spans="1:6" x14ac:dyDescent="0.25">
      <c r="A106" s="183">
        <v>2010</v>
      </c>
      <c r="B106" s="166">
        <v>5431024</v>
      </c>
      <c r="C106" s="166">
        <v>2791128</v>
      </c>
      <c r="D106" s="184">
        <v>11.12</v>
      </c>
      <c r="E106" s="184">
        <v>9.84</v>
      </c>
      <c r="F106" s="185">
        <v>1.28</v>
      </c>
    </row>
    <row r="107" spans="1:6" x14ac:dyDescent="0.25">
      <c r="A107" s="183"/>
      <c r="B107" s="165"/>
      <c r="C107" s="165"/>
      <c r="D107" s="186"/>
      <c r="E107" s="186"/>
      <c r="F107" s="187"/>
    </row>
    <row r="108" spans="1:6" x14ac:dyDescent="0.25">
      <c r="A108" s="183">
        <v>2011</v>
      </c>
      <c r="B108" s="193">
        <v>5398384</v>
      </c>
      <c r="C108" s="193">
        <v>2769921.5</v>
      </c>
      <c r="D108" s="184">
        <v>11.27</v>
      </c>
      <c r="E108" s="184">
        <v>9.6199999999999992</v>
      </c>
      <c r="F108" s="185">
        <v>1.65</v>
      </c>
    </row>
    <row r="109" spans="1:6" ht="16.5" x14ac:dyDescent="0.35">
      <c r="A109" s="183">
        <v>2012</v>
      </c>
      <c r="B109" s="193">
        <v>5407579</v>
      </c>
      <c r="C109" s="193">
        <v>2773713.5</v>
      </c>
      <c r="D109" s="184" t="s">
        <v>753</v>
      </c>
      <c r="E109" s="184">
        <v>9.6999999999999993</v>
      </c>
      <c r="F109" s="185">
        <v>0.56999999999999995</v>
      </c>
    </row>
    <row r="110" spans="1:6" x14ac:dyDescent="0.25">
      <c r="A110" s="183">
        <v>2013</v>
      </c>
      <c r="B110" s="193">
        <v>5413392.5</v>
      </c>
      <c r="C110" s="193">
        <v>2775873</v>
      </c>
      <c r="D110" s="184">
        <v>10.130000000000001</v>
      </c>
      <c r="E110" s="184">
        <v>9.6300000000000008</v>
      </c>
      <c r="F110" s="185">
        <v>0.51</v>
      </c>
    </row>
    <row r="111" spans="1:6" x14ac:dyDescent="0.25">
      <c r="A111" s="183">
        <v>2014</v>
      </c>
      <c r="B111" s="193">
        <v>5418649</v>
      </c>
      <c r="C111" s="193">
        <v>2777955</v>
      </c>
      <c r="D111" s="184">
        <v>10.16</v>
      </c>
      <c r="E111" s="184">
        <v>9.48</v>
      </c>
      <c r="F111" s="185">
        <v>0.68</v>
      </c>
    </row>
    <row r="112" spans="1:6" x14ac:dyDescent="0.25">
      <c r="A112" s="183">
        <v>2015</v>
      </c>
      <c r="B112" s="193">
        <v>5423800.5</v>
      </c>
      <c r="C112" s="193">
        <v>2779595.5</v>
      </c>
      <c r="D112" s="184">
        <v>10.25</v>
      </c>
      <c r="E112" s="184">
        <v>9.92</v>
      </c>
      <c r="F112" s="185">
        <v>0.33</v>
      </c>
    </row>
    <row r="113" spans="1:6" x14ac:dyDescent="0.25">
      <c r="A113" s="183">
        <v>2016</v>
      </c>
      <c r="B113" s="193">
        <v>5430797.5</v>
      </c>
      <c r="C113" s="193">
        <v>2781914.5</v>
      </c>
      <c r="D113" s="184">
        <v>10.6</v>
      </c>
      <c r="E113" s="184">
        <v>9.64</v>
      </c>
      <c r="F113" s="185">
        <v>0.96</v>
      </c>
    </row>
    <row r="114" spans="1:6" x14ac:dyDescent="0.25">
      <c r="A114" s="183">
        <v>2017</v>
      </c>
      <c r="B114" s="193">
        <v>5439231.5</v>
      </c>
      <c r="C114" s="193">
        <v>2785132.5</v>
      </c>
      <c r="D114" s="184">
        <v>10.66</v>
      </c>
      <c r="E114" s="184">
        <v>9.91</v>
      </c>
      <c r="F114" s="185">
        <v>0.75</v>
      </c>
    </row>
    <row r="115" spans="1:6" x14ac:dyDescent="0.25">
      <c r="A115" s="183">
        <v>2018</v>
      </c>
      <c r="B115" s="193">
        <v>5446770.5</v>
      </c>
      <c r="C115" s="193">
        <v>2787975</v>
      </c>
      <c r="D115" s="184">
        <v>10.58</v>
      </c>
      <c r="E115" s="184">
        <v>9.9700000000000006</v>
      </c>
      <c r="F115" s="185">
        <v>0.61</v>
      </c>
    </row>
    <row r="116" spans="1:6" x14ac:dyDescent="0.25">
      <c r="A116" s="183">
        <v>2019</v>
      </c>
      <c r="B116" s="193">
        <v>5454147</v>
      </c>
      <c r="C116" s="193">
        <v>2790933.5</v>
      </c>
      <c r="D116" s="184">
        <v>10.46</v>
      </c>
      <c r="E116" s="184">
        <v>9.76</v>
      </c>
      <c r="F116" s="185">
        <v>0.7</v>
      </c>
    </row>
    <row r="117" spans="1:6" x14ac:dyDescent="0.25">
      <c r="A117" s="183">
        <v>2020</v>
      </c>
      <c r="B117" s="193">
        <v>5458827</v>
      </c>
      <c r="C117" s="193">
        <v>2792909</v>
      </c>
      <c r="D117" s="184">
        <v>10.38</v>
      </c>
      <c r="E117" s="184">
        <v>10.82</v>
      </c>
      <c r="F117" s="185">
        <v>-0.45</v>
      </c>
    </row>
    <row r="118" spans="1:6" x14ac:dyDescent="0.25">
      <c r="A118" s="188"/>
      <c r="B118" s="194"/>
      <c r="C118" s="194"/>
      <c r="D118" s="191"/>
      <c r="E118" s="192"/>
      <c r="F118" s="190"/>
    </row>
    <row r="119" spans="1:6" x14ac:dyDescent="0.25">
      <c r="A119" s="183">
        <v>2021</v>
      </c>
      <c r="B119" s="193">
        <v>5441991</v>
      </c>
      <c r="C119" s="193">
        <v>2780351.5</v>
      </c>
      <c r="D119" s="184">
        <v>10.39</v>
      </c>
      <c r="E119" s="184">
        <v>13.49</v>
      </c>
      <c r="F119" s="185">
        <v>-3.1</v>
      </c>
    </row>
    <row r="120" spans="1:6" x14ac:dyDescent="0.25">
      <c r="A120" s="183">
        <v>2022</v>
      </c>
      <c r="B120" s="193">
        <v>5431752</v>
      </c>
      <c r="C120" s="193">
        <v>2775253.5</v>
      </c>
      <c r="D120" s="184">
        <v>9.6999999999999993</v>
      </c>
      <c r="E120" s="184">
        <v>10.97</v>
      </c>
      <c r="F120" s="185">
        <v>-1.27</v>
      </c>
    </row>
    <row r="121" spans="1:6" x14ac:dyDescent="0.25">
      <c r="A121" s="188">
        <v>2023</v>
      </c>
      <c r="B121" s="269">
        <v>5426739.5</v>
      </c>
      <c r="C121" s="193">
        <v>2772584</v>
      </c>
      <c r="D121" s="184">
        <v>8.9600000000000009</v>
      </c>
      <c r="E121" s="184">
        <v>9.98</v>
      </c>
      <c r="F121" s="185">
        <v>-1.01</v>
      </c>
    </row>
    <row r="123" spans="1:6" x14ac:dyDescent="0.25">
      <c r="A123" s="164" t="s">
        <v>783</v>
      </c>
      <c r="F123" s="250" t="s">
        <v>783</v>
      </c>
    </row>
  </sheetData>
  <mergeCells count="4">
    <mergeCell ref="B5:C5"/>
    <mergeCell ref="B6:C6"/>
    <mergeCell ref="D7:F7"/>
    <mergeCell ref="D8:F8"/>
  </mergeCells>
  <hyperlinks>
    <hyperlink ref="A123" r:id="rId1" location="!/view/sk/VBD_SLOVSTAT/om2019rs/v_om2019rs_00_00_00_sk" display="DATAcube: om2019rs"/>
    <hyperlink ref="F123" r:id="rId2" location="!/view/sk/VBD_SLOVSTAT/om2019rs/v_om2019rs_00_00_00_en" display="DATAcube: om2019rs"/>
    <hyperlink ref="H2" location="'Obsah Content'!A1" display="Obsah /Content"/>
  </hyperlinks>
  <pageMargins left="1.3779527559055118" right="1.3779527559055118" top="0.78740157480314965" bottom="0.59055118110236227" header="0.51181102362204722" footer="0.51181102362204722"/>
  <pageSetup paperSize="9" orientation="portrait"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9"/>
  <sheetViews>
    <sheetView zoomScaleNormal="100" workbookViewId="0"/>
  </sheetViews>
  <sheetFormatPr defaultColWidth="9.140625" defaultRowHeight="15" x14ac:dyDescent="0.25"/>
  <cols>
    <col min="1" max="1" width="9.140625" style="18"/>
    <col min="2" max="6" width="11.7109375" style="18" customWidth="1"/>
    <col min="7" max="7" width="10.28515625" style="18" customWidth="1"/>
    <col min="8" max="19" width="9.28515625" style="18" customWidth="1"/>
    <col min="20" max="16384" width="9.140625" style="18"/>
  </cols>
  <sheetData>
    <row r="1" spans="1:13" x14ac:dyDescent="0.25">
      <c r="A1" s="160" t="s">
        <v>804</v>
      </c>
    </row>
    <row r="2" spans="1:13" x14ac:dyDescent="0.25">
      <c r="A2" s="20" t="s">
        <v>21</v>
      </c>
      <c r="I2" s="274" t="s">
        <v>803</v>
      </c>
    </row>
    <row r="3" spans="1:13" x14ac:dyDescent="0.25">
      <c r="A3" s="161"/>
    </row>
    <row r="4" spans="1:13" ht="15.75" thickBot="1" x14ac:dyDescent="0.3">
      <c r="A4" s="162" t="s">
        <v>22</v>
      </c>
      <c r="G4" s="163" t="s">
        <v>2</v>
      </c>
    </row>
    <row r="5" spans="1:13" ht="30" customHeight="1" thickTop="1" thickBot="1" x14ac:dyDescent="0.3">
      <c r="A5" s="22" t="s">
        <v>23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  <c r="G5" s="56" t="s">
        <v>24</v>
      </c>
    </row>
    <row r="6" spans="1:13" ht="16.5" customHeight="1" thickTop="1" thickBot="1" x14ac:dyDescent="0.3">
      <c r="A6" s="178"/>
      <c r="B6" s="235" t="s">
        <v>719</v>
      </c>
      <c r="C6" s="236"/>
      <c r="D6" s="236"/>
      <c r="E6" s="236"/>
      <c r="F6" s="237" t="s">
        <v>298</v>
      </c>
      <c r="G6" s="182"/>
      <c r="K6" s="2"/>
      <c r="L6" s="2"/>
      <c r="M6" s="2"/>
    </row>
    <row r="7" spans="1:13" x14ac:dyDescent="0.25">
      <c r="A7" s="224" t="s">
        <v>25</v>
      </c>
      <c r="B7" s="225">
        <v>2663213.5</v>
      </c>
      <c r="C7" s="225">
        <v>2665918</v>
      </c>
      <c r="D7" s="225">
        <v>2661639.5</v>
      </c>
      <c r="E7" s="226">
        <v>2656498.5</v>
      </c>
      <c r="F7" s="226">
        <v>2654155.5</v>
      </c>
      <c r="G7" s="227" t="s">
        <v>16</v>
      </c>
      <c r="K7" s="2"/>
      <c r="L7" s="2"/>
      <c r="M7" s="2"/>
    </row>
    <row r="8" spans="1:13" x14ac:dyDescent="0.25">
      <c r="A8" s="228" t="s">
        <v>26</v>
      </c>
      <c r="B8" s="229">
        <v>150223</v>
      </c>
      <c r="C8" s="229">
        <v>150981.5</v>
      </c>
      <c r="D8" s="229">
        <v>151226.5</v>
      </c>
      <c r="E8" s="230">
        <v>148918</v>
      </c>
      <c r="F8" s="229">
        <v>144634</v>
      </c>
      <c r="G8" s="231" t="s">
        <v>26</v>
      </c>
      <c r="K8" s="2"/>
      <c r="L8" s="2"/>
      <c r="M8" s="2"/>
    </row>
    <row r="9" spans="1:13" x14ac:dyDescent="0.25">
      <c r="A9" s="228" t="s">
        <v>27</v>
      </c>
      <c r="B9" s="229">
        <v>149092.5</v>
      </c>
      <c r="C9" s="229">
        <v>148458</v>
      </c>
      <c r="D9" s="229">
        <v>149554</v>
      </c>
      <c r="E9" s="230">
        <v>150948</v>
      </c>
      <c r="F9" s="266">
        <v>152325.5</v>
      </c>
      <c r="G9" s="232" t="s">
        <v>27</v>
      </c>
      <c r="K9" s="2"/>
      <c r="L9" s="2"/>
      <c r="M9" s="2"/>
    </row>
    <row r="10" spans="1:13" x14ac:dyDescent="0.25">
      <c r="A10" s="228" t="s">
        <v>28</v>
      </c>
      <c r="B10" s="229">
        <v>142189.5</v>
      </c>
      <c r="C10" s="229">
        <v>144463</v>
      </c>
      <c r="D10" s="229">
        <v>144748</v>
      </c>
      <c r="E10" s="230">
        <v>147102</v>
      </c>
      <c r="F10" s="266">
        <v>148629.5</v>
      </c>
      <c r="G10" s="232" t="s">
        <v>28</v>
      </c>
      <c r="K10" s="2"/>
      <c r="L10" s="2"/>
      <c r="M10" s="2"/>
    </row>
    <row r="11" spans="1:13" x14ac:dyDescent="0.25">
      <c r="A11" s="228" t="s">
        <v>29</v>
      </c>
      <c r="B11" s="229">
        <v>135349</v>
      </c>
      <c r="C11" s="229">
        <v>134854</v>
      </c>
      <c r="D11" s="229">
        <v>133244.5</v>
      </c>
      <c r="E11" s="230">
        <v>134644.5</v>
      </c>
      <c r="F11" s="266">
        <v>137017</v>
      </c>
      <c r="G11" s="232" t="s">
        <v>29</v>
      </c>
      <c r="K11" s="2"/>
      <c r="L11" s="2"/>
      <c r="M11" s="2"/>
    </row>
    <row r="12" spans="1:13" x14ac:dyDescent="0.25">
      <c r="A12" s="228" t="s">
        <v>30</v>
      </c>
      <c r="B12" s="229">
        <v>152304</v>
      </c>
      <c r="C12" s="229">
        <v>148234</v>
      </c>
      <c r="D12" s="229">
        <v>143047.5</v>
      </c>
      <c r="E12" s="230">
        <v>138791.5</v>
      </c>
      <c r="F12" s="266">
        <v>135211</v>
      </c>
      <c r="G12" s="232" t="s">
        <v>30</v>
      </c>
      <c r="K12" s="2"/>
      <c r="L12" s="2"/>
      <c r="M12" s="2"/>
    </row>
    <row r="13" spans="1:13" x14ac:dyDescent="0.25">
      <c r="A13" s="228" t="s">
        <v>31</v>
      </c>
      <c r="B13" s="229">
        <v>191102.5</v>
      </c>
      <c r="C13" s="229">
        <v>183451.5</v>
      </c>
      <c r="D13" s="229">
        <v>173511.5</v>
      </c>
      <c r="E13" s="230">
        <v>165188</v>
      </c>
      <c r="F13" s="266">
        <v>157313</v>
      </c>
      <c r="G13" s="232" t="s">
        <v>31</v>
      </c>
      <c r="K13" s="2"/>
      <c r="L13" s="2"/>
      <c r="M13" s="2"/>
    </row>
    <row r="14" spans="1:13" x14ac:dyDescent="0.25">
      <c r="A14" s="228" t="s">
        <v>32</v>
      </c>
      <c r="B14" s="229">
        <v>212243</v>
      </c>
      <c r="C14" s="229">
        <v>207747</v>
      </c>
      <c r="D14" s="229">
        <v>203744</v>
      </c>
      <c r="E14" s="230">
        <v>199683</v>
      </c>
      <c r="F14" s="266">
        <v>195263.5</v>
      </c>
      <c r="G14" s="232" t="s">
        <v>32</v>
      </c>
      <c r="K14" s="2"/>
      <c r="L14" s="2"/>
      <c r="M14" s="2"/>
    </row>
    <row r="15" spans="1:13" x14ac:dyDescent="0.25">
      <c r="A15" s="228" t="s">
        <v>33</v>
      </c>
      <c r="B15" s="229">
        <v>226404.5</v>
      </c>
      <c r="C15" s="229">
        <v>223922.5</v>
      </c>
      <c r="D15" s="229">
        <v>221820</v>
      </c>
      <c r="E15" s="230">
        <v>218772</v>
      </c>
      <c r="F15" s="266">
        <v>214872.5</v>
      </c>
      <c r="G15" s="232" t="s">
        <v>33</v>
      </c>
      <c r="K15" s="2"/>
      <c r="L15" s="2"/>
      <c r="M15" s="2"/>
    </row>
    <row r="16" spans="1:13" x14ac:dyDescent="0.25">
      <c r="A16" s="228" t="s">
        <v>34</v>
      </c>
      <c r="B16" s="229">
        <v>233359.5</v>
      </c>
      <c r="C16" s="229">
        <v>234046</v>
      </c>
      <c r="D16" s="229">
        <v>232890.5</v>
      </c>
      <c r="E16" s="230">
        <v>229741.5</v>
      </c>
      <c r="F16" s="266">
        <v>226692</v>
      </c>
      <c r="G16" s="232" t="s">
        <v>34</v>
      </c>
      <c r="K16" s="2"/>
      <c r="L16" s="2"/>
      <c r="M16" s="2"/>
    </row>
    <row r="17" spans="1:13" x14ac:dyDescent="0.25">
      <c r="A17" s="228" t="s">
        <v>35</v>
      </c>
      <c r="B17" s="229">
        <v>197907.5</v>
      </c>
      <c r="C17" s="229">
        <v>206575</v>
      </c>
      <c r="D17" s="229">
        <v>215367</v>
      </c>
      <c r="E17" s="230">
        <v>222718</v>
      </c>
      <c r="F17" s="266">
        <v>227797.5</v>
      </c>
      <c r="G17" s="232" t="s">
        <v>35</v>
      </c>
      <c r="K17" s="2"/>
      <c r="L17" s="2"/>
      <c r="M17" s="2"/>
    </row>
    <row r="18" spans="1:13" x14ac:dyDescent="0.25">
      <c r="A18" s="228" t="s">
        <v>36</v>
      </c>
      <c r="B18" s="229">
        <v>174090</v>
      </c>
      <c r="C18" s="229">
        <v>172982</v>
      </c>
      <c r="D18" s="229">
        <v>174538</v>
      </c>
      <c r="E18" s="230">
        <v>178048.5</v>
      </c>
      <c r="F18" s="266">
        <v>184726</v>
      </c>
      <c r="G18" s="232" t="s">
        <v>36</v>
      </c>
      <c r="K18" s="2"/>
      <c r="L18" s="2"/>
      <c r="M18" s="2"/>
    </row>
    <row r="19" spans="1:13" x14ac:dyDescent="0.25">
      <c r="A19" s="228" t="s">
        <v>37</v>
      </c>
      <c r="B19" s="229">
        <v>174726</v>
      </c>
      <c r="C19" s="229">
        <v>174751</v>
      </c>
      <c r="D19" s="229">
        <v>174327</v>
      </c>
      <c r="E19" s="230">
        <v>172291</v>
      </c>
      <c r="F19" s="266">
        <v>169718.5</v>
      </c>
      <c r="G19" s="232" t="s">
        <v>37</v>
      </c>
      <c r="K19" s="2"/>
      <c r="L19" s="2"/>
      <c r="M19" s="2"/>
    </row>
    <row r="20" spans="1:13" x14ac:dyDescent="0.25">
      <c r="A20" s="228" t="s">
        <v>38</v>
      </c>
      <c r="B20" s="229">
        <v>171060.5</v>
      </c>
      <c r="C20" s="229">
        <v>168922.5</v>
      </c>
      <c r="D20" s="229">
        <v>167430.5</v>
      </c>
      <c r="E20" s="230">
        <v>164229.5</v>
      </c>
      <c r="F20" s="266">
        <v>162641.5</v>
      </c>
      <c r="G20" s="232" t="s">
        <v>38</v>
      </c>
      <c r="K20" s="2"/>
      <c r="L20" s="2"/>
      <c r="M20" s="2"/>
    </row>
    <row r="21" spans="1:13" x14ac:dyDescent="0.25">
      <c r="A21" s="228" t="s">
        <v>39</v>
      </c>
      <c r="B21" s="229">
        <v>145642</v>
      </c>
      <c r="C21" s="229">
        <v>149487</v>
      </c>
      <c r="D21" s="229">
        <v>152410.5</v>
      </c>
      <c r="E21" s="230">
        <v>153101</v>
      </c>
      <c r="F21" s="266">
        <v>153614</v>
      </c>
      <c r="G21" s="232" t="s">
        <v>39</v>
      </c>
      <c r="K21" s="2"/>
      <c r="L21" s="2"/>
      <c r="M21" s="2"/>
    </row>
    <row r="22" spans="1:13" x14ac:dyDescent="0.25">
      <c r="A22" s="228" t="s">
        <v>40</v>
      </c>
      <c r="B22" s="229">
        <v>93545</v>
      </c>
      <c r="C22" s="229">
        <v>100055</v>
      </c>
      <c r="D22" s="229">
        <v>107368</v>
      </c>
      <c r="E22" s="230">
        <v>112949</v>
      </c>
      <c r="F22" s="266">
        <v>117817</v>
      </c>
      <c r="G22" s="232" t="s">
        <v>40</v>
      </c>
      <c r="K22" s="2"/>
      <c r="L22" s="2"/>
      <c r="M22" s="2"/>
    </row>
    <row r="23" spans="1:13" x14ac:dyDescent="0.25">
      <c r="A23" s="228" t="s">
        <v>41</v>
      </c>
      <c r="B23" s="229">
        <v>58313.5</v>
      </c>
      <c r="C23" s="229">
        <v>59610.5</v>
      </c>
      <c r="D23" s="229">
        <v>59495</v>
      </c>
      <c r="E23" s="230">
        <v>61884.5</v>
      </c>
      <c r="F23" s="266">
        <v>66553.5</v>
      </c>
      <c r="G23" s="232" t="s">
        <v>41</v>
      </c>
      <c r="K23" s="2"/>
      <c r="L23" s="2"/>
      <c r="M23" s="2"/>
    </row>
    <row r="24" spans="1:13" x14ac:dyDescent="0.25">
      <c r="A24" s="228" t="s">
        <v>42</v>
      </c>
      <c r="B24" s="229">
        <v>32366.5</v>
      </c>
      <c r="C24" s="229">
        <v>33497</v>
      </c>
      <c r="D24" s="229">
        <v>34065</v>
      </c>
      <c r="E24" s="230">
        <v>34853</v>
      </c>
      <c r="F24" s="266">
        <v>36208</v>
      </c>
      <c r="G24" s="232" t="s">
        <v>42</v>
      </c>
      <c r="K24" s="2"/>
      <c r="L24" s="2"/>
      <c r="M24" s="2"/>
    </row>
    <row r="25" spans="1:13" ht="15.75" thickBot="1" x14ac:dyDescent="0.3">
      <c r="A25" s="228" t="s">
        <v>43</v>
      </c>
      <c r="B25" s="229">
        <v>23295</v>
      </c>
      <c r="C25" s="229">
        <v>23880.5</v>
      </c>
      <c r="D25" s="229">
        <v>22852</v>
      </c>
      <c r="E25" s="233">
        <v>22635.5</v>
      </c>
      <c r="F25" s="229">
        <v>23121.5</v>
      </c>
      <c r="G25" s="231" t="s">
        <v>43</v>
      </c>
      <c r="K25" s="2"/>
      <c r="L25" s="2"/>
      <c r="M25" s="2"/>
    </row>
    <row r="26" spans="1:13" ht="15.75" customHeight="1" thickBot="1" x14ac:dyDescent="0.3">
      <c r="A26" s="234"/>
      <c r="B26" s="238" t="s">
        <v>720</v>
      </c>
      <c r="C26" s="239"/>
      <c r="D26" s="239"/>
      <c r="E26" s="239"/>
      <c r="F26" s="240" t="s">
        <v>300</v>
      </c>
      <c r="G26" s="241"/>
      <c r="K26" s="2"/>
      <c r="L26" s="2"/>
      <c r="M26" s="2"/>
    </row>
    <row r="27" spans="1:13" x14ac:dyDescent="0.25">
      <c r="A27" s="224" t="s">
        <v>25</v>
      </c>
      <c r="B27" s="225">
        <v>2790933.5</v>
      </c>
      <c r="C27" s="225">
        <v>2792909</v>
      </c>
      <c r="D27" s="225">
        <v>2780351.5</v>
      </c>
      <c r="E27" s="225">
        <v>2775253.5</v>
      </c>
      <c r="F27" s="225">
        <v>2772584</v>
      </c>
      <c r="G27" s="227" t="s">
        <v>16</v>
      </c>
      <c r="K27" s="2"/>
      <c r="L27" s="2"/>
      <c r="M27" s="2"/>
    </row>
    <row r="28" spans="1:13" x14ac:dyDescent="0.25">
      <c r="A28" s="228" t="s">
        <v>26</v>
      </c>
      <c r="B28" s="229">
        <v>142607</v>
      </c>
      <c r="C28" s="229">
        <v>143573.5</v>
      </c>
      <c r="D28" s="229">
        <v>144219</v>
      </c>
      <c r="E28" s="229">
        <v>142239.5</v>
      </c>
      <c r="F28" s="266">
        <v>138335</v>
      </c>
      <c r="G28" s="232" t="s">
        <v>26</v>
      </c>
      <c r="K28" s="2"/>
      <c r="L28" s="2"/>
      <c r="M28" s="2"/>
    </row>
    <row r="29" spans="1:13" x14ac:dyDescent="0.25">
      <c r="A29" s="228" t="s">
        <v>27</v>
      </c>
      <c r="B29" s="229">
        <v>142349</v>
      </c>
      <c r="C29" s="229">
        <v>141570</v>
      </c>
      <c r="D29" s="229">
        <v>142006.5</v>
      </c>
      <c r="E29" s="229">
        <v>143495.5</v>
      </c>
      <c r="F29" s="266">
        <v>144856</v>
      </c>
      <c r="G29" s="232" t="s">
        <v>27</v>
      </c>
      <c r="K29" s="2"/>
      <c r="L29" s="2"/>
      <c r="M29" s="2"/>
    </row>
    <row r="30" spans="1:13" x14ac:dyDescent="0.25">
      <c r="A30" s="228" t="s">
        <v>28</v>
      </c>
      <c r="B30" s="229">
        <v>134420</v>
      </c>
      <c r="C30" s="229">
        <v>136961</v>
      </c>
      <c r="D30" s="229">
        <v>138349</v>
      </c>
      <c r="E30" s="229">
        <v>140421</v>
      </c>
      <c r="F30" s="266">
        <v>141644.5</v>
      </c>
      <c r="G30" s="232" t="s">
        <v>28</v>
      </c>
      <c r="K30" s="2"/>
      <c r="L30" s="2"/>
      <c r="M30" s="2"/>
    </row>
    <row r="31" spans="1:13" x14ac:dyDescent="0.25">
      <c r="A31" s="228" t="s">
        <v>29</v>
      </c>
      <c r="B31" s="229">
        <v>128415</v>
      </c>
      <c r="C31" s="229">
        <v>127608.5</v>
      </c>
      <c r="D31" s="229">
        <v>126374</v>
      </c>
      <c r="E31" s="229">
        <v>127908</v>
      </c>
      <c r="F31" s="266">
        <v>130136</v>
      </c>
      <c r="G31" s="232" t="s">
        <v>29</v>
      </c>
      <c r="K31" s="2"/>
      <c r="L31" s="2"/>
      <c r="M31" s="2"/>
    </row>
    <row r="32" spans="1:13" x14ac:dyDescent="0.25">
      <c r="A32" s="228" t="s">
        <v>30</v>
      </c>
      <c r="B32" s="229">
        <v>144936.5</v>
      </c>
      <c r="C32" s="229">
        <v>140991.5</v>
      </c>
      <c r="D32" s="229">
        <v>136358.5</v>
      </c>
      <c r="E32" s="229">
        <v>132358</v>
      </c>
      <c r="F32" s="266">
        <v>129068</v>
      </c>
      <c r="G32" s="232" t="s">
        <v>30</v>
      </c>
      <c r="K32" s="2"/>
      <c r="L32" s="2"/>
      <c r="M32" s="2"/>
    </row>
    <row r="33" spans="1:13" x14ac:dyDescent="0.25">
      <c r="A33" s="228" t="s">
        <v>31</v>
      </c>
      <c r="B33" s="229">
        <v>183007.5</v>
      </c>
      <c r="C33" s="229">
        <v>175752</v>
      </c>
      <c r="D33" s="229">
        <v>165882.5</v>
      </c>
      <c r="E33" s="229">
        <v>157696</v>
      </c>
      <c r="F33" s="266">
        <v>150199</v>
      </c>
      <c r="G33" s="232" t="s">
        <v>31</v>
      </c>
      <c r="K33" s="2"/>
      <c r="L33" s="2"/>
      <c r="M33" s="2"/>
    </row>
    <row r="34" spans="1:13" x14ac:dyDescent="0.25">
      <c r="A34" s="228" t="s">
        <v>32</v>
      </c>
      <c r="B34" s="229">
        <v>203460</v>
      </c>
      <c r="C34" s="229">
        <v>199438</v>
      </c>
      <c r="D34" s="229">
        <v>194346.5</v>
      </c>
      <c r="E34" s="229">
        <v>190579.5</v>
      </c>
      <c r="F34" s="266">
        <v>186150</v>
      </c>
      <c r="G34" s="232" t="s">
        <v>32</v>
      </c>
      <c r="K34" s="2"/>
      <c r="L34" s="2"/>
      <c r="M34" s="2"/>
    </row>
    <row r="35" spans="1:13" x14ac:dyDescent="0.25">
      <c r="A35" s="228" t="s">
        <v>33</v>
      </c>
      <c r="B35" s="229">
        <v>213012.5</v>
      </c>
      <c r="C35" s="229">
        <v>211089</v>
      </c>
      <c r="D35" s="229">
        <v>208115.5</v>
      </c>
      <c r="E35" s="229">
        <v>206119</v>
      </c>
      <c r="F35" s="266">
        <v>203650</v>
      </c>
      <c r="G35" s="232" t="s">
        <v>33</v>
      </c>
      <c r="K35" s="2"/>
      <c r="L35" s="2"/>
      <c r="M35" s="2"/>
    </row>
    <row r="36" spans="1:13" x14ac:dyDescent="0.25">
      <c r="A36" s="228" t="s">
        <v>34</v>
      </c>
      <c r="B36" s="229">
        <v>220547.5</v>
      </c>
      <c r="C36" s="229">
        <v>220577.5</v>
      </c>
      <c r="D36" s="229">
        <v>217672.5</v>
      </c>
      <c r="E36" s="229">
        <v>215233</v>
      </c>
      <c r="F36" s="266">
        <v>212336</v>
      </c>
      <c r="G36" s="232" t="s">
        <v>34</v>
      </c>
      <c r="K36" s="2"/>
      <c r="L36" s="2"/>
      <c r="M36" s="2"/>
    </row>
    <row r="37" spans="1:13" x14ac:dyDescent="0.25">
      <c r="A37" s="228" t="s">
        <v>35</v>
      </c>
      <c r="B37" s="229">
        <v>192222</v>
      </c>
      <c r="C37" s="229">
        <v>199808</v>
      </c>
      <c r="D37" s="229">
        <v>206922.5</v>
      </c>
      <c r="E37" s="229">
        <v>212305</v>
      </c>
      <c r="F37" s="266">
        <v>215734</v>
      </c>
      <c r="G37" s="232" t="s">
        <v>35</v>
      </c>
      <c r="K37" s="2"/>
      <c r="L37" s="2"/>
      <c r="M37" s="2"/>
    </row>
    <row r="38" spans="1:13" x14ac:dyDescent="0.25">
      <c r="A38" s="228" t="s">
        <v>36</v>
      </c>
      <c r="B38" s="229">
        <v>175411</v>
      </c>
      <c r="C38" s="229">
        <v>173366</v>
      </c>
      <c r="D38" s="229">
        <v>173264.5</v>
      </c>
      <c r="E38" s="229">
        <v>176031.5</v>
      </c>
      <c r="F38" s="266">
        <v>182172</v>
      </c>
      <c r="G38" s="232" t="s">
        <v>36</v>
      </c>
      <c r="K38" s="2"/>
      <c r="L38" s="2"/>
      <c r="M38" s="2"/>
    </row>
    <row r="39" spans="1:13" x14ac:dyDescent="0.25">
      <c r="A39" s="228" t="s">
        <v>37</v>
      </c>
      <c r="B39" s="229">
        <v>182371.5</v>
      </c>
      <c r="C39" s="229">
        <v>182229.5</v>
      </c>
      <c r="D39" s="229">
        <v>181322</v>
      </c>
      <c r="E39" s="229">
        <v>178901</v>
      </c>
      <c r="F39" s="266">
        <v>175676</v>
      </c>
      <c r="G39" s="232" t="s">
        <v>37</v>
      </c>
      <c r="K39" s="2"/>
      <c r="L39" s="2"/>
      <c r="M39" s="2"/>
    </row>
    <row r="40" spans="1:13" x14ac:dyDescent="0.25">
      <c r="A40" s="228" t="s">
        <v>38</v>
      </c>
      <c r="B40" s="229">
        <v>191589</v>
      </c>
      <c r="C40" s="229">
        <v>187875</v>
      </c>
      <c r="D40" s="229">
        <v>184639.5</v>
      </c>
      <c r="E40" s="229">
        <v>180376.5</v>
      </c>
      <c r="F40" s="266">
        <v>177692</v>
      </c>
      <c r="G40" s="232" t="s">
        <v>38</v>
      </c>
      <c r="K40" s="2"/>
      <c r="L40" s="2"/>
      <c r="M40" s="2"/>
    </row>
    <row r="41" spans="1:13" x14ac:dyDescent="0.25">
      <c r="A41" s="228" t="s">
        <v>39</v>
      </c>
      <c r="B41" s="229">
        <v>178960.5</v>
      </c>
      <c r="C41" s="229">
        <v>182703.5</v>
      </c>
      <c r="D41" s="229">
        <v>185442.5</v>
      </c>
      <c r="E41" s="229">
        <v>185668.5</v>
      </c>
      <c r="F41" s="266">
        <v>185078</v>
      </c>
      <c r="G41" s="232" t="s">
        <v>39</v>
      </c>
      <c r="K41" s="2"/>
      <c r="L41" s="2"/>
      <c r="M41" s="2"/>
    </row>
    <row r="42" spans="1:13" x14ac:dyDescent="0.25">
      <c r="A42" s="228" t="s">
        <v>40</v>
      </c>
      <c r="B42" s="229">
        <v>132206</v>
      </c>
      <c r="C42" s="229">
        <v>139381.5</v>
      </c>
      <c r="D42" s="229">
        <v>148277.5</v>
      </c>
      <c r="E42" s="229">
        <v>155133.5</v>
      </c>
      <c r="F42" s="266">
        <v>160429.5</v>
      </c>
      <c r="G42" s="232" t="s">
        <v>40</v>
      </c>
      <c r="K42" s="2"/>
      <c r="L42" s="2"/>
      <c r="M42" s="2"/>
    </row>
    <row r="43" spans="1:13" x14ac:dyDescent="0.25">
      <c r="A43" s="228" t="s">
        <v>41</v>
      </c>
      <c r="B43" s="229">
        <v>98983.5</v>
      </c>
      <c r="C43" s="229">
        <v>100461.5</v>
      </c>
      <c r="D43" s="229">
        <v>100236</v>
      </c>
      <c r="E43" s="229">
        <v>102932</v>
      </c>
      <c r="F43" s="266">
        <v>108622</v>
      </c>
      <c r="G43" s="232" t="s">
        <v>41</v>
      </c>
      <c r="K43" s="2"/>
      <c r="L43" s="2"/>
      <c r="M43" s="2"/>
    </row>
    <row r="44" spans="1:13" x14ac:dyDescent="0.25">
      <c r="A44" s="228" t="s">
        <v>42</v>
      </c>
      <c r="B44" s="229">
        <v>67338.5</v>
      </c>
      <c r="C44" s="229">
        <v>69075</v>
      </c>
      <c r="D44" s="229">
        <v>69980.5</v>
      </c>
      <c r="E44" s="229">
        <v>71371.5</v>
      </c>
      <c r="F44" s="266">
        <v>73223</v>
      </c>
      <c r="G44" s="232" t="s">
        <v>42</v>
      </c>
      <c r="K44" s="2"/>
      <c r="L44" s="2"/>
      <c r="M44" s="2"/>
    </row>
    <row r="45" spans="1:13" x14ac:dyDescent="0.25">
      <c r="A45" s="228" t="s">
        <v>43</v>
      </c>
      <c r="B45" s="229">
        <v>59096.5</v>
      </c>
      <c r="C45" s="229">
        <v>60448</v>
      </c>
      <c r="D45" s="229">
        <v>56942.5</v>
      </c>
      <c r="E45" s="229">
        <v>56484.5</v>
      </c>
      <c r="F45" s="229">
        <v>57583</v>
      </c>
      <c r="G45" s="231" t="s">
        <v>43</v>
      </c>
      <c r="K45" s="2"/>
      <c r="L45" s="2"/>
      <c r="M45" s="2"/>
    </row>
    <row r="46" spans="1:13" x14ac:dyDescent="0.25">
      <c r="K46" s="2"/>
      <c r="L46" s="2"/>
      <c r="M46" s="2"/>
    </row>
    <row r="47" spans="1:13" x14ac:dyDescent="0.25">
      <c r="A47" s="164" t="s">
        <v>782</v>
      </c>
      <c r="G47" s="250" t="s">
        <v>782</v>
      </c>
      <c r="K47" s="2"/>
      <c r="L47" s="2"/>
      <c r="M47" s="2"/>
    </row>
    <row r="48" spans="1:13" x14ac:dyDescent="0.25">
      <c r="K48" s="2"/>
      <c r="L48" s="2"/>
      <c r="M48" s="2"/>
    </row>
    <row r="49" spans="11:13" x14ac:dyDescent="0.25">
      <c r="K49" s="2"/>
      <c r="L49" s="2"/>
      <c r="M49" s="2"/>
    </row>
    <row r="50" spans="11:13" x14ac:dyDescent="0.25">
      <c r="K50" s="2"/>
      <c r="L50" s="2"/>
      <c r="M50" s="2"/>
    </row>
    <row r="51" spans="11:13" x14ac:dyDescent="0.25">
      <c r="K51" s="2"/>
      <c r="L51" s="2"/>
      <c r="M51" s="2"/>
    </row>
    <row r="52" spans="11:13" x14ac:dyDescent="0.25">
      <c r="K52" s="2"/>
      <c r="L52" s="2"/>
      <c r="M52" s="2"/>
    </row>
    <row r="53" spans="11:13" x14ac:dyDescent="0.25">
      <c r="K53" s="2"/>
      <c r="L53" s="2"/>
      <c r="M53" s="2"/>
    </row>
    <row r="54" spans="11:13" x14ac:dyDescent="0.25">
      <c r="K54" s="2"/>
      <c r="L54" s="2"/>
      <c r="M54" s="2"/>
    </row>
    <row r="55" spans="11:13" x14ac:dyDescent="0.25">
      <c r="K55" s="2"/>
      <c r="L55" s="2"/>
      <c r="M55" s="2"/>
    </row>
    <row r="56" spans="11:13" x14ac:dyDescent="0.25">
      <c r="K56" s="2"/>
      <c r="L56" s="2"/>
      <c r="M56" s="2"/>
    </row>
    <row r="57" spans="11:13" x14ac:dyDescent="0.25">
      <c r="K57" s="2"/>
      <c r="L57" s="2"/>
      <c r="M57" s="2"/>
    </row>
    <row r="58" spans="11:13" x14ac:dyDescent="0.25">
      <c r="K58" s="2"/>
      <c r="L58" s="2"/>
      <c r="M58" s="2"/>
    </row>
    <row r="59" spans="11:13" x14ac:dyDescent="0.25">
      <c r="K59" s="2"/>
      <c r="L59" s="2"/>
      <c r="M59" s="2"/>
    </row>
    <row r="60" spans="11:13" x14ac:dyDescent="0.25">
      <c r="K60" s="2"/>
      <c r="L60" s="2"/>
      <c r="M60" s="2"/>
    </row>
    <row r="61" spans="11:13" x14ac:dyDescent="0.25">
      <c r="K61" s="2"/>
      <c r="L61" s="2"/>
      <c r="M61" s="2"/>
    </row>
    <row r="62" spans="11:13" x14ac:dyDescent="0.25">
      <c r="K62" s="2"/>
      <c r="L62" s="2"/>
      <c r="M62" s="2"/>
    </row>
    <row r="63" spans="11:13" x14ac:dyDescent="0.25">
      <c r="K63" s="2"/>
      <c r="L63" s="2"/>
      <c r="M63" s="2"/>
    </row>
    <row r="64" spans="11:13" x14ac:dyDescent="0.25">
      <c r="K64" s="2"/>
      <c r="L64" s="2"/>
      <c r="M64" s="2"/>
    </row>
    <row r="65" spans="11:13" x14ac:dyDescent="0.25">
      <c r="K65" s="2"/>
      <c r="L65" s="2"/>
      <c r="M65" s="2"/>
    </row>
    <row r="66" spans="11:13" x14ac:dyDescent="0.25">
      <c r="K66" s="2"/>
      <c r="L66" s="2"/>
      <c r="M66" s="2"/>
    </row>
    <row r="67" spans="11:13" x14ac:dyDescent="0.25">
      <c r="K67" s="2"/>
      <c r="L67" s="2"/>
      <c r="M67" s="2"/>
    </row>
    <row r="68" spans="11:13" x14ac:dyDescent="0.25">
      <c r="K68" s="2"/>
      <c r="L68" s="2"/>
      <c r="M68" s="2"/>
    </row>
    <row r="69" spans="11:13" x14ac:dyDescent="0.25">
      <c r="K69" s="2"/>
      <c r="L69" s="2"/>
      <c r="M69" s="2"/>
    </row>
    <row r="70" spans="11:13" x14ac:dyDescent="0.25">
      <c r="K70" s="2"/>
      <c r="L70" s="2"/>
      <c r="M70" s="2"/>
    </row>
    <row r="71" spans="11:13" x14ac:dyDescent="0.25">
      <c r="K71" s="2"/>
      <c r="L71" s="2"/>
      <c r="M71" s="2"/>
    </row>
    <row r="72" spans="11:13" x14ac:dyDescent="0.25">
      <c r="K72" s="2"/>
      <c r="L72" s="2"/>
      <c r="M72" s="2"/>
    </row>
    <row r="73" spans="11:13" x14ac:dyDescent="0.25">
      <c r="K73" s="2"/>
      <c r="L73" s="2"/>
      <c r="M73" s="2"/>
    </row>
    <row r="74" spans="11:13" x14ac:dyDescent="0.25">
      <c r="K74" s="2"/>
      <c r="L74" s="2"/>
      <c r="M74" s="2"/>
    </row>
    <row r="75" spans="11:13" x14ac:dyDescent="0.25">
      <c r="K75" s="2"/>
      <c r="L75" s="2"/>
      <c r="M75" s="2"/>
    </row>
    <row r="76" spans="11:13" x14ac:dyDescent="0.25">
      <c r="K76" s="2"/>
      <c r="L76" s="2"/>
      <c r="M76" s="2"/>
    </row>
    <row r="77" spans="11:13" x14ac:dyDescent="0.25">
      <c r="K77" s="2"/>
      <c r="L77" s="2"/>
      <c r="M77" s="2"/>
    </row>
    <row r="78" spans="11:13" x14ac:dyDescent="0.25">
      <c r="K78" s="2"/>
      <c r="L78" s="2"/>
      <c r="M78" s="2"/>
    </row>
    <row r="79" spans="11:13" x14ac:dyDescent="0.25">
      <c r="K79" s="2"/>
      <c r="L79" s="2"/>
      <c r="M79" s="2"/>
    </row>
  </sheetData>
  <hyperlinks>
    <hyperlink ref="A47" r:id="rId1" location="!/view/sk/vbd_dem/om7007rr/v_om7007rr_00_00_00_sk" display="DATAcube: om7007rr "/>
    <hyperlink ref="G47" r:id="rId2" location="!/view/sk/vbd_dem/om7007rr/v_om7007rr_00_00_00_en" display="DATAcube: om7007rr 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1"/>
  <sheetViews>
    <sheetView zoomScaleNormal="100" workbookViewId="0">
      <pane ySplit="5" topLeftCell="A6" activePane="bottomLeft" state="frozen"/>
      <selection pane="bottomLeft"/>
    </sheetView>
  </sheetViews>
  <sheetFormatPr defaultColWidth="9.140625" defaultRowHeight="15" x14ac:dyDescent="0.25"/>
  <cols>
    <col min="1" max="1" width="11.42578125" style="4" customWidth="1"/>
    <col min="2" max="6" width="10.7109375" style="4" customWidth="1"/>
    <col min="7" max="7" width="11.28515625" style="4" customWidth="1"/>
    <col min="8" max="8" width="9.140625" style="4"/>
    <col min="9" max="21" width="9.28515625" style="4" customWidth="1"/>
    <col min="22" max="16384" width="9.140625" style="4"/>
  </cols>
  <sheetData>
    <row r="1" spans="1:12" x14ac:dyDescent="0.25">
      <c r="A1" s="3" t="s">
        <v>801</v>
      </c>
    </row>
    <row r="2" spans="1:12" x14ac:dyDescent="0.25">
      <c r="A2" s="20" t="s">
        <v>44</v>
      </c>
      <c r="I2" s="274" t="s">
        <v>803</v>
      </c>
    </row>
    <row r="3" spans="1:12" x14ac:dyDescent="0.25">
      <c r="A3" s="152"/>
    </row>
    <row r="4" spans="1:12" ht="15.75" thickBot="1" x14ac:dyDescent="0.3">
      <c r="A4" s="7" t="s">
        <v>1</v>
      </c>
      <c r="G4" s="8" t="s">
        <v>2</v>
      </c>
    </row>
    <row r="5" spans="1:12" s="58" customFormat="1" ht="30" customHeight="1" thickTop="1" thickBot="1" x14ac:dyDescent="0.3">
      <c r="A5" s="22" t="s">
        <v>45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  <c r="G5" s="56" t="s">
        <v>46</v>
      </c>
    </row>
    <row r="6" spans="1:12" ht="16.5" thickTop="1" thickBot="1" x14ac:dyDescent="0.3">
      <c r="A6" s="175"/>
      <c r="B6" s="123" t="s">
        <v>25</v>
      </c>
      <c r="C6" s="115"/>
      <c r="D6" s="115"/>
      <c r="E6" s="115"/>
      <c r="F6" s="124" t="s">
        <v>16</v>
      </c>
      <c r="G6" s="180"/>
      <c r="J6" s="2"/>
      <c r="K6" s="2"/>
      <c r="L6" s="2"/>
    </row>
    <row r="7" spans="1:12" x14ac:dyDescent="0.25">
      <c r="A7" s="59" t="s">
        <v>25</v>
      </c>
      <c r="B7" s="208">
        <v>5457873</v>
      </c>
      <c r="C7" s="208">
        <v>5459781</v>
      </c>
      <c r="D7" s="208">
        <v>5434712</v>
      </c>
      <c r="E7" s="208">
        <v>5428792</v>
      </c>
      <c r="F7" s="216">
        <v>5424687</v>
      </c>
      <c r="G7" s="37" t="s">
        <v>16</v>
      </c>
      <c r="J7" s="2"/>
      <c r="K7" s="2"/>
      <c r="L7" s="2"/>
    </row>
    <row r="8" spans="1:12" x14ac:dyDescent="0.25">
      <c r="A8" s="156">
        <v>0</v>
      </c>
      <c r="B8" s="166">
        <v>57863</v>
      </c>
      <c r="C8" s="166">
        <v>57110</v>
      </c>
      <c r="D8" s="166">
        <v>57032</v>
      </c>
      <c r="E8" s="166">
        <v>53143</v>
      </c>
      <c r="F8" s="206">
        <v>49253</v>
      </c>
      <c r="G8" s="154">
        <v>0</v>
      </c>
      <c r="J8" s="2"/>
      <c r="K8" s="2"/>
      <c r="L8" s="2"/>
    </row>
    <row r="9" spans="1:12" x14ac:dyDescent="0.25">
      <c r="A9" s="156">
        <v>1</v>
      </c>
      <c r="B9" s="166">
        <v>59215</v>
      </c>
      <c r="C9" s="166">
        <v>58544</v>
      </c>
      <c r="D9" s="166">
        <v>57400</v>
      </c>
      <c r="E9" s="166">
        <v>57655</v>
      </c>
      <c r="F9" s="206">
        <v>53688</v>
      </c>
      <c r="G9" s="154">
        <v>1</v>
      </c>
      <c r="J9" s="2"/>
      <c r="K9" s="2"/>
      <c r="L9" s="2"/>
    </row>
    <row r="10" spans="1:12" x14ac:dyDescent="0.25">
      <c r="A10" s="156">
        <v>2</v>
      </c>
      <c r="B10" s="166">
        <v>59802</v>
      </c>
      <c r="C10" s="166">
        <v>59523</v>
      </c>
      <c r="D10" s="166">
        <v>59066</v>
      </c>
      <c r="E10" s="166">
        <v>57665</v>
      </c>
      <c r="F10" s="206">
        <v>57878</v>
      </c>
      <c r="G10" s="154">
        <v>2</v>
      </c>
      <c r="J10" s="2"/>
      <c r="K10" s="2"/>
      <c r="L10" s="2"/>
    </row>
    <row r="11" spans="1:12" x14ac:dyDescent="0.25">
      <c r="A11" s="156">
        <v>3</v>
      </c>
      <c r="B11" s="166">
        <v>59601</v>
      </c>
      <c r="C11" s="166">
        <v>60042</v>
      </c>
      <c r="D11" s="166">
        <v>60111</v>
      </c>
      <c r="E11" s="166">
        <v>59256</v>
      </c>
      <c r="F11" s="206">
        <v>57856</v>
      </c>
      <c r="G11" s="154">
        <v>3</v>
      </c>
      <c r="J11" s="2"/>
      <c r="K11" s="2"/>
      <c r="L11" s="2"/>
    </row>
    <row r="12" spans="1:12" x14ac:dyDescent="0.25">
      <c r="A12" s="156">
        <v>4</v>
      </c>
      <c r="B12" s="166">
        <v>57647</v>
      </c>
      <c r="C12" s="166">
        <v>59763</v>
      </c>
      <c r="D12" s="166">
        <v>60788</v>
      </c>
      <c r="E12" s="166">
        <v>60199</v>
      </c>
      <c r="F12" s="206">
        <v>59345</v>
      </c>
      <c r="G12" s="154">
        <v>4</v>
      </c>
      <c r="J12" s="2"/>
      <c r="K12" s="2"/>
      <c r="L12" s="2"/>
    </row>
    <row r="13" spans="1:12" x14ac:dyDescent="0.25">
      <c r="A13" s="156">
        <v>5</v>
      </c>
      <c r="B13" s="166">
        <v>56889</v>
      </c>
      <c r="C13" s="166">
        <v>57814</v>
      </c>
      <c r="D13" s="166">
        <v>60465</v>
      </c>
      <c r="E13" s="166">
        <v>60836</v>
      </c>
      <c r="F13" s="206">
        <v>60305</v>
      </c>
      <c r="G13" s="154">
        <v>5</v>
      </c>
      <c r="J13" s="2"/>
      <c r="K13" s="2"/>
      <c r="L13" s="2"/>
    </row>
    <row r="14" spans="1:12" x14ac:dyDescent="0.25">
      <c r="A14" s="156">
        <v>6</v>
      </c>
      <c r="B14" s="166">
        <v>56439</v>
      </c>
      <c r="C14" s="166">
        <v>57016</v>
      </c>
      <c r="D14" s="166">
        <v>58728</v>
      </c>
      <c r="E14" s="166">
        <v>60530</v>
      </c>
      <c r="F14" s="206">
        <v>60901</v>
      </c>
      <c r="G14" s="154">
        <v>6</v>
      </c>
      <c r="J14" s="2"/>
      <c r="K14" s="2"/>
      <c r="L14" s="2"/>
    </row>
    <row r="15" spans="1:12" x14ac:dyDescent="0.25">
      <c r="A15" s="156">
        <v>7</v>
      </c>
      <c r="B15" s="166">
        <v>57005</v>
      </c>
      <c r="C15" s="166">
        <v>56505</v>
      </c>
      <c r="D15" s="166">
        <v>57955</v>
      </c>
      <c r="E15" s="166">
        <v>58778</v>
      </c>
      <c r="F15" s="206">
        <v>60563</v>
      </c>
      <c r="G15" s="154">
        <v>7</v>
      </c>
      <c r="J15" s="2"/>
      <c r="K15" s="2"/>
      <c r="L15" s="2"/>
    </row>
    <row r="16" spans="1:12" x14ac:dyDescent="0.25">
      <c r="A16" s="156">
        <v>8</v>
      </c>
      <c r="B16" s="166">
        <v>61569</v>
      </c>
      <c r="C16" s="166">
        <v>57045</v>
      </c>
      <c r="D16" s="166">
        <v>57676</v>
      </c>
      <c r="E16" s="166">
        <v>57972</v>
      </c>
      <c r="F16" s="206">
        <v>58797</v>
      </c>
      <c r="G16" s="154">
        <v>8</v>
      </c>
      <c r="J16" s="2"/>
      <c r="K16" s="2"/>
      <c r="L16" s="2"/>
    </row>
    <row r="17" spans="1:12" x14ac:dyDescent="0.25">
      <c r="A17" s="156">
        <v>9</v>
      </c>
      <c r="B17" s="166">
        <v>58159</v>
      </c>
      <c r="C17" s="166">
        <v>61615</v>
      </c>
      <c r="D17" s="166">
        <v>58253</v>
      </c>
      <c r="E17" s="166">
        <v>57694</v>
      </c>
      <c r="F17" s="206">
        <v>57987</v>
      </c>
      <c r="G17" s="154">
        <v>9</v>
      </c>
      <c r="J17" s="2"/>
      <c r="K17" s="2"/>
      <c r="L17" s="2"/>
    </row>
    <row r="18" spans="1:12" x14ac:dyDescent="0.25">
      <c r="A18" s="156">
        <v>10</v>
      </c>
      <c r="B18" s="166">
        <v>59802</v>
      </c>
      <c r="C18" s="166">
        <v>58181</v>
      </c>
      <c r="D18" s="166">
        <v>57597</v>
      </c>
      <c r="E18" s="166">
        <v>58249</v>
      </c>
      <c r="F18" s="206">
        <v>57720</v>
      </c>
      <c r="G18" s="154">
        <v>10</v>
      </c>
      <c r="J18" s="2"/>
      <c r="K18" s="2"/>
      <c r="L18" s="2"/>
    </row>
    <row r="19" spans="1:12" x14ac:dyDescent="0.25">
      <c r="A19" s="156">
        <v>11</v>
      </c>
      <c r="B19" s="166">
        <v>56996</v>
      </c>
      <c r="C19" s="166">
        <v>59813</v>
      </c>
      <c r="D19" s="166">
        <v>58333</v>
      </c>
      <c r="E19" s="166">
        <v>57579</v>
      </c>
      <c r="F19" s="206">
        <v>58238</v>
      </c>
      <c r="G19" s="154">
        <v>11</v>
      </c>
      <c r="J19" s="2"/>
      <c r="K19" s="2"/>
      <c r="L19" s="2"/>
    </row>
    <row r="20" spans="1:12" x14ac:dyDescent="0.25">
      <c r="A20" s="156">
        <v>12</v>
      </c>
      <c r="B20" s="166">
        <v>54430</v>
      </c>
      <c r="C20" s="166">
        <v>56997</v>
      </c>
      <c r="D20" s="166">
        <v>59042</v>
      </c>
      <c r="E20" s="166">
        <v>58324</v>
      </c>
      <c r="F20" s="206">
        <v>57566</v>
      </c>
      <c r="G20" s="154">
        <v>12</v>
      </c>
      <c r="J20" s="2"/>
      <c r="K20" s="2"/>
      <c r="L20" s="2"/>
    </row>
    <row r="21" spans="1:12" x14ac:dyDescent="0.25">
      <c r="A21" s="156">
        <v>13</v>
      </c>
      <c r="B21" s="166">
        <v>53884</v>
      </c>
      <c r="C21" s="166">
        <v>54440</v>
      </c>
      <c r="D21" s="166">
        <v>56580</v>
      </c>
      <c r="E21" s="166">
        <v>59025</v>
      </c>
      <c r="F21" s="206">
        <v>58301</v>
      </c>
      <c r="G21" s="154">
        <v>13</v>
      </c>
      <c r="J21" s="2"/>
      <c r="K21" s="2"/>
      <c r="L21" s="2"/>
    </row>
    <row r="22" spans="1:12" x14ac:dyDescent="0.25">
      <c r="A22" s="156">
        <v>14</v>
      </c>
      <c r="B22" s="166">
        <v>54419</v>
      </c>
      <c r="C22" s="166">
        <v>53886</v>
      </c>
      <c r="D22" s="166">
        <v>53770</v>
      </c>
      <c r="E22" s="166">
        <v>56547</v>
      </c>
      <c r="F22" s="206">
        <v>58999</v>
      </c>
      <c r="G22" s="154">
        <v>14</v>
      </c>
      <c r="J22" s="2"/>
      <c r="K22" s="2"/>
      <c r="L22" s="2"/>
    </row>
    <row r="23" spans="1:12" x14ac:dyDescent="0.25">
      <c r="A23" s="156">
        <v>15</v>
      </c>
      <c r="B23" s="166">
        <v>53904</v>
      </c>
      <c r="C23" s="166">
        <v>54411</v>
      </c>
      <c r="D23" s="166">
        <v>53124</v>
      </c>
      <c r="E23" s="166">
        <v>53769</v>
      </c>
      <c r="F23" s="206">
        <v>56536</v>
      </c>
      <c r="G23" s="154">
        <v>15</v>
      </c>
      <c r="J23" s="2"/>
      <c r="K23" s="2"/>
      <c r="L23" s="2"/>
    </row>
    <row r="24" spans="1:12" x14ac:dyDescent="0.25">
      <c r="A24" s="156">
        <v>16</v>
      </c>
      <c r="B24" s="166">
        <v>51580</v>
      </c>
      <c r="C24" s="166">
        <v>53895</v>
      </c>
      <c r="D24" s="166">
        <v>53680</v>
      </c>
      <c r="E24" s="166">
        <v>53105</v>
      </c>
      <c r="F24" s="206">
        <v>53778</v>
      </c>
      <c r="G24" s="154">
        <v>16</v>
      </c>
      <c r="J24" s="2"/>
      <c r="K24" s="2"/>
      <c r="L24" s="2"/>
    </row>
    <row r="25" spans="1:12" x14ac:dyDescent="0.25">
      <c r="A25" s="156">
        <v>17</v>
      </c>
      <c r="B25" s="166">
        <v>50772</v>
      </c>
      <c r="C25" s="166">
        <v>51573</v>
      </c>
      <c r="D25" s="166">
        <v>52874</v>
      </c>
      <c r="E25" s="166">
        <v>53661</v>
      </c>
      <c r="F25" s="206">
        <v>53100</v>
      </c>
      <c r="G25" s="154">
        <v>17</v>
      </c>
      <c r="J25" s="2"/>
      <c r="K25" s="2"/>
      <c r="L25" s="2"/>
    </row>
    <row r="26" spans="1:12" x14ac:dyDescent="0.25">
      <c r="A26" s="156">
        <v>18</v>
      </c>
      <c r="B26" s="166">
        <v>51518</v>
      </c>
      <c r="C26" s="166">
        <v>50772</v>
      </c>
      <c r="D26" s="166">
        <v>50992</v>
      </c>
      <c r="E26" s="166">
        <v>52873</v>
      </c>
      <c r="F26" s="206">
        <v>53650</v>
      </c>
      <c r="G26" s="154">
        <v>18</v>
      </c>
      <c r="J26" s="2"/>
      <c r="K26" s="2"/>
      <c r="L26" s="2"/>
    </row>
    <row r="27" spans="1:12" x14ac:dyDescent="0.25">
      <c r="A27" s="156">
        <v>19</v>
      </c>
      <c r="B27" s="166">
        <v>54977</v>
      </c>
      <c r="C27" s="166">
        <v>51523</v>
      </c>
      <c r="D27" s="166">
        <v>50055</v>
      </c>
      <c r="E27" s="166">
        <v>50972</v>
      </c>
      <c r="F27" s="206">
        <v>52862</v>
      </c>
      <c r="G27" s="154">
        <v>19</v>
      </c>
      <c r="J27" s="2"/>
      <c r="K27" s="2"/>
      <c r="L27" s="2"/>
    </row>
    <row r="28" spans="1:12" x14ac:dyDescent="0.25">
      <c r="A28" s="156">
        <v>20</v>
      </c>
      <c r="B28" s="166">
        <v>55910</v>
      </c>
      <c r="C28" s="166">
        <v>54995</v>
      </c>
      <c r="D28" s="166">
        <v>50847</v>
      </c>
      <c r="E28" s="166">
        <v>50038</v>
      </c>
      <c r="F28" s="206">
        <v>50971</v>
      </c>
      <c r="G28" s="154">
        <v>20</v>
      </c>
      <c r="J28" s="2"/>
      <c r="K28" s="2"/>
      <c r="L28" s="2"/>
    </row>
    <row r="29" spans="1:12" x14ac:dyDescent="0.25">
      <c r="A29" s="156">
        <v>21</v>
      </c>
      <c r="B29" s="166">
        <v>56818</v>
      </c>
      <c r="C29" s="166">
        <v>55924</v>
      </c>
      <c r="D29" s="166">
        <v>54359</v>
      </c>
      <c r="E29" s="166">
        <v>50831</v>
      </c>
      <c r="F29" s="206">
        <v>50037</v>
      </c>
      <c r="G29" s="154">
        <v>21</v>
      </c>
      <c r="J29" s="2"/>
      <c r="K29" s="2"/>
      <c r="L29" s="2"/>
    </row>
    <row r="30" spans="1:12" x14ac:dyDescent="0.25">
      <c r="A30" s="156">
        <v>22</v>
      </c>
      <c r="B30" s="166">
        <v>58586</v>
      </c>
      <c r="C30" s="166">
        <v>56845</v>
      </c>
      <c r="D30" s="166">
        <v>55329</v>
      </c>
      <c r="E30" s="166">
        <v>54357</v>
      </c>
      <c r="F30" s="206">
        <v>50842</v>
      </c>
      <c r="G30" s="154">
        <v>22</v>
      </c>
      <c r="J30" s="2"/>
      <c r="K30" s="2"/>
      <c r="L30" s="2"/>
    </row>
    <row r="31" spans="1:12" x14ac:dyDescent="0.25">
      <c r="A31" s="156">
        <v>23</v>
      </c>
      <c r="B31" s="166">
        <v>59798</v>
      </c>
      <c r="C31" s="166">
        <v>58616</v>
      </c>
      <c r="D31" s="166">
        <v>56547</v>
      </c>
      <c r="E31" s="166">
        <v>55315</v>
      </c>
      <c r="F31" s="206">
        <v>54344</v>
      </c>
      <c r="G31" s="154">
        <v>23</v>
      </c>
      <c r="J31" s="2"/>
      <c r="K31" s="2"/>
      <c r="L31" s="2"/>
    </row>
    <row r="32" spans="1:12" x14ac:dyDescent="0.25">
      <c r="A32" s="156">
        <v>24</v>
      </c>
      <c r="B32" s="166">
        <v>61132</v>
      </c>
      <c r="C32" s="166">
        <v>59827</v>
      </c>
      <c r="D32" s="166">
        <v>58149</v>
      </c>
      <c r="E32" s="166">
        <v>56527</v>
      </c>
      <c r="F32" s="206">
        <v>55296</v>
      </c>
      <c r="G32" s="154">
        <v>24</v>
      </c>
      <c r="J32" s="2"/>
      <c r="K32" s="2"/>
      <c r="L32" s="2"/>
    </row>
    <row r="33" spans="1:12" x14ac:dyDescent="0.25">
      <c r="A33" s="156">
        <v>25</v>
      </c>
      <c r="B33" s="166">
        <v>65973</v>
      </c>
      <c r="C33" s="166">
        <v>61164</v>
      </c>
      <c r="D33" s="166">
        <v>59197</v>
      </c>
      <c r="E33" s="166">
        <v>58151</v>
      </c>
      <c r="F33" s="206">
        <v>56512</v>
      </c>
      <c r="G33" s="154">
        <v>25</v>
      </c>
      <c r="J33" s="2"/>
      <c r="K33" s="2"/>
      <c r="L33" s="2"/>
    </row>
    <row r="34" spans="1:12" x14ac:dyDescent="0.25">
      <c r="A34" s="156">
        <v>26</v>
      </c>
      <c r="B34" s="166">
        <v>72510</v>
      </c>
      <c r="C34" s="166">
        <v>66005</v>
      </c>
      <c r="D34" s="166">
        <v>60604</v>
      </c>
      <c r="E34" s="166">
        <v>59169</v>
      </c>
      <c r="F34" s="206">
        <v>58130</v>
      </c>
      <c r="G34" s="154">
        <v>26</v>
      </c>
      <c r="J34" s="2"/>
      <c r="K34" s="2"/>
      <c r="L34" s="2"/>
    </row>
    <row r="35" spans="1:12" x14ac:dyDescent="0.25">
      <c r="A35" s="156">
        <v>27</v>
      </c>
      <c r="B35" s="166">
        <v>73730</v>
      </c>
      <c r="C35" s="166">
        <v>72528</v>
      </c>
      <c r="D35" s="166">
        <v>65465</v>
      </c>
      <c r="E35" s="166">
        <v>60597</v>
      </c>
      <c r="F35" s="206">
        <v>59142</v>
      </c>
      <c r="G35" s="154">
        <v>27</v>
      </c>
      <c r="J35" s="2"/>
      <c r="K35" s="2"/>
      <c r="L35" s="2"/>
    </row>
    <row r="36" spans="1:12" x14ac:dyDescent="0.25">
      <c r="A36" s="156">
        <v>28</v>
      </c>
      <c r="B36" s="166">
        <v>77135</v>
      </c>
      <c r="C36" s="166">
        <v>73749</v>
      </c>
      <c r="D36" s="166">
        <v>72009</v>
      </c>
      <c r="E36" s="166">
        <v>65427</v>
      </c>
      <c r="F36" s="206">
        <v>60572</v>
      </c>
      <c r="G36" s="154">
        <v>28</v>
      </c>
      <c r="J36" s="2"/>
      <c r="K36" s="2"/>
      <c r="L36" s="2"/>
    </row>
    <row r="37" spans="1:12" x14ac:dyDescent="0.25">
      <c r="A37" s="156">
        <v>29</v>
      </c>
      <c r="B37" s="166">
        <v>78487</v>
      </c>
      <c r="C37" s="166">
        <v>77126</v>
      </c>
      <c r="D37" s="166">
        <v>73195</v>
      </c>
      <c r="E37" s="166">
        <v>71954</v>
      </c>
      <c r="F37" s="206">
        <v>65370</v>
      </c>
      <c r="G37" s="154">
        <v>29</v>
      </c>
      <c r="J37" s="2"/>
      <c r="K37" s="2"/>
      <c r="L37" s="2"/>
    </row>
    <row r="38" spans="1:12" x14ac:dyDescent="0.25">
      <c r="A38" s="156">
        <v>30</v>
      </c>
      <c r="B38" s="166">
        <v>78432</v>
      </c>
      <c r="C38" s="166">
        <v>78469</v>
      </c>
      <c r="D38" s="166">
        <v>76818</v>
      </c>
      <c r="E38" s="166">
        <v>73104</v>
      </c>
      <c r="F38" s="206">
        <v>71886</v>
      </c>
      <c r="G38" s="154">
        <v>30</v>
      </c>
      <c r="J38" s="2"/>
      <c r="K38" s="2"/>
      <c r="L38" s="2"/>
    </row>
    <row r="39" spans="1:12" x14ac:dyDescent="0.25">
      <c r="A39" s="156">
        <v>31</v>
      </c>
      <c r="B39" s="166">
        <v>80890</v>
      </c>
      <c r="C39" s="166">
        <v>78403</v>
      </c>
      <c r="D39" s="166">
        <v>78028</v>
      </c>
      <c r="E39" s="166">
        <v>76719</v>
      </c>
      <c r="F39" s="206">
        <v>72993</v>
      </c>
      <c r="G39" s="154">
        <v>31</v>
      </c>
      <c r="J39" s="2"/>
      <c r="K39" s="2"/>
      <c r="L39" s="2"/>
    </row>
    <row r="40" spans="1:12" x14ac:dyDescent="0.25">
      <c r="A40" s="156">
        <v>32</v>
      </c>
      <c r="B40" s="166">
        <v>81590</v>
      </c>
      <c r="C40" s="166">
        <v>80850</v>
      </c>
      <c r="D40" s="166">
        <v>77838</v>
      </c>
      <c r="E40" s="166">
        <v>77874</v>
      </c>
      <c r="F40" s="206">
        <v>76594</v>
      </c>
      <c r="G40" s="154">
        <v>32</v>
      </c>
      <c r="J40" s="2"/>
      <c r="K40" s="2"/>
      <c r="L40" s="2"/>
    </row>
    <row r="41" spans="1:12" x14ac:dyDescent="0.25">
      <c r="A41" s="156">
        <v>33</v>
      </c>
      <c r="B41" s="166">
        <v>83808</v>
      </c>
      <c r="C41" s="166">
        <v>81544</v>
      </c>
      <c r="D41" s="166">
        <v>80760</v>
      </c>
      <c r="E41" s="166">
        <v>77721</v>
      </c>
      <c r="F41" s="206">
        <v>77757</v>
      </c>
      <c r="G41" s="154">
        <v>33</v>
      </c>
      <c r="J41" s="2"/>
      <c r="K41" s="2"/>
      <c r="L41" s="2"/>
    </row>
    <row r="42" spans="1:12" x14ac:dyDescent="0.25">
      <c r="A42" s="156">
        <v>34</v>
      </c>
      <c r="B42" s="166">
        <v>86650</v>
      </c>
      <c r="C42" s="166">
        <v>83734</v>
      </c>
      <c r="D42" s="166">
        <v>81059</v>
      </c>
      <c r="E42" s="166">
        <v>80604</v>
      </c>
      <c r="F42" s="206">
        <v>77575</v>
      </c>
      <c r="G42" s="154">
        <v>34</v>
      </c>
      <c r="J42" s="2"/>
      <c r="K42" s="2"/>
      <c r="L42" s="2"/>
    </row>
    <row r="43" spans="1:12" x14ac:dyDescent="0.25">
      <c r="A43" s="156">
        <v>35</v>
      </c>
      <c r="B43" s="166">
        <v>86634</v>
      </c>
      <c r="C43" s="166">
        <v>86531</v>
      </c>
      <c r="D43" s="166">
        <v>83395</v>
      </c>
      <c r="E43" s="166">
        <v>80870</v>
      </c>
      <c r="F43" s="206">
        <v>80419</v>
      </c>
      <c r="G43" s="154">
        <v>35</v>
      </c>
      <c r="J43" s="2"/>
      <c r="K43" s="2"/>
      <c r="L43" s="2"/>
    </row>
    <row r="44" spans="1:12" x14ac:dyDescent="0.25">
      <c r="A44" s="156">
        <v>36</v>
      </c>
      <c r="B44" s="166">
        <v>86869</v>
      </c>
      <c r="C44" s="166">
        <v>86521</v>
      </c>
      <c r="D44" s="166">
        <v>85933</v>
      </c>
      <c r="E44" s="166">
        <v>83202</v>
      </c>
      <c r="F44" s="206">
        <v>80700</v>
      </c>
      <c r="G44" s="154">
        <v>36</v>
      </c>
      <c r="J44" s="2"/>
      <c r="K44" s="2"/>
      <c r="L44" s="2"/>
    </row>
    <row r="45" spans="1:12" x14ac:dyDescent="0.25">
      <c r="A45" s="156">
        <v>37</v>
      </c>
      <c r="B45" s="166">
        <v>87149</v>
      </c>
      <c r="C45" s="166">
        <v>86734</v>
      </c>
      <c r="D45" s="166">
        <v>86022</v>
      </c>
      <c r="E45" s="166">
        <v>85710</v>
      </c>
      <c r="F45" s="206">
        <v>83047</v>
      </c>
      <c r="G45" s="154">
        <v>37</v>
      </c>
      <c r="J45" s="2"/>
      <c r="K45" s="2"/>
      <c r="L45" s="2"/>
    </row>
    <row r="46" spans="1:12" x14ac:dyDescent="0.25">
      <c r="A46" s="156">
        <v>38</v>
      </c>
      <c r="B46" s="166">
        <v>87227</v>
      </c>
      <c r="C46" s="166">
        <v>87044</v>
      </c>
      <c r="D46" s="166">
        <v>86306</v>
      </c>
      <c r="E46" s="166">
        <v>85842</v>
      </c>
      <c r="F46" s="206">
        <v>85508</v>
      </c>
      <c r="G46" s="154">
        <v>38</v>
      </c>
      <c r="J46" s="2"/>
      <c r="K46" s="2"/>
      <c r="L46" s="2"/>
    </row>
    <row r="47" spans="1:12" x14ac:dyDescent="0.25">
      <c r="A47" s="156">
        <v>39</v>
      </c>
      <c r="B47" s="166">
        <v>88222</v>
      </c>
      <c r="C47" s="166">
        <v>87092</v>
      </c>
      <c r="D47" s="166">
        <v>86429</v>
      </c>
      <c r="E47" s="166">
        <v>86073</v>
      </c>
      <c r="F47" s="206">
        <v>85674</v>
      </c>
      <c r="G47" s="154">
        <v>39</v>
      </c>
      <c r="J47" s="2"/>
      <c r="K47" s="2"/>
      <c r="L47" s="2"/>
    </row>
    <row r="48" spans="1:12" x14ac:dyDescent="0.25">
      <c r="A48" s="156">
        <v>40</v>
      </c>
      <c r="B48" s="166">
        <v>92500</v>
      </c>
      <c r="C48" s="166">
        <v>88126</v>
      </c>
      <c r="D48" s="166">
        <v>86231</v>
      </c>
      <c r="E48" s="166">
        <v>86206</v>
      </c>
      <c r="F48" s="206">
        <v>85855</v>
      </c>
      <c r="G48" s="154">
        <v>40</v>
      </c>
      <c r="J48" s="2"/>
      <c r="K48" s="2"/>
      <c r="L48" s="2"/>
    </row>
    <row r="49" spans="1:12" x14ac:dyDescent="0.25">
      <c r="A49" s="156">
        <v>41</v>
      </c>
      <c r="B49" s="166">
        <v>91717</v>
      </c>
      <c r="C49" s="166">
        <v>92342</v>
      </c>
      <c r="D49" s="166">
        <v>87482</v>
      </c>
      <c r="E49" s="166">
        <v>85998</v>
      </c>
      <c r="F49" s="206">
        <v>85987</v>
      </c>
      <c r="G49" s="154">
        <v>41</v>
      </c>
      <c r="J49" s="2"/>
      <c r="K49" s="2"/>
      <c r="L49" s="2"/>
    </row>
    <row r="50" spans="1:12" x14ac:dyDescent="0.25">
      <c r="A50" s="156">
        <v>42</v>
      </c>
      <c r="B50" s="166">
        <v>91377</v>
      </c>
      <c r="C50" s="166">
        <v>91554</v>
      </c>
      <c r="D50" s="166">
        <v>91888</v>
      </c>
      <c r="E50" s="166">
        <v>87222</v>
      </c>
      <c r="F50" s="206">
        <v>85763</v>
      </c>
      <c r="G50" s="154">
        <v>42</v>
      </c>
      <c r="J50" s="2"/>
      <c r="K50" s="2"/>
      <c r="L50" s="2"/>
    </row>
    <row r="51" spans="1:12" x14ac:dyDescent="0.25">
      <c r="A51" s="156">
        <v>43</v>
      </c>
      <c r="B51" s="166">
        <v>90863</v>
      </c>
      <c r="C51" s="166">
        <v>91223</v>
      </c>
      <c r="D51" s="166">
        <v>91297</v>
      </c>
      <c r="E51" s="166">
        <v>91617</v>
      </c>
      <c r="F51" s="206">
        <v>86989</v>
      </c>
      <c r="G51" s="154">
        <v>43</v>
      </c>
      <c r="J51" s="2"/>
      <c r="K51" s="2"/>
      <c r="L51" s="2"/>
    </row>
    <row r="52" spans="1:12" x14ac:dyDescent="0.25">
      <c r="A52" s="156">
        <v>44</v>
      </c>
      <c r="B52" s="166">
        <v>88858</v>
      </c>
      <c r="C52" s="166">
        <v>90687</v>
      </c>
      <c r="D52" s="166">
        <v>90943</v>
      </c>
      <c r="E52" s="166">
        <v>91065</v>
      </c>
      <c r="F52" s="206">
        <v>91354</v>
      </c>
      <c r="G52" s="154">
        <v>44</v>
      </c>
      <c r="J52" s="2"/>
      <c r="K52" s="2"/>
      <c r="L52" s="2"/>
    </row>
    <row r="53" spans="1:12" x14ac:dyDescent="0.25">
      <c r="A53" s="156">
        <v>45</v>
      </c>
      <c r="B53" s="166">
        <v>88735</v>
      </c>
      <c r="C53" s="166">
        <v>88654</v>
      </c>
      <c r="D53" s="166">
        <v>90542</v>
      </c>
      <c r="E53" s="166">
        <v>90710</v>
      </c>
      <c r="F53" s="206">
        <v>90813</v>
      </c>
      <c r="G53" s="154">
        <v>45</v>
      </c>
      <c r="J53" s="2"/>
      <c r="K53" s="2"/>
      <c r="L53" s="2"/>
    </row>
    <row r="54" spans="1:12" x14ac:dyDescent="0.25">
      <c r="A54" s="89">
        <v>46</v>
      </c>
      <c r="B54" s="166">
        <v>84086</v>
      </c>
      <c r="C54" s="166">
        <v>88506</v>
      </c>
      <c r="D54" s="166">
        <v>88416</v>
      </c>
      <c r="E54" s="166">
        <v>90233</v>
      </c>
      <c r="F54" s="206">
        <v>90463</v>
      </c>
      <c r="G54" s="155">
        <v>46</v>
      </c>
      <c r="J54" s="2"/>
      <c r="K54" s="2"/>
      <c r="L54" s="2"/>
    </row>
    <row r="55" spans="1:12" x14ac:dyDescent="0.25">
      <c r="A55" s="89">
        <v>47</v>
      </c>
      <c r="B55" s="166">
        <v>79125</v>
      </c>
      <c r="C55" s="166">
        <v>83901</v>
      </c>
      <c r="D55" s="166">
        <v>88149</v>
      </c>
      <c r="E55" s="166">
        <v>88140</v>
      </c>
      <c r="F55" s="206">
        <v>89974</v>
      </c>
      <c r="G55" s="155">
        <v>47</v>
      </c>
      <c r="J55" s="2"/>
      <c r="K55" s="2"/>
      <c r="L55" s="2"/>
    </row>
    <row r="56" spans="1:12" x14ac:dyDescent="0.25">
      <c r="A56" s="89">
        <v>48</v>
      </c>
      <c r="B56" s="166">
        <v>74524</v>
      </c>
      <c r="C56" s="166">
        <v>78892</v>
      </c>
      <c r="D56" s="166">
        <v>83816</v>
      </c>
      <c r="E56" s="166">
        <v>87833</v>
      </c>
      <c r="F56" s="206">
        <v>87894</v>
      </c>
      <c r="G56" s="155">
        <v>48</v>
      </c>
      <c r="J56" s="2"/>
      <c r="K56" s="2"/>
      <c r="L56" s="2"/>
    </row>
    <row r="57" spans="1:12" x14ac:dyDescent="0.25">
      <c r="A57" s="89">
        <v>49</v>
      </c>
      <c r="B57" s="166">
        <v>72079</v>
      </c>
      <c r="C57" s="166">
        <v>74264</v>
      </c>
      <c r="D57" s="166">
        <v>78722</v>
      </c>
      <c r="E57" s="166">
        <v>83485</v>
      </c>
      <c r="F57" s="206">
        <v>87518</v>
      </c>
      <c r="G57" s="155">
        <v>49</v>
      </c>
      <c r="J57" s="2"/>
      <c r="K57" s="2"/>
      <c r="L57" s="2"/>
    </row>
    <row r="58" spans="1:12" x14ac:dyDescent="0.25">
      <c r="A58" s="89">
        <v>50</v>
      </c>
      <c r="B58" s="166">
        <v>70757</v>
      </c>
      <c r="C58" s="166">
        <v>71783</v>
      </c>
      <c r="D58" s="166">
        <v>74189</v>
      </c>
      <c r="E58" s="166">
        <v>78377</v>
      </c>
      <c r="F58" s="206">
        <v>83158</v>
      </c>
      <c r="G58" s="155">
        <v>50</v>
      </c>
      <c r="J58" s="2"/>
      <c r="K58" s="2"/>
      <c r="L58" s="2"/>
    </row>
    <row r="59" spans="1:12" x14ac:dyDescent="0.25">
      <c r="A59" s="89">
        <v>51</v>
      </c>
      <c r="B59" s="166">
        <v>67239</v>
      </c>
      <c r="C59" s="166">
        <v>70443</v>
      </c>
      <c r="D59" s="166">
        <v>71394</v>
      </c>
      <c r="E59" s="166">
        <v>73854</v>
      </c>
      <c r="F59" s="206">
        <v>78065</v>
      </c>
      <c r="G59" s="155">
        <v>51</v>
      </c>
      <c r="J59" s="2"/>
      <c r="K59" s="2"/>
      <c r="L59" s="2"/>
    </row>
    <row r="60" spans="1:12" x14ac:dyDescent="0.25">
      <c r="A60" s="89">
        <v>52</v>
      </c>
      <c r="B60" s="166">
        <v>67575</v>
      </c>
      <c r="C60" s="166">
        <v>66911</v>
      </c>
      <c r="D60" s="166">
        <v>69943</v>
      </c>
      <c r="E60" s="166">
        <v>71066</v>
      </c>
      <c r="F60" s="206">
        <v>73543</v>
      </c>
      <c r="G60" s="155">
        <v>52</v>
      </c>
      <c r="J60" s="2"/>
      <c r="K60" s="2"/>
      <c r="L60" s="2"/>
    </row>
    <row r="61" spans="1:12" x14ac:dyDescent="0.25">
      <c r="A61" s="89">
        <v>53</v>
      </c>
      <c r="B61" s="166">
        <v>69767</v>
      </c>
      <c r="C61" s="166">
        <v>67179</v>
      </c>
      <c r="D61" s="166">
        <v>66629</v>
      </c>
      <c r="E61" s="166">
        <v>69572</v>
      </c>
      <c r="F61" s="206">
        <v>70701</v>
      </c>
      <c r="G61" s="155">
        <v>53</v>
      </c>
      <c r="J61" s="2"/>
      <c r="K61" s="2"/>
      <c r="L61" s="2"/>
    </row>
    <row r="62" spans="1:12" x14ac:dyDescent="0.25">
      <c r="A62" s="89">
        <v>54</v>
      </c>
      <c r="B62" s="166">
        <v>71642</v>
      </c>
      <c r="C62" s="166">
        <v>69400</v>
      </c>
      <c r="D62" s="166">
        <v>66902</v>
      </c>
      <c r="E62" s="166">
        <v>66234</v>
      </c>
      <c r="F62" s="206">
        <v>69226</v>
      </c>
      <c r="G62" s="155">
        <v>54</v>
      </c>
      <c r="J62" s="2"/>
      <c r="K62" s="2"/>
      <c r="L62" s="2"/>
    </row>
    <row r="63" spans="1:12" x14ac:dyDescent="0.25">
      <c r="A63" s="89">
        <v>55</v>
      </c>
      <c r="B63" s="166">
        <v>73975</v>
      </c>
      <c r="C63" s="166">
        <v>71179</v>
      </c>
      <c r="D63" s="166">
        <v>69355</v>
      </c>
      <c r="E63" s="166">
        <v>66494</v>
      </c>
      <c r="F63" s="206">
        <v>65819</v>
      </c>
      <c r="G63" s="155">
        <v>55</v>
      </c>
      <c r="J63" s="2"/>
      <c r="K63" s="2"/>
      <c r="L63" s="2"/>
    </row>
    <row r="64" spans="1:12" x14ac:dyDescent="0.25">
      <c r="A64" s="89">
        <v>56</v>
      </c>
      <c r="B64" s="166">
        <v>72590</v>
      </c>
      <c r="C64" s="166">
        <v>73466</v>
      </c>
      <c r="D64" s="166">
        <v>70746</v>
      </c>
      <c r="E64" s="166">
        <v>68847</v>
      </c>
      <c r="F64" s="206">
        <v>66068</v>
      </c>
      <c r="G64" s="155">
        <v>56</v>
      </c>
      <c r="J64" s="2"/>
      <c r="K64" s="2"/>
      <c r="L64" s="2"/>
    </row>
    <row r="65" spans="1:12" x14ac:dyDescent="0.25">
      <c r="A65" s="89">
        <v>57</v>
      </c>
      <c r="B65" s="166">
        <v>69324</v>
      </c>
      <c r="C65" s="166">
        <v>72033</v>
      </c>
      <c r="D65" s="166">
        <v>73016</v>
      </c>
      <c r="E65" s="166">
        <v>70163</v>
      </c>
      <c r="F65" s="206">
        <v>68371</v>
      </c>
      <c r="G65" s="155">
        <v>57</v>
      </c>
      <c r="J65" s="2"/>
      <c r="K65" s="2"/>
      <c r="L65" s="2"/>
    </row>
    <row r="66" spans="1:12" x14ac:dyDescent="0.25">
      <c r="A66" s="89">
        <v>58</v>
      </c>
      <c r="B66" s="166">
        <v>71296</v>
      </c>
      <c r="C66" s="166">
        <v>68705</v>
      </c>
      <c r="D66" s="166">
        <v>71896</v>
      </c>
      <c r="E66" s="166">
        <v>72391</v>
      </c>
      <c r="F66" s="206">
        <v>69612</v>
      </c>
      <c r="G66" s="155">
        <v>58</v>
      </c>
      <c r="J66" s="2"/>
      <c r="K66" s="2"/>
      <c r="L66" s="2"/>
    </row>
    <row r="67" spans="1:12" x14ac:dyDescent="0.25">
      <c r="A67" s="89">
        <v>59</v>
      </c>
      <c r="B67" s="166">
        <v>70735</v>
      </c>
      <c r="C67" s="166">
        <v>70658</v>
      </c>
      <c r="D67" s="166">
        <v>68273</v>
      </c>
      <c r="E67" s="166">
        <v>71203</v>
      </c>
      <c r="F67" s="206">
        <v>71821</v>
      </c>
      <c r="G67" s="155">
        <v>59</v>
      </c>
      <c r="J67" s="2"/>
      <c r="K67" s="2"/>
      <c r="L67" s="2"/>
    </row>
    <row r="68" spans="1:12" x14ac:dyDescent="0.25">
      <c r="A68" s="89">
        <v>60</v>
      </c>
      <c r="B68" s="166">
        <v>69304</v>
      </c>
      <c r="C68" s="166">
        <v>70021</v>
      </c>
      <c r="D68" s="166">
        <v>70099</v>
      </c>
      <c r="E68" s="166">
        <v>67557</v>
      </c>
      <c r="F68" s="206">
        <v>70612</v>
      </c>
      <c r="G68" s="155">
        <v>60</v>
      </c>
      <c r="J68" s="2"/>
      <c r="K68" s="2"/>
      <c r="L68" s="2"/>
    </row>
    <row r="69" spans="1:12" x14ac:dyDescent="0.25">
      <c r="A69" s="89">
        <v>61</v>
      </c>
      <c r="B69" s="166">
        <v>71583</v>
      </c>
      <c r="C69" s="166">
        <v>68547</v>
      </c>
      <c r="D69" s="166">
        <v>69261</v>
      </c>
      <c r="E69" s="166">
        <v>69319</v>
      </c>
      <c r="F69" s="206">
        <v>66881</v>
      </c>
      <c r="G69" s="155">
        <v>61</v>
      </c>
      <c r="J69" s="2"/>
      <c r="K69" s="2"/>
      <c r="L69" s="2"/>
    </row>
    <row r="70" spans="1:12" x14ac:dyDescent="0.25">
      <c r="A70" s="89">
        <v>62</v>
      </c>
      <c r="B70" s="166">
        <v>72930</v>
      </c>
      <c r="C70" s="166">
        <v>70693</v>
      </c>
      <c r="D70" s="166">
        <v>67801</v>
      </c>
      <c r="E70" s="166">
        <v>68390</v>
      </c>
      <c r="F70" s="206">
        <v>68578</v>
      </c>
      <c r="G70" s="155">
        <v>62</v>
      </c>
      <c r="J70" s="2"/>
      <c r="K70" s="2"/>
      <c r="L70" s="2"/>
    </row>
    <row r="71" spans="1:12" x14ac:dyDescent="0.25">
      <c r="A71" s="89">
        <v>63</v>
      </c>
      <c r="B71" s="166">
        <v>73649</v>
      </c>
      <c r="C71" s="166">
        <v>71888</v>
      </c>
      <c r="D71" s="166">
        <v>69964</v>
      </c>
      <c r="E71" s="166">
        <v>66906</v>
      </c>
      <c r="F71" s="206">
        <v>67579</v>
      </c>
      <c r="G71" s="155">
        <v>63</v>
      </c>
      <c r="J71" s="2"/>
      <c r="K71" s="2"/>
      <c r="L71" s="2"/>
    </row>
    <row r="72" spans="1:12" x14ac:dyDescent="0.25">
      <c r="A72" s="89">
        <v>64</v>
      </c>
      <c r="B72" s="166">
        <v>72447</v>
      </c>
      <c r="C72" s="166">
        <v>72533</v>
      </c>
      <c r="D72" s="166">
        <v>70990</v>
      </c>
      <c r="E72" s="166">
        <v>68925</v>
      </c>
      <c r="F72" s="206">
        <v>65920</v>
      </c>
      <c r="G72" s="155">
        <v>64</v>
      </c>
      <c r="J72" s="2"/>
      <c r="K72" s="2"/>
      <c r="L72" s="2"/>
    </row>
    <row r="73" spans="1:12" x14ac:dyDescent="0.25">
      <c r="A73" s="89">
        <v>65</v>
      </c>
      <c r="B73" s="166">
        <v>69892</v>
      </c>
      <c r="C73" s="166">
        <v>71270</v>
      </c>
      <c r="D73" s="166">
        <v>71591</v>
      </c>
      <c r="E73" s="166">
        <v>69883</v>
      </c>
      <c r="F73" s="206">
        <v>67876</v>
      </c>
      <c r="G73" s="155">
        <v>65</v>
      </c>
      <c r="J73" s="2"/>
      <c r="K73" s="2"/>
      <c r="L73" s="2"/>
    </row>
    <row r="74" spans="1:12" x14ac:dyDescent="0.25">
      <c r="A74" s="89">
        <v>66</v>
      </c>
      <c r="B74" s="166">
        <v>67832</v>
      </c>
      <c r="C74" s="166">
        <v>68703</v>
      </c>
      <c r="D74" s="166">
        <v>70202</v>
      </c>
      <c r="E74" s="166">
        <v>70336</v>
      </c>
      <c r="F74" s="206">
        <v>68803</v>
      </c>
      <c r="G74" s="155">
        <v>66</v>
      </c>
      <c r="J74" s="2"/>
      <c r="K74" s="2"/>
      <c r="L74" s="2"/>
    </row>
    <row r="75" spans="1:12" x14ac:dyDescent="0.25">
      <c r="A75" s="89">
        <v>67</v>
      </c>
      <c r="B75" s="166">
        <v>66749</v>
      </c>
      <c r="C75" s="166">
        <v>66504</v>
      </c>
      <c r="D75" s="166">
        <v>67560</v>
      </c>
      <c r="E75" s="166">
        <v>68869</v>
      </c>
      <c r="F75" s="206">
        <v>69127</v>
      </c>
      <c r="G75" s="155">
        <v>67</v>
      </c>
      <c r="J75" s="2"/>
      <c r="K75" s="2"/>
      <c r="L75" s="2"/>
    </row>
    <row r="76" spans="1:12" x14ac:dyDescent="0.25">
      <c r="A76" s="89">
        <v>68</v>
      </c>
      <c r="B76" s="166">
        <v>64640</v>
      </c>
      <c r="C76" s="166">
        <v>65313</v>
      </c>
      <c r="D76" s="166">
        <v>65272</v>
      </c>
      <c r="E76" s="166">
        <v>66147</v>
      </c>
      <c r="F76" s="206">
        <v>67643</v>
      </c>
      <c r="G76" s="155">
        <v>68</v>
      </c>
      <c r="J76" s="2"/>
      <c r="K76" s="2"/>
      <c r="L76" s="2"/>
    </row>
    <row r="77" spans="1:12" x14ac:dyDescent="0.25">
      <c r="A77" s="89">
        <v>69</v>
      </c>
      <c r="B77" s="166">
        <v>60292</v>
      </c>
      <c r="C77" s="166">
        <v>63186</v>
      </c>
      <c r="D77" s="166">
        <v>63788</v>
      </c>
      <c r="E77" s="166">
        <v>63891</v>
      </c>
      <c r="F77" s="206">
        <v>64809</v>
      </c>
      <c r="G77" s="155">
        <v>69</v>
      </c>
      <c r="J77" s="2"/>
      <c r="K77" s="2"/>
      <c r="L77" s="2"/>
    </row>
    <row r="78" spans="1:12" x14ac:dyDescent="0.25">
      <c r="A78" s="89">
        <v>70</v>
      </c>
      <c r="B78" s="166">
        <v>54163</v>
      </c>
      <c r="C78" s="166">
        <v>58798</v>
      </c>
      <c r="D78" s="166">
        <v>61435</v>
      </c>
      <c r="E78" s="166">
        <v>62209</v>
      </c>
      <c r="F78" s="206">
        <v>62549</v>
      </c>
      <c r="G78" s="155">
        <v>70</v>
      </c>
      <c r="J78" s="2"/>
      <c r="K78" s="2"/>
      <c r="L78" s="2"/>
    </row>
    <row r="79" spans="1:12" x14ac:dyDescent="0.25">
      <c r="A79" s="89">
        <v>71</v>
      </c>
      <c r="B79" s="166">
        <v>51835</v>
      </c>
      <c r="C79" s="166">
        <v>52703</v>
      </c>
      <c r="D79" s="166">
        <v>57016</v>
      </c>
      <c r="E79" s="166">
        <v>59827</v>
      </c>
      <c r="F79" s="206">
        <v>60785</v>
      </c>
      <c r="G79" s="155">
        <v>71</v>
      </c>
      <c r="J79" s="2"/>
      <c r="K79" s="2"/>
      <c r="L79" s="2"/>
    </row>
    <row r="80" spans="1:12" x14ac:dyDescent="0.25">
      <c r="A80" s="89">
        <v>72</v>
      </c>
      <c r="B80" s="166">
        <v>48422</v>
      </c>
      <c r="C80" s="166">
        <v>50282</v>
      </c>
      <c r="D80" s="166">
        <v>50797</v>
      </c>
      <c r="E80" s="166">
        <v>55462</v>
      </c>
      <c r="F80" s="206">
        <v>58208</v>
      </c>
      <c r="G80" s="155">
        <v>72</v>
      </c>
      <c r="J80" s="2"/>
      <c r="K80" s="2"/>
      <c r="L80" s="2"/>
    </row>
    <row r="81" spans="1:17" x14ac:dyDescent="0.25">
      <c r="A81" s="89">
        <v>73</v>
      </c>
      <c r="B81" s="166">
        <v>40320</v>
      </c>
      <c r="C81" s="166">
        <v>46915</v>
      </c>
      <c r="D81" s="166">
        <v>48424</v>
      </c>
      <c r="E81" s="166">
        <v>49179</v>
      </c>
      <c r="F81" s="206">
        <v>53875</v>
      </c>
      <c r="G81" s="155">
        <v>73</v>
      </c>
      <c r="J81" s="2"/>
      <c r="K81" s="2"/>
      <c r="L81" s="2"/>
    </row>
    <row r="82" spans="1:17" x14ac:dyDescent="0.25">
      <c r="A82" s="89">
        <v>74</v>
      </c>
      <c r="B82" s="166">
        <v>36501</v>
      </c>
      <c r="C82" s="166">
        <v>38934</v>
      </c>
      <c r="D82" s="166">
        <v>45048</v>
      </c>
      <c r="E82" s="166">
        <v>46768</v>
      </c>
      <c r="F82" s="206">
        <v>47631</v>
      </c>
      <c r="G82" s="155">
        <v>74</v>
      </c>
      <c r="J82" s="2"/>
      <c r="K82" s="2"/>
      <c r="L82" s="2"/>
    </row>
    <row r="83" spans="1:17" x14ac:dyDescent="0.25">
      <c r="A83" s="89">
        <v>75</v>
      </c>
      <c r="B83" s="166">
        <v>36719</v>
      </c>
      <c r="C83" s="166">
        <v>35060</v>
      </c>
      <c r="D83" s="166">
        <v>37213</v>
      </c>
      <c r="E83" s="166">
        <v>43352</v>
      </c>
      <c r="F83" s="206">
        <v>45192</v>
      </c>
      <c r="G83" s="155">
        <v>75</v>
      </c>
      <c r="J83" s="2"/>
      <c r="K83" s="2"/>
      <c r="L83" s="2"/>
    </row>
    <row r="84" spans="1:17" x14ac:dyDescent="0.25">
      <c r="A84" s="89">
        <v>76</v>
      </c>
      <c r="B84" s="166">
        <v>33103</v>
      </c>
      <c r="C84" s="166">
        <v>35137</v>
      </c>
      <c r="D84" s="166">
        <v>32920</v>
      </c>
      <c r="E84" s="166">
        <v>35680</v>
      </c>
      <c r="F84" s="206">
        <v>41712</v>
      </c>
      <c r="G84" s="155">
        <v>76</v>
      </c>
      <c r="J84" s="2"/>
      <c r="K84" s="2"/>
      <c r="L84" s="2"/>
    </row>
    <row r="85" spans="1:17" x14ac:dyDescent="0.25">
      <c r="A85" s="89">
        <v>77</v>
      </c>
      <c r="B85" s="166">
        <v>31796</v>
      </c>
      <c r="C85" s="166">
        <v>31560</v>
      </c>
      <c r="D85" s="166">
        <v>32831</v>
      </c>
      <c r="E85" s="166">
        <v>31435</v>
      </c>
      <c r="F85" s="206">
        <v>34291</v>
      </c>
      <c r="G85" s="155">
        <v>77</v>
      </c>
      <c r="J85" s="2"/>
      <c r="K85" s="2"/>
      <c r="L85" s="2"/>
    </row>
    <row r="86" spans="1:17" x14ac:dyDescent="0.25">
      <c r="A86" s="89">
        <v>78</v>
      </c>
      <c r="B86" s="166">
        <v>30074</v>
      </c>
      <c r="C86" s="166">
        <v>30168</v>
      </c>
      <c r="D86" s="166">
        <v>29411</v>
      </c>
      <c r="E86" s="166">
        <v>31183</v>
      </c>
      <c r="F86" s="206">
        <v>30029</v>
      </c>
      <c r="G86" s="155">
        <v>78</v>
      </c>
      <c r="J86" s="2"/>
      <c r="K86" s="2"/>
      <c r="L86" s="2"/>
    </row>
    <row r="87" spans="1:17" x14ac:dyDescent="0.25">
      <c r="A87" s="89">
        <v>79</v>
      </c>
      <c r="B87" s="166">
        <v>28157</v>
      </c>
      <c r="C87" s="166">
        <v>28370</v>
      </c>
      <c r="D87" s="166">
        <v>27794</v>
      </c>
      <c r="E87" s="166">
        <v>27814</v>
      </c>
      <c r="F87" s="206">
        <v>29663</v>
      </c>
      <c r="G87" s="155">
        <v>79</v>
      </c>
      <c r="J87" s="2"/>
      <c r="K87" s="2"/>
      <c r="L87" s="2"/>
    </row>
    <row r="88" spans="1:17" x14ac:dyDescent="0.25">
      <c r="A88" s="89">
        <v>80</v>
      </c>
      <c r="B88" s="166">
        <v>24734</v>
      </c>
      <c r="C88" s="166">
        <v>26395</v>
      </c>
      <c r="D88" s="166">
        <v>25971</v>
      </c>
      <c r="E88" s="166">
        <v>26093</v>
      </c>
      <c r="F88" s="206">
        <v>26266</v>
      </c>
      <c r="G88" s="155">
        <v>80</v>
      </c>
      <c r="J88" s="2"/>
      <c r="K88" s="2"/>
      <c r="L88" s="2"/>
    </row>
    <row r="89" spans="1:17" x14ac:dyDescent="0.25">
      <c r="A89" s="89">
        <v>81</v>
      </c>
      <c r="B89" s="166">
        <v>22150</v>
      </c>
      <c r="C89" s="166">
        <v>22998</v>
      </c>
      <c r="D89" s="166">
        <v>23826</v>
      </c>
      <c r="E89" s="166">
        <v>24265</v>
      </c>
      <c r="F89" s="206">
        <v>24552</v>
      </c>
      <c r="G89" s="155">
        <v>81</v>
      </c>
      <c r="J89" s="2"/>
      <c r="K89" s="2"/>
      <c r="L89" s="2"/>
    </row>
    <row r="90" spans="1:17" x14ac:dyDescent="0.25">
      <c r="A90" s="89">
        <v>82</v>
      </c>
      <c r="B90" s="166">
        <v>19776</v>
      </c>
      <c r="C90" s="166">
        <v>20455</v>
      </c>
      <c r="D90" s="166">
        <v>20795</v>
      </c>
      <c r="E90" s="166">
        <v>21990</v>
      </c>
      <c r="F90" s="206">
        <v>22570</v>
      </c>
      <c r="G90" s="155">
        <v>82</v>
      </c>
      <c r="J90" s="2"/>
      <c r="K90" s="2"/>
      <c r="L90" s="2"/>
    </row>
    <row r="91" spans="1:17" x14ac:dyDescent="0.25">
      <c r="A91" s="89">
        <v>83</v>
      </c>
      <c r="B91" s="166">
        <v>17909</v>
      </c>
      <c r="C91" s="166">
        <v>18013</v>
      </c>
      <c r="D91" s="166">
        <v>18268</v>
      </c>
      <c r="E91" s="166">
        <v>18909</v>
      </c>
      <c r="F91" s="206">
        <v>20380</v>
      </c>
      <c r="G91" s="155">
        <v>83</v>
      </c>
      <c r="J91" s="2"/>
      <c r="K91" s="2"/>
      <c r="L91" s="2"/>
    </row>
    <row r="92" spans="1:17" x14ac:dyDescent="0.25">
      <c r="A92" s="89">
        <v>84</v>
      </c>
      <c r="B92" s="166">
        <v>16535</v>
      </c>
      <c r="C92" s="166">
        <v>16179</v>
      </c>
      <c r="D92" s="166">
        <v>15811</v>
      </c>
      <c r="E92" s="166">
        <v>16521</v>
      </c>
      <c r="F92" s="206">
        <v>17316</v>
      </c>
      <c r="G92" s="155">
        <v>84</v>
      </c>
      <c r="J92" s="2"/>
      <c r="K92" s="2"/>
      <c r="L92" s="2"/>
    </row>
    <row r="93" spans="1:17" x14ac:dyDescent="0.25">
      <c r="A93" s="89" t="s">
        <v>43</v>
      </c>
      <c r="B93" s="166">
        <v>83576</v>
      </c>
      <c r="C93" s="166">
        <v>85081</v>
      </c>
      <c r="D93" s="166">
        <v>78985</v>
      </c>
      <c r="E93" s="166">
        <v>79255</v>
      </c>
      <c r="F93" s="166">
        <v>82154</v>
      </c>
      <c r="G93" s="97" t="s">
        <v>43</v>
      </c>
      <c r="J93" s="2"/>
      <c r="K93" s="2"/>
      <c r="L93" s="2"/>
    </row>
    <row r="94" spans="1:17" x14ac:dyDescent="0.25">
      <c r="A94" s="156" t="s">
        <v>47</v>
      </c>
      <c r="B94" s="165">
        <v>863720</v>
      </c>
      <c r="C94" s="165">
        <v>868294</v>
      </c>
      <c r="D94" s="165">
        <v>872796</v>
      </c>
      <c r="E94" s="165">
        <v>873452</v>
      </c>
      <c r="F94" s="165">
        <v>867397</v>
      </c>
      <c r="G94" s="157" t="s">
        <v>47</v>
      </c>
      <c r="J94" s="2"/>
      <c r="K94" s="2"/>
      <c r="L94" s="2"/>
    </row>
    <row r="95" spans="1:17" x14ac:dyDescent="0.25">
      <c r="A95" s="156" t="s">
        <v>48</v>
      </c>
      <c r="B95" s="165" t="s">
        <v>49</v>
      </c>
      <c r="C95" s="165" t="s">
        <v>50</v>
      </c>
      <c r="D95" s="165">
        <v>3616958</v>
      </c>
      <c r="E95" s="165">
        <v>3586272</v>
      </c>
      <c r="F95" s="165">
        <v>3561859</v>
      </c>
      <c r="G95" s="157" t="s">
        <v>48</v>
      </c>
      <c r="J95" s="2"/>
      <c r="K95" s="2"/>
      <c r="L95" s="2"/>
    </row>
    <row r="96" spans="1:17" x14ac:dyDescent="0.25">
      <c r="A96" s="156" t="s">
        <v>51</v>
      </c>
      <c r="B96" s="165">
        <v>905175</v>
      </c>
      <c r="C96" s="165">
        <v>932024</v>
      </c>
      <c r="D96" s="165">
        <v>944958</v>
      </c>
      <c r="E96" s="165">
        <v>969068</v>
      </c>
      <c r="F96" s="165">
        <v>995431</v>
      </c>
      <c r="G96" s="157" t="s">
        <v>51</v>
      </c>
      <c r="J96" s="2"/>
      <c r="K96" s="2"/>
      <c r="L96" s="2"/>
      <c r="O96"/>
      <c r="P96"/>
      <c r="Q96" s="2"/>
    </row>
    <row r="97" spans="1:17" x14ac:dyDescent="0.25">
      <c r="A97" s="175" t="s">
        <v>52</v>
      </c>
      <c r="B97" s="210">
        <v>104.8</v>
      </c>
      <c r="C97" s="210">
        <v>107.34</v>
      </c>
      <c r="D97" s="210">
        <v>108.27</v>
      </c>
      <c r="E97" s="210">
        <v>110.95</v>
      </c>
      <c r="F97" s="210">
        <v>114.76</v>
      </c>
      <c r="G97" s="180" t="s">
        <v>53</v>
      </c>
      <c r="J97" s="2"/>
      <c r="K97" s="2"/>
      <c r="L97" s="2"/>
      <c r="O97" s="2"/>
      <c r="P97" s="2"/>
      <c r="Q97" s="301"/>
    </row>
    <row r="98" spans="1:17" ht="34.5" x14ac:dyDescent="0.25">
      <c r="A98" s="175" t="s">
        <v>806</v>
      </c>
      <c r="B98" s="210">
        <v>47.95</v>
      </c>
      <c r="C98" s="210">
        <v>49.2</v>
      </c>
      <c r="D98" s="210">
        <v>50.26</v>
      </c>
      <c r="E98" s="210">
        <v>51.38</v>
      </c>
      <c r="F98" s="210">
        <v>52.3</v>
      </c>
      <c r="G98" s="65" t="s">
        <v>805</v>
      </c>
      <c r="J98" s="2"/>
      <c r="K98" s="2"/>
      <c r="L98" s="2"/>
      <c r="O98" s="2"/>
      <c r="P98" s="2"/>
      <c r="Q98" s="2"/>
    </row>
    <row r="99" spans="1:17" x14ac:dyDescent="0.25">
      <c r="A99" s="175" t="s">
        <v>54</v>
      </c>
      <c r="B99" s="210">
        <v>41.06</v>
      </c>
      <c r="C99" s="210">
        <v>41.26</v>
      </c>
      <c r="D99" s="210">
        <v>41.39</v>
      </c>
      <c r="E99" s="210">
        <v>41.62</v>
      </c>
      <c r="F99" s="210">
        <v>41.91</v>
      </c>
      <c r="G99" s="180" t="s">
        <v>55</v>
      </c>
      <c r="J99" s="2"/>
      <c r="K99" s="2"/>
      <c r="L99" s="2"/>
      <c r="O99" s="2"/>
      <c r="P99" s="2"/>
      <c r="Q99" s="2"/>
    </row>
    <row r="100" spans="1:17" ht="35.25" thickBot="1" x14ac:dyDescent="0.3">
      <c r="A100" s="175" t="s">
        <v>581</v>
      </c>
      <c r="B100" s="212">
        <v>1048</v>
      </c>
      <c r="C100" s="212">
        <v>1048</v>
      </c>
      <c r="D100" s="212">
        <v>1048</v>
      </c>
      <c r="E100" s="212">
        <v>1045</v>
      </c>
      <c r="F100" s="212">
        <v>1045</v>
      </c>
      <c r="G100" s="158" t="s">
        <v>582</v>
      </c>
      <c r="J100" s="2"/>
      <c r="K100" s="2"/>
      <c r="L100" s="2"/>
      <c r="O100" s="2"/>
      <c r="P100" s="2"/>
      <c r="Q100" s="2"/>
    </row>
    <row r="101" spans="1:17" ht="16.5" thickTop="1" thickBot="1" x14ac:dyDescent="0.3">
      <c r="A101" s="175"/>
      <c r="B101" s="242" t="s">
        <v>754</v>
      </c>
      <c r="C101" s="243"/>
      <c r="D101" s="243"/>
      <c r="E101" s="243"/>
      <c r="F101" s="244" t="s">
        <v>298</v>
      </c>
      <c r="G101" s="180"/>
      <c r="J101" s="2"/>
      <c r="K101" s="2"/>
      <c r="L101" s="2"/>
      <c r="O101" s="2"/>
      <c r="P101" s="2"/>
      <c r="Q101" s="2"/>
    </row>
    <row r="102" spans="1:17" x14ac:dyDescent="0.25">
      <c r="A102" s="59" t="s">
        <v>25</v>
      </c>
      <c r="B102" s="208">
        <v>2665350</v>
      </c>
      <c r="C102" s="208">
        <v>2666486</v>
      </c>
      <c r="D102" s="208">
        <v>2657903</v>
      </c>
      <c r="E102" s="208">
        <v>2655094</v>
      </c>
      <c r="F102" s="216">
        <v>2653217</v>
      </c>
      <c r="G102" s="37" t="s">
        <v>16</v>
      </c>
      <c r="J102" s="2"/>
      <c r="K102" s="2"/>
      <c r="L102" s="2"/>
      <c r="O102" s="2"/>
      <c r="P102" s="2"/>
      <c r="Q102" s="2"/>
    </row>
    <row r="103" spans="1:17" x14ac:dyDescent="0.25">
      <c r="A103" s="156">
        <v>0</v>
      </c>
      <c r="B103" s="166">
        <v>29571</v>
      </c>
      <c r="C103" s="166">
        <v>29159</v>
      </c>
      <c r="D103" s="166">
        <v>28984</v>
      </c>
      <c r="E103" s="166">
        <v>27256</v>
      </c>
      <c r="F103" s="206">
        <v>25226</v>
      </c>
      <c r="G103" s="154">
        <v>0</v>
      </c>
      <c r="J103" s="2"/>
      <c r="K103" s="2"/>
      <c r="L103" s="2"/>
      <c r="O103" s="2"/>
      <c r="P103" s="2"/>
      <c r="Q103" s="2"/>
    </row>
    <row r="104" spans="1:17" x14ac:dyDescent="0.25">
      <c r="A104" s="156">
        <v>1</v>
      </c>
      <c r="B104" s="166">
        <v>30473</v>
      </c>
      <c r="C104" s="166">
        <v>29925</v>
      </c>
      <c r="D104" s="166">
        <v>29313</v>
      </c>
      <c r="E104" s="166">
        <v>29308</v>
      </c>
      <c r="F104" s="206">
        <v>27523</v>
      </c>
      <c r="G104" s="154">
        <v>1</v>
      </c>
      <c r="J104" s="2"/>
      <c r="K104" s="2"/>
      <c r="L104" s="2"/>
      <c r="O104" s="2"/>
      <c r="P104" s="2"/>
      <c r="Q104" s="2"/>
    </row>
    <row r="105" spans="1:17" x14ac:dyDescent="0.25">
      <c r="A105" s="156">
        <v>2</v>
      </c>
      <c r="B105" s="166">
        <v>30673</v>
      </c>
      <c r="C105" s="166">
        <v>30622</v>
      </c>
      <c r="D105" s="166">
        <v>30188</v>
      </c>
      <c r="E105" s="166">
        <v>29428</v>
      </c>
      <c r="F105" s="206">
        <v>29429</v>
      </c>
      <c r="G105" s="154">
        <v>2</v>
      </c>
      <c r="J105" s="2"/>
      <c r="K105" s="2"/>
      <c r="L105" s="2"/>
      <c r="O105" s="2"/>
      <c r="P105" s="2"/>
      <c r="Q105" s="2"/>
    </row>
    <row r="106" spans="1:17" x14ac:dyDescent="0.25">
      <c r="A106" s="156">
        <v>3</v>
      </c>
      <c r="B106" s="166">
        <v>30474</v>
      </c>
      <c r="C106" s="166">
        <v>30795</v>
      </c>
      <c r="D106" s="166">
        <v>30924</v>
      </c>
      <c r="E106" s="166">
        <v>30279</v>
      </c>
      <c r="F106" s="206">
        <v>29531</v>
      </c>
      <c r="G106" s="154">
        <v>3</v>
      </c>
      <c r="J106" s="2"/>
      <c r="K106" s="2"/>
      <c r="L106" s="2"/>
    </row>
    <row r="107" spans="1:17" x14ac:dyDescent="0.25">
      <c r="A107" s="156">
        <v>4</v>
      </c>
      <c r="B107" s="166">
        <v>29722</v>
      </c>
      <c r="C107" s="166">
        <v>30549</v>
      </c>
      <c r="D107" s="166">
        <v>31194</v>
      </c>
      <c r="E107" s="166">
        <v>30962</v>
      </c>
      <c r="F107" s="206">
        <v>30326</v>
      </c>
      <c r="G107" s="154">
        <v>4</v>
      </c>
      <c r="J107" s="2"/>
      <c r="K107" s="2"/>
      <c r="L107" s="2"/>
    </row>
    <row r="108" spans="1:17" x14ac:dyDescent="0.25">
      <c r="A108" s="156">
        <v>5</v>
      </c>
      <c r="B108" s="166">
        <v>29002</v>
      </c>
      <c r="C108" s="166">
        <v>29809</v>
      </c>
      <c r="D108" s="166">
        <v>30921</v>
      </c>
      <c r="E108" s="166">
        <v>31218</v>
      </c>
      <c r="F108" s="206">
        <v>31010</v>
      </c>
      <c r="G108" s="154">
        <v>5</v>
      </c>
      <c r="J108" s="2"/>
      <c r="K108" s="2"/>
      <c r="L108" s="2"/>
    </row>
    <row r="109" spans="1:17" x14ac:dyDescent="0.25">
      <c r="A109" s="156">
        <v>6</v>
      </c>
      <c r="B109" s="166">
        <v>28881</v>
      </c>
      <c r="C109" s="166">
        <v>29059</v>
      </c>
      <c r="D109" s="166">
        <v>30265</v>
      </c>
      <c r="E109" s="166">
        <v>30957</v>
      </c>
      <c r="F109" s="206">
        <v>31245</v>
      </c>
      <c r="G109" s="154">
        <v>6</v>
      </c>
      <c r="J109" s="2"/>
      <c r="K109" s="2"/>
      <c r="L109" s="2"/>
    </row>
    <row r="110" spans="1:17" x14ac:dyDescent="0.25">
      <c r="A110" s="156">
        <v>7</v>
      </c>
      <c r="B110" s="166">
        <v>29412</v>
      </c>
      <c r="C110" s="166">
        <v>28906</v>
      </c>
      <c r="D110" s="166">
        <v>29559</v>
      </c>
      <c r="E110" s="166">
        <v>30282</v>
      </c>
      <c r="F110" s="206">
        <v>30974</v>
      </c>
      <c r="G110" s="154">
        <v>7</v>
      </c>
      <c r="J110" s="2"/>
      <c r="K110" s="2"/>
      <c r="L110" s="2"/>
    </row>
    <row r="111" spans="1:17" x14ac:dyDescent="0.25">
      <c r="A111" s="156">
        <v>8</v>
      </c>
      <c r="B111" s="166">
        <v>31469</v>
      </c>
      <c r="C111" s="166">
        <v>29435</v>
      </c>
      <c r="D111" s="166">
        <v>29508</v>
      </c>
      <c r="E111" s="166">
        <v>29575</v>
      </c>
      <c r="F111" s="206">
        <v>30292</v>
      </c>
      <c r="G111" s="154">
        <v>8</v>
      </c>
      <c r="J111" s="2"/>
      <c r="K111" s="2"/>
      <c r="L111" s="2"/>
    </row>
    <row r="112" spans="1:17" x14ac:dyDescent="0.25">
      <c r="A112" s="156">
        <v>9</v>
      </c>
      <c r="B112" s="166">
        <v>29449</v>
      </c>
      <c r="C112" s="166">
        <v>31494</v>
      </c>
      <c r="D112" s="166">
        <v>30093</v>
      </c>
      <c r="E112" s="166">
        <v>29518</v>
      </c>
      <c r="F112" s="206">
        <v>29580</v>
      </c>
      <c r="G112" s="154">
        <v>9</v>
      </c>
      <c r="J112" s="2"/>
      <c r="K112" s="2"/>
      <c r="L112" s="2"/>
    </row>
    <row r="113" spans="1:12" x14ac:dyDescent="0.25">
      <c r="A113" s="156">
        <v>10</v>
      </c>
      <c r="B113" s="166">
        <v>30836</v>
      </c>
      <c r="C113" s="166">
        <v>29458</v>
      </c>
      <c r="D113" s="166">
        <v>29410</v>
      </c>
      <c r="E113" s="166">
        <v>30084</v>
      </c>
      <c r="F113" s="206">
        <v>29539</v>
      </c>
      <c r="G113" s="154">
        <v>10</v>
      </c>
      <c r="J113" s="2"/>
      <c r="K113" s="2"/>
      <c r="L113" s="2"/>
    </row>
    <row r="114" spans="1:12" x14ac:dyDescent="0.25">
      <c r="A114" s="156">
        <v>11</v>
      </c>
      <c r="B114" s="166">
        <v>29269</v>
      </c>
      <c r="C114" s="166">
        <v>30834</v>
      </c>
      <c r="D114" s="166">
        <v>29531</v>
      </c>
      <c r="E114" s="166">
        <v>29401</v>
      </c>
      <c r="F114" s="206">
        <v>30082</v>
      </c>
      <c r="G114" s="154">
        <v>11</v>
      </c>
      <c r="J114" s="2"/>
      <c r="K114" s="2"/>
      <c r="L114" s="2"/>
    </row>
    <row r="115" spans="1:12" x14ac:dyDescent="0.25">
      <c r="A115" s="156">
        <v>12</v>
      </c>
      <c r="B115" s="166">
        <v>27909</v>
      </c>
      <c r="C115" s="166">
        <v>29264</v>
      </c>
      <c r="D115" s="166">
        <v>30371</v>
      </c>
      <c r="E115" s="166">
        <v>29533</v>
      </c>
      <c r="F115" s="206">
        <v>29397</v>
      </c>
      <c r="G115" s="154">
        <v>12</v>
      </c>
      <c r="J115" s="2"/>
      <c r="K115" s="2"/>
      <c r="L115" s="2"/>
    </row>
    <row r="116" spans="1:12" x14ac:dyDescent="0.25">
      <c r="A116" s="156">
        <v>13</v>
      </c>
      <c r="B116" s="166">
        <v>27709</v>
      </c>
      <c r="C116" s="166">
        <v>27909</v>
      </c>
      <c r="D116" s="166">
        <v>29006</v>
      </c>
      <c r="E116" s="166">
        <v>30364</v>
      </c>
      <c r="F116" s="206">
        <v>29517</v>
      </c>
      <c r="G116" s="154">
        <v>13</v>
      </c>
      <c r="J116" s="2"/>
      <c r="K116" s="2"/>
      <c r="L116" s="2"/>
    </row>
    <row r="117" spans="1:12" x14ac:dyDescent="0.25">
      <c r="A117" s="156">
        <v>14</v>
      </c>
      <c r="B117" s="166">
        <v>28028</v>
      </c>
      <c r="C117" s="166">
        <v>27710</v>
      </c>
      <c r="D117" s="166">
        <v>27514</v>
      </c>
      <c r="E117" s="166">
        <v>28990</v>
      </c>
      <c r="F117" s="206">
        <v>30352</v>
      </c>
      <c r="G117" s="154">
        <v>14</v>
      </c>
      <c r="J117" s="2"/>
      <c r="K117" s="2"/>
      <c r="L117" s="2"/>
    </row>
    <row r="118" spans="1:12" x14ac:dyDescent="0.25">
      <c r="A118" s="156">
        <v>15</v>
      </c>
      <c r="B118" s="166">
        <v>27671</v>
      </c>
      <c r="C118" s="166">
        <v>28029</v>
      </c>
      <c r="D118" s="166">
        <v>27240</v>
      </c>
      <c r="E118" s="166">
        <v>27514</v>
      </c>
      <c r="F118" s="206">
        <v>28995</v>
      </c>
      <c r="G118" s="154">
        <v>15</v>
      </c>
      <c r="J118" s="2"/>
      <c r="K118" s="2"/>
      <c r="L118" s="2"/>
    </row>
    <row r="119" spans="1:12" x14ac:dyDescent="0.25">
      <c r="A119" s="156">
        <v>16</v>
      </c>
      <c r="B119" s="166">
        <v>26494</v>
      </c>
      <c r="C119" s="166">
        <v>27667</v>
      </c>
      <c r="D119" s="166">
        <v>27609</v>
      </c>
      <c r="E119" s="166">
        <v>27232</v>
      </c>
      <c r="F119" s="206">
        <v>27520</v>
      </c>
      <c r="G119" s="154">
        <v>16</v>
      </c>
      <c r="J119" s="2"/>
      <c r="K119" s="2"/>
      <c r="L119" s="2"/>
    </row>
    <row r="120" spans="1:12" x14ac:dyDescent="0.25">
      <c r="A120" s="156">
        <v>17</v>
      </c>
      <c r="B120" s="166">
        <v>25964</v>
      </c>
      <c r="C120" s="166">
        <v>26479</v>
      </c>
      <c r="D120" s="166">
        <v>27166</v>
      </c>
      <c r="E120" s="166">
        <v>27601</v>
      </c>
      <c r="F120" s="206">
        <v>27222</v>
      </c>
      <c r="G120" s="154">
        <v>17</v>
      </c>
      <c r="J120" s="2"/>
      <c r="K120" s="2"/>
      <c r="L120" s="2"/>
    </row>
    <row r="121" spans="1:12" x14ac:dyDescent="0.25">
      <c r="A121" s="156">
        <v>18</v>
      </c>
      <c r="B121" s="166">
        <v>26636</v>
      </c>
      <c r="C121" s="166">
        <v>25962</v>
      </c>
      <c r="D121" s="166">
        <v>26086</v>
      </c>
      <c r="E121" s="166">
        <v>27158</v>
      </c>
      <c r="F121" s="206">
        <v>27585</v>
      </c>
      <c r="G121" s="154">
        <v>18</v>
      </c>
      <c r="J121" s="2"/>
      <c r="K121" s="2"/>
      <c r="L121" s="2"/>
    </row>
    <row r="122" spans="1:12" x14ac:dyDescent="0.25">
      <c r="A122" s="156">
        <v>19</v>
      </c>
      <c r="B122" s="166">
        <v>28181</v>
      </c>
      <c r="C122" s="166">
        <v>26625</v>
      </c>
      <c r="D122" s="166">
        <v>25619</v>
      </c>
      <c r="E122" s="166">
        <v>26064</v>
      </c>
      <c r="F122" s="206">
        <v>27143</v>
      </c>
      <c r="G122" s="154">
        <v>19</v>
      </c>
      <c r="J122" s="2"/>
      <c r="K122" s="2"/>
      <c r="L122" s="2"/>
    </row>
    <row r="123" spans="1:12" x14ac:dyDescent="0.25">
      <c r="A123" s="156">
        <v>20</v>
      </c>
      <c r="B123" s="166">
        <v>28464</v>
      </c>
      <c r="C123" s="166">
        <v>28181</v>
      </c>
      <c r="D123" s="166">
        <v>26223</v>
      </c>
      <c r="E123" s="166">
        <v>25598</v>
      </c>
      <c r="F123" s="206">
        <v>26059</v>
      </c>
      <c r="G123" s="154">
        <v>20</v>
      </c>
      <c r="J123" s="2"/>
      <c r="K123" s="2"/>
      <c r="L123" s="2"/>
    </row>
    <row r="124" spans="1:12" x14ac:dyDescent="0.25">
      <c r="A124" s="156">
        <v>21</v>
      </c>
      <c r="B124" s="166">
        <v>29146</v>
      </c>
      <c r="C124" s="166">
        <v>28461</v>
      </c>
      <c r="D124" s="166">
        <v>27784</v>
      </c>
      <c r="E124" s="166">
        <v>26201</v>
      </c>
      <c r="F124" s="206">
        <v>25589</v>
      </c>
      <c r="G124" s="154">
        <v>21</v>
      </c>
      <c r="J124" s="2"/>
      <c r="K124" s="2"/>
      <c r="L124" s="2"/>
    </row>
    <row r="125" spans="1:12" x14ac:dyDescent="0.25">
      <c r="A125" s="156">
        <v>22</v>
      </c>
      <c r="B125" s="166">
        <v>30090</v>
      </c>
      <c r="C125" s="166">
        <v>29156</v>
      </c>
      <c r="D125" s="166">
        <v>28173</v>
      </c>
      <c r="E125" s="166">
        <v>27778</v>
      </c>
      <c r="F125" s="206">
        <v>26199</v>
      </c>
      <c r="G125" s="154">
        <v>22</v>
      </c>
      <c r="J125" s="2"/>
      <c r="K125" s="2"/>
      <c r="L125" s="2"/>
    </row>
    <row r="126" spans="1:12" x14ac:dyDescent="0.25">
      <c r="A126" s="156">
        <v>23</v>
      </c>
      <c r="B126" s="166">
        <v>30812</v>
      </c>
      <c r="C126" s="166">
        <v>30088</v>
      </c>
      <c r="D126" s="166">
        <v>28939</v>
      </c>
      <c r="E126" s="166">
        <v>28163</v>
      </c>
      <c r="F126" s="206">
        <v>27760</v>
      </c>
      <c r="G126" s="154">
        <v>23</v>
      </c>
      <c r="J126" s="2"/>
      <c r="K126" s="2"/>
      <c r="L126" s="2"/>
    </row>
    <row r="127" spans="1:12" x14ac:dyDescent="0.25">
      <c r="A127" s="156">
        <v>24</v>
      </c>
      <c r="B127" s="166">
        <v>31263</v>
      </c>
      <c r="C127" s="166">
        <v>30807</v>
      </c>
      <c r="D127" s="166">
        <v>29799</v>
      </c>
      <c r="E127" s="166">
        <v>28925</v>
      </c>
      <c r="F127" s="206">
        <v>28150</v>
      </c>
      <c r="G127" s="154">
        <v>24</v>
      </c>
      <c r="J127" s="2"/>
      <c r="K127" s="2"/>
      <c r="L127" s="2"/>
    </row>
    <row r="128" spans="1:12" x14ac:dyDescent="0.25">
      <c r="A128" s="156">
        <v>25</v>
      </c>
      <c r="B128" s="166">
        <v>33554</v>
      </c>
      <c r="C128" s="166">
        <v>31274</v>
      </c>
      <c r="D128" s="166">
        <v>30445</v>
      </c>
      <c r="E128" s="166">
        <v>29796</v>
      </c>
      <c r="F128" s="206">
        <v>28919</v>
      </c>
      <c r="G128" s="154">
        <v>25</v>
      </c>
      <c r="J128" s="2"/>
      <c r="K128" s="2"/>
      <c r="L128" s="2"/>
    </row>
    <row r="129" spans="1:12" x14ac:dyDescent="0.25">
      <c r="A129" s="156">
        <v>26</v>
      </c>
      <c r="B129" s="166">
        <v>37180</v>
      </c>
      <c r="C129" s="166">
        <v>33565</v>
      </c>
      <c r="D129" s="166">
        <v>30919</v>
      </c>
      <c r="E129" s="166">
        <v>30419</v>
      </c>
      <c r="F129" s="206">
        <v>29783</v>
      </c>
      <c r="G129" s="154">
        <v>26</v>
      </c>
      <c r="J129" s="2"/>
      <c r="K129" s="2"/>
      <c r="L129" s="2"/>
    </row>
    <row r="130" spans="1:12" x14ac:dyDescent="0.25">
      <c r="A130" s="156">
        <v>27</v>
      </c>
      <c r="B130" s="166">
        <v>37655</v>
      </c>
      <c r="C130" s="166">
        <v>37176</v>
      </c>
      <c r="D130" s="166">
        <v>33339</v>
      </c>
      <c r="E130" s="166">
        <v>30914</v>
      </c>
      <c r="F130" s="206">
        <v>30397</v>
      </c>
      <c r="G130" s="154">
        <v>27</v>
      </c>
      <c r="J130" s="2"/>
      <c r="K130" s="2"/>
      <c r="L130" s="2"/>
    </row>
    <row r="131" spans="1:12" x14ac:dyDescent="0.25">
      <c r="A131" s="156">
        <v>28</v>
      </c>
      <c r="B131" s="166">
        <v>39307</v>
      </c>
      <c r="C131" s="166">
        <v>37658</v>
      </c>
      <c r="D131" s="166">
        <v>36924</v>
      </c>
      <c r="E131" s="166">
        <v>33316</v>
      </c>
      <c r="F131" s="206">
        <v>30904</v>
      </c>
      <c r="G131" s="154">
        <v>28</v>
      </c>
      <c r="J131" s="2"/>
      <c r="K131" s="2"/>
      <c r="L131" s="2"/>
    </row>
    <row r="132" spans="1:12" x14ac:dyDescent="0.25">
      <c r="A132" s="156">
        <v>29</v>
      </c>
      <c r="B132" s="166">
        <v>40218</v>
      </c>
      <c r="C132" s="166">
        <v>39316</v>
      </c>
      <c r="D132" s="166">
        <v>37407</v>
      </c>
      <c r="E132" s="166">
        <v>36897</v>
      </c>
      <c r="F132" s="206">
        <v>33281</v>
      </c>
      <c r="G132" s="154">
        <v>29</v>
      </c>
      <c r="J132" s="2"/>
      <c r="K132" s="2"/>
      <c r="L132" s="2"/>
    </row>
    <row r="133" spans="1:12" x14ac:dyDescent="0.25">
      <c r="A133" s="156">
        <v>30</v>
      </c>
      <c r="B133" s="166">
        <v>39915</v>
      </c>
      <c r="C133" s="166">
        <v>40200</v>
      </c>
      <c r="D133" s="166">
        <v>39284</v>
      </c>
      <c r="E133" s="166">
        <v>37350</v>
      </c>
      <c r="F133" s="206">
        <v>36864</v>
      </c>
      <c r="G133" s="154">
        <v>30</v>
      </c>
      <c r="J133" s="2"/>
      <c r="K133" s="2"/>
      <c r="L133" s="2"/>
    </row>
    <row r="134" spans="1:12" x14ac:dyDescent="0.25">
      <c r="A134" s="156">
        <v>31</v>
      </c>
      <c r="B134" s="166">
        <v>41257</v>
      </c>
      <c r="C134" s="166">
        <v>39889</v>
      </c>
      <c r="D134" s="166">
        <v>40062</v>
      </c>
      <c r="E134" s="166">
        <v>39242</v>
      </c>
      <c r="F134" s="206">
        <v>37302</v>
      </c>
      <c r="G134" s="154">
        <v>31</v>
      </c>
      <c r="J134" s="2"/>
      <c r="K134" s="2"/>
      <c r="L134" s="2"/>
    </row>
    <row r="135" spans="1:12" x14ac:dyDescent="0.25">
      <c r="A135" s="156">
        <v>32</v>
      </c>
      <c r="B135" s="166">
        <v>41471</v>
      </c>
      <c r="C135" s="166">
        <v>41232</v>
      </c>
      <c r="D135" s="166">
        <v>39812</v>
      </c>
      <c r="E135" s="166">
        <v>39976</v>
      </c>
      <c r="F135" s="206">
        <v>39191</v>
      </c>
      <c r="G135" s="154">
        <v>32</v>
      </c>
      <c r="J135" s="2"/>
      <c r="K135" s="2"/>
      <c r="L135" s="2"/>
    </row>
    <row r="136" spans="1:12" x14ac:dyDescent="0.25">
      <c r="A136" s="156">
        <v>33</v>
      </c>
      <c r="B136" s="166">
        <v>42852</v>
      </c>
      <c r="C136" s="166">
        <v>41455</v>
      </c>
      <c r="D136" s="166">
        <v>41334</v>
      </c>
      <c r="E136" s="166">
        <v>39750</v>
      </c>
      <c r="F136" s="206">
        <v>39922</v>
      </c>
      <c r="G136" s="154">
        <v>33</v>
      </c>
      <c r="J136" s="2"/>
      <c r="K136" s="2"/>
      <c r="L136" s="2"/>
    </row>
    <row r="137" spans="1:12" x14ac:dyDescent="0.25">
      <c r="A137" s="156">
        <v>34</v>
      </c>
      <c r="B137" s="166">
        <v>44416</v>
      </c>
      <c r="C137" s="166">
        <v>42807</v>
      </c>
      <c r="D137" s="166">
        <v>41307</v>
      </c>
      <c r="E137" s="166">
        <v>41249</v>
      </c>
      <c r="F137" s="206">
        <v>39681</v>
      </c>
      <c r="G137" s="154">
        <v>34</v>
      </c>
      <c r="J137" s="2"/>
      <c r="K137" s="2"/>
      <c r="L137" s="2"/>
    </row>
    <row r="138" spans="1:12" x14ac:dyDescent="0.25">
      <c r="A138" s="156">
        <v>35</v>
      </c>
      <c r="B138" s="166">
        <v>44395</v>
      </c>
      <c r="C138" s="166">
        <v>44368</v>
      </c>
      <c r="D138" s="166">
        <v>42867</v>
      </c>
      <c r="E138" s="166">
        <v>41201</v>
      </c>
      <c r="F138" s="206">
        <v>41158</v>
      </c>
      <c r="G138" s="154">
        <v>35</v>
      </c>
      <c r="J138" s="2"/>
      <c r="K138" s="2"/>
      <c r="L138" s="2"/>
    </row>
    <row r="139" spans="1:12" x14ac:dyDescent="0.25">
      <c r="A139" s="156">
        <v>36</v>
      </c>
      <c r="B139" s="166">
        <v>44687</v>
      </c>
      <c r="C139" s="166">
        <v>44352</v>
      </c>
      <c r="D139" s="166">
        <v>44215</v>
      </c>
      <c r="E139" s="166">
        <v>42761</v>
      </c>
      <c r="F139" s="206">
        <v>41123</v>
      </c>
      <c r="G139" s="154">
        <v>36</v>
      </c>
      <c r="J139" s="2"/>
      <c r="K139" s="2"/>
      <c r="L139" s="2"/>
    </row>
    <row r="140" spans="1:12" x14ac:dyDescent="0.25">
      <c r="A140" s="156">
        <v>37</v>
      </c>
      <c r="B140" s="166">
        <v>45178</v>
      </c>
      <c r="C140" s="166">
        <v>44621</v>
      </c>
      <c r="D140" s="166">
        <v>44236</v>
      </c>
      <c r="E140" s="166">
        <v>44101</v>
      </c>
      <c r="F140" s="206">
        <v>42687</v>
      </c>
      <c r="G140" s="154">
        <v>37</v>
      </c>
      <c r="J140" s="2"/>
      <c r="K140" s="2"/>
      <c r="L140" s="2"/>
    </row>
    <row r="141" spans="1:12" x14ac:dyDescent="0.25">
      <c r="A141" s="156">
        <v>38</v>
      </c>
      <c r="B141" s="166">
        <v>44743</v>
      </c>
      <c r="C141" s="166">
        <v>45135</v>
      </c>
      <c r="D141" s="166">
        <v>44673</v>
      </c>
      <c r="E141" s="166">
        <v>44139</v>
      </c>
      <c r="F141" s="206">
        <v>43986</v>
      </c>
      <c r="G141" s="154">
        <v>38</v>
      </c>
      <c r="J141" s="2"/>
      <c r="K141" s="2"/>
      <c r="L141" s="2"/>
    </row>
    <row r="142" spans="1:12" x14ac:dyDescent="0.25">
      <c r="A142" s="156">
        <v>39</v>
      </c>
      <c r="B142" s="166">
        <v>45694</v>
      </c>
      <c r="C142" s="166">
        <v>44672</v>
      </c>
      <c r="D142" s="166">
        <v>44806</v>
      </c>
      <c r="E142" s="166">
        <v>44545</v>
      </c>
      <c r="F142" s="206">
        <v>44044</v>
      </c>
      <c r="G142" s="154">
        <v>39</v>
      </c>
      <c r="J142" s="2"/>
      <c r="K142" s="2"/>
      <c r="L142" s="2"/>
    </row>
    <row r="143" spans="1:12" x14ac:dyDescent="0.25">
      <c r="A143" s="156">
        <v>40</v>
      </c>
      <c r="B143" s="166">
        <v>47483</v>
      </c>
      <c r="C143" s="166">
        <v>45660</v>
      </c>
      <c r="D143" s="166">
        <v>44449</v>
      </c>
      <c r="E143" s="166">
        <v>44663</v>
      </c>
      <c r="F143" s="206">
        <v>44421</v>
      </c>
      <c r="G143" s="154">
        <v>40</v>
      </c>
      <c r="J143" s="2"/>
      <c r="K143" s="2"/>
      <c r="L143" s="2"/>
    </row>
    <row r="144" spans="1:12" x14ac:dyDescent="0.25">
      <c r="A144" s="156">
        <v>41</v>
      </c>
      <c r="B144" s="166">
        <v>47110</v>
      </c>
      <c r="C144" s="166">
        <v>47379</v>
      </c>
      <c r="D144" s="166">
        <v>45459</v>
      </c>
      <c r="E144" s="166">
        <v>44321</v>
      </c>
      <c r="F144" s="206">
        <v>44543</v>
      </c>
      <c r="G144" s="154">
        <v>41</v>
      </c>
      <c r="J144" s="2"/>
      <c r="K144" s="2"/>
      <c r="L144" s="2"/>
    </row>
    <row r="145" spans="1:12" x14ac:dyDescent="0.25">
      <c r="A145" s="156">
        <v>42</v>
      </c>
      <c r="B145" s="166">
        <v>47197</v>
      </c>
      <c r="C145" s="166">
        <v>47021</v>
      </c>
      <c r="D145" s="166">
        <v>47231</v>
      </c>
      <c r="E145" s="166">
        <v>45317</v>
      </c>
      <c r="F145" s="206">
        <v>44179</v>
      </c>
      <c r="G145" s="154">
        <v>42</v>
      </c>
      <c r="J145" s="2"/>
      <c r="K145" s="2"/>
      <c r="L145" s="2"/>
    </row>
    <row r="146" spans="1:12" x14ac:dyDescent="0.25">
      <c r="A146" s="156">
        <v>43</v>
      </c>
      <c r="B146" s="166">
        <v>46936</v>
      </c>
      <c r="C146" s="166">
        <v>47098</v>
      </c>
      <c r="D146" s="166">
        <v>46939</v>
      </c>
      <c r="E146" s="166">
        <v>47067</v>
      </c>
      <c r="F146" s="206">
        <v>45169</v>
      </c>
      <c r="G146" s="154">
        <v>43</v>
      </c>
      <c r="J146" s="2"/>
      <c r="K146" s="2"/>
      <c r="L146" s="2"/>
    </row>
    <row r="147" spans="1:12" x14ac:dyDescent="0.25">
      <c r="A147" s="156">
        <v>44</v>
      </c>
      <c r="B147" s="166">
        <v>45369</v>
      </c>
      <c r="C147" s="166">
        <v>46839</v>
      </c>
      <c r="D147" s="166">
        <v>47227</v>
      </c>
      <c r="E147" s="166">
        <v>46810</v>
      </c>
      <c r="F147" s="206">
        <v>46894</v>
      </c>
      <c r="G147" s="154">
        <v>44</v>
      </c>
      <c r="J147" s="2"/>
      <c r="K147" s="2"/>
      <c r="L147" s="2"/>
    </row>
    <row r="148" spans="1:12" x14ac:dyDescent="0.25">
      <c r="A148" s="156">
        <v>45</v>
      </c>
      <c r="B148" s="166">
        <v>45501</v>
      </c>
      <c r="C148" s="166">
        <v>45231</v>
      </c>
      <c r="D148" s="166">
        <v>46915</v>
      </c>
      <c r="E148" s="166">
        <v>47106</v>
      </c>
      <c r="F148" s="206">
        <v>46646</v>
      </c>
      <c r="G148" s="154">
        <v>45</v>
      </c>
      <c r="J148" s="2"/>
      <c r="K148" s="2"/>
      <c r="L148" s="2"/>
    </row>
    <row r="149" spans="1:12" x14ac:dyDescent="0.25">
      <c r="A149" s="156">
        <v>46</v>
      </c>
      <c r="B149" s="166">
        <v>42679</v>
      </c>
      <c r="C149" s="166">
        <v>45375</v>
      </c>
      <c r="D149" s="166">
        <v>45126</v>
      </c>
      <c r="E149" s="166">
        <v>46701</v>
      </c>
      <c r="F149" s="206">
        <v>46947</v>
      </c>
      <c r="G149" s="154">
        <v>46</v>
      </c>
      <c r="J149" s="2"/>
      <c r="K149" s="2"/>
      <c r="L149" s="2"/>
    </row>
    <row r="150" spans="1:12" x14ac:dyDescent="0.25">
      <c r="A150" s="156">
        <v>47</v>
      </c>
      <c r="B150" s="166">
        <v>40093</v>
      </c>
      <c r="C150" s="166">
        <v>42566</v>
      </c>
      <c r="D150" s="166">
        <v>45124</v>
      </c>
      <c r="E150" s="166">
        <v>44968</v>
      </c>
      <c r="F150" s="206">
        <v>46531</v>
      </c>
      <c r="G150" s="154">
        <v>47</v>
      </c>
      <c r="J150" s="2"/>
      <c r="K150" s="2"/>
      <c r="L150" s="2"/>
    </row>
    <row r="151" spans="1:12" x14ac:dyDescent="0.25">
      <c r="A151" s="156">
        <v>48</v>
      </c>
      <c r="B151" s="166">
        <v>37756</v>
      </c>
      <c r="C151" s="166">
        <v>39945</v>
      </c>
      <c r="D151" s="166">
        <v>42490</v>
      </c>
      <c r="E151" s="166">
        <v>44909</v>
      </c>
      <c r="F151" s="206">
        <v>44814</v>
      </c>
      <c r="G151" s="154">
        <v>48</v>
      </c>
      <c r="J151" s="2"/>
      <c r="K151" s="2"/>
      <c r="L151" s="2"/>
    </row>
    <row r="152" spans="1:12" x14ac:dyDescent="0.25">
      <c r="A152" s="156">
        <v>49</v>
      </c>
      <c r="B152" s="166">
        <v>36428</v>
      </c>
      <c r="C152" s="166">
        <v>37576</v>
      </c>
      <c r="D152" s="166">
        <v>39830</v>
      </c>
      <c r="E152" s="166">
        <v>42267</v>
      </c>
      <c r="F152" s="206">
        <v>44706</v>
      </c>
      <c r="G152" s="154">
        <v>49</v>
      </c>
      <c r="J152" s="2"/>
      <c r="K152" s="2"/>
      <c r="L152" s="2"/>
    </row>
    <row r="153" spans="1:12" x14ac:dyDescent="0.25">
      <c r="A153" s="156">
        <v>50</v>
      </c>
      <c r="B153" s="166">
        <v>35664</v>
      </c>
      <c r="C153" s="166">
        <v>36238</v>
      </c>
      <c r="D153" s="166">
        <v>37545</v>
      </c>
      <c r="E153" s="166">
        <v>39602</v>
      </c>
      <c r="F153" s="206">
        <v>42056</v>
      </c>
      <c r="G153" s="154">
        <v>50</v>
      </c>
      <c r="J153" s="2"/>
      <c r="K153" s="2"/>
      <c r="L153" s="2"/>
    </row>
    <row r="154" spans="1:12" x14ac:dyDescent="0.25">
      <c r="A154" s="156">
        <v>51</v>
      </c>
      <c r="B154" s="166">
        <v>33654</v>
      </c>
      <c r="C154" s="166">
        <v>35455</v>
      </c>
      <c r="D154" s="166">
        <v>36042</v>
      </c>
      <c r="E154" s="166">
        <v>37307</v>
      </c>
      <c r="F154" s="206">
        <v>39371</v>
      </c>
      <c r="G154" s="154">
        <v>51</v>
      </c>
      <c r="J154" s="2"/>
      <c r="K154" s="2"/>
      <c r="L154" s="2"/>
    </row>
    <row r="155" spans="1:12" x14ac:dyDescent="0.25">
      <c r="A155" s="156">
        <v>52</v>
      </c>
      <c r="B155" s="166">
        <v>33807</v>
      </c>
      <c r="C155" s="166">
        <v>33424</v>
      </c>
      <c r="D155" s="166">
        <v>35169</v>
      </c>
      <c r="E155" s="166">
        <v>35821</v>
      </c>
      <c r="F155" s="206">
        <v>37109</v>
      </c>
      <c r="G155" s="154">
        <v>52</v>
      </c>
      <c r="J155" s="2"/>
      <c r="K155" s="2"/>
      <c r="L155" s="2"/>
    </row>
    <row r="156" spans="1:12" x14ac:dyDescent="0.25">
      <c r="A156" s="156">
        <v>53</v>
      </c>
      <c r="B156" s="166">
        <v>34536</v>
      </c>
      <c r="C156" s="166">
        <v>33548</v>
      </c>
      <c r="D156" s="166">
        <v>33323</v>
      </c>
      <c r="E156" s="166">
        <v>34903</v>
      </c>
      <c r="F156" s="206">
        <v>35562</v>
      </c>
      <c r="G156" s="154">
        <v>53</v>
      </c>
      <c r="J156" s="2"/>
      <c r="K156" s="2"/>
      <c r="L156" s="2"/>
    </row>
    <row r="157" spans="1:12" x14ac:dyDescent="0.25">
      <c r="A157" s="156">
        <v>54</v>
      </c>
      <c r="B157" s="166">
        <v>35359</v>
      </c>
      <c r="C157" s="166">
        <v>34279</v>
      </c>
      <c r="D157" s="166">
        <v>33335</v>
      </c>
      <c r="E157" s="166">
        <v>33050</v>
      </c>
      <c r="F157" s="206">
        <v>34671</v>
      </c>
      <c r="G157" s="154">
        <v>54</v>
      </c>
      <c r="J157" s="2"/>
      <c r="K157" s="2"/>
      <c r="L157" s="2"/>
    </row>
    <row r="158" spans="1:12" x14ac:dyDescent="0.25">
      <c r="A158" s="156">
        <v>55</v>
      </c>
      <c r="B158" s="166">
        <v>36553</v>
      </c>
      <c r="C158" s="166">
        <v>35044</v>
      </c>
      <c r="D158" s="166">
        <v>34205</v>
      </c>
      <c r="E158" s="166">
        <v>33035</v>
      </c>
      <c r="F158" s="206">
        <v>32761</v>
      </c>
      <c r="G158" s="154">
        <v>55</v>
      </c>
      <c r="J158" s="2"/>
      <c r="K158" s="2"/>
      <c r="L158" s="2"/>
    </row>
    <row r="159" spans="1:12" x14ac:dyDescent="0.25">
      <c r="A159" s="156">
        <v>56</v>
      </c>
      <c r="B159" s="166">
        <v>35804</v>
      </c>
      <c r="C159" s="166">
        <v>36202</v>
      </c>
      <c r="D159" s="166">
        <v>34710</v>
      </c>
      <c r="E159" s="166">
        <v>33855</v>
      </c>
      <c r="F159" s="206">
        <v>32754</v>
      </c>
      <c r="G159" s="154">
        <v>56</v>
      </c>
      <c r="J159" s="2"/>
      <c r="K159" s="2"/>
      <c r="L159" s="2"/>
    </row>
    <row r="160" spans="1:12" x14ac:dyDescent="0.25">
      <c r="A160" s="156">
        <v>57</v>
      </c>
      <c r="B160" s="166">
        <v>33927</v>
      </c>
      <c r="C160" s="166">
        <v>35421</v>
      </c>
      <c r="D160" s="166">
        <v>35920</v>
      </c>
      <c r="E160" s="166">
        <v>34300</v>
      </c>
      <c r="F160" s="206">
        <v>33519</v>
      </c>
      <c r="G160" s="154">
        <v>57</v>
      </c>
      <c r="J160" s="2"/>
      <c r="K160" s="2"/>
      <c r="L160" s="2"/>
    </row>
    <row r="161" spans="1:12" x14ac:dyDescent="0.25">
      <c r="A161" s="156">
        <v>58</v>
      </c>
      <c r="B161" s="166">
        <v>34580</v>
      </c>
      <c r="C161" s="166">
        <v>33498</v>
      </c>
      <c r="D161" s="166">
        <v>35191</v>
      </c>
      <c r="E161" s="166">
        <v>35481</v>
      </c>
      <c r="F161" s="206">
        <v>33933</v>
      </c>
      <c r="G161" s="154">
        <v>58</v>
      </c>
      <c r="J161" s="2"/>
      <c r="K161" s="2"/>
      <c r="L161" s="2"/>
    </row>
    <row r="162" spans="1:12" x14ac:dyDescent="0.25">
      <c r="A162" s="156">
        <v>59</v>
      </c>
      <c r="B162" s="166">
        <v>34326</v>
      </c>
      <c r="C162" s="166">
        <v>34147</v>
      </c>
      <c r="D162" s="166">
        <v>33178</v>
      </c>
      <c r="E162" s="166">
        <v>34707</v>
      </c>
      <c r="F162" s="206">
        <v>35092</v>
      </c>
      <c r="G162" s="154">
        <v>59</v>
      </c>
      <c r="J162" s="2"/>
      <c r="K162" s="2"/>
      <c r="L162" s="2"/>
    </row>
    <row r="163" spans="1:12" x14ac:dyDescent="0.25">
      <c r="A163" s="156">
        <v>60</v>
      </c>
      <c r="B163" s="166">
        <v>33558</v>
      </c>
      <c r="C163" s="166">
        <v>33826</v>
      </c>
      <c r="D163" s="166">
        <v>33714</v>
      </c>
      <c r="E163" s="166">
        <v>32713</v>
      </c>
      <c r="F163" s="206">
        <v>34298</v>
      </c>
      <c r="G163" s="154">
        <v>60</v>
      </c>
      <c r="J163" s="2"/>
      <c r="K163" s="2"/>
      <c r="L163" s="2"/>
    </row>
    <row r="164" spans="1:12" x14ac:dyDescent="0.25">
      <c r="A164" s="156">
        <v>61</v>
      </c>
      <c r="B164" s="166">
        <v>34201</v>
      </c>
      <c r="C164" s="166">
        <v>33026</v>
      </c>
      <c r="D164" s="166">
        <v>33288</v>
      </c>
      <c r="E164" s="166">
        <v>33192</v>
      </c>
      <c r="F164" s="206">
        <v>32262</v>
      </c>
      <c r="G164" s="154">
        <v>61</v>
      </c>
      <c r="J164" s="2"/>
      <c r="K164" s="2"/>
      <c r="L164" s="2"/>
    </row>
    <row r="165" spans="1:12" x14ac:dyDescent="0.25">
      <c r="A165" s="156">
        <v>62</v>
      </c>
      <c r="B165" s="166">
        <v>34609</v>
      </c>
      <c r="C165" s="166">
        <v>33576</v>
      </c>
      <c r="D165" s="166">
        <v>32494</v>
      </c>
      <c r="E165" s="166">
        <v>32684</v>
      </c>
      <c r="F165" s="206">
        <v>32675</v>
      </c>
      <c r="G165" s="154">
        <v>62</v>
      </c>
      <c r="J165" s="2"/>
      <c r="K165" s="2"/>
      <c r="L165" s="2"/>
    </row>
    <row r="166" spans="1:12" x14ac:dyDescent="0.25">
      <c r="A166" s="156">
        <v>63</v>
      </c>
      <c r="B166" s="166">
        <v>34207</v>
      </c>
      <c r="C166" s="166">
        <v>33897</v>
      </c>
      <c r="D166" s="166">
        <v>32983</v>
      </c>
      <c r="E166" s="166">
        <v>31878</v>
      </c>
      <c r="F166" s="206">
        <v>32132</v>
      </c>
      <c r="G166" s="154">
        <v>63</v>
      </c>
      <c r="J166" s="2"/>
      <c r="K166" s="2"/>
      <c r="L166" s="2"/>
    </row>
    <row r="167" spans="1:12" x14ac:dyDescent="0.25">
      <c r="A167" s="156">
        <v>64</v>
      </c>
      <c r="B167" s="166">
        <v>33499</v>
      </c>
      <c r="C167" s="166">
        <v>33446</v>
      </c>
      <c r="D167" s="166">
        <v>33256</v>
      </c>
      <c r="E167" s="166">
        <v>32257</v>
      </c>
      <c r="F167" s="206">
        <v>31192</v>
      </c>
      <c r="G167" s="154">
        <v>64</v>
      </c>
      <c r="J167" s="2"/>
      <c r="K167" s="2"/>
      <c r="L167" s="2"/>
    </row>
    <row r="168" spans="1:12" x14ac:dyDescent="0.25">
      <c r="A168" s="156">
        <v>65</v>
      </c>
      <c r="B168" s="166">
        <v>32180</v>
      </c>
      <c r="C168" s="166">
        <v>32722</v>
      </c>
      <c r="D168" s="166">
        <v>32816</v>
      </c>
      <c r="E168" s="166">
        <v>32499</v>
      </c>
      <c r="F168" s="206">
        <v>31581</v>
      </c>
      <c r="G168" s="154">
        <v>65</v>
      </c>
      <c r="J168" s="2"/>
      <c r="K168" s="2"/>
      <c r="L168" s="2"/>
    </row>
    <row r="169" spans="1:12" x14ac:dyDescent="0.25">
      <c r="A169" s="156">
        <v>66</v>
      </c>
      <c r="B169" s="166">
        <v>30987</v>
      </c>
      <c r="C169" s="166">
        <v>31426</v>
      </c>
      <c r="D169" s="166">
        <v>31891</v>
      </c>
      <c r="E169" s="166">
        <v>31980</v>
      </c>
      <c r="F169" s="206">
        <v>31764</v>
      </c>
      <c r="G169" s="154">
        <v>66</v>
      </c>
      <c r="J169" s="2"/>
      <c r="K169" s="2"/>
      <c r="L169" s="2"/>
    </row>
    <row r="170" spans="1:12" x14ac:dyDescent="0.25">
      <c r="A170" s="156">
        <v>67</v>
      </c>
      <c r="B170" s="166">
        <v>29916</v>
      </c>
      <c r="C170" s="166">
        <v>30098</v>
      </c>
      <c r="D170" s="166">
        <v>30630</v>
      </c>
      <c r="E170" s="166">
        <v>31038</v>
      </c>
      <c r="F170" s="206">
        <v>31195</v>
      </c>
      <c r="G170" s="154">
        <v>67</v>
      </c>
      <c r="J170" s="2"/>
      <c r="K170" s="2"/>
      <c r="L170" s="2"/>
    </row>
    <row r="171" spans="1:12" x14ac:dyDescent="0.25">
      <c r="A171" s="156">
        <v>68</v>
      </c>
      <c r="B171" s="166">
        <v>28606</v>
      </c>
      <c r="C171" s="166">
        <v>28991</v>
      </c>
      <c r="D171" s="166">
        <v>29238</v>
      </c>
      <c r="E171" s="166">
        <v>29701</v>
      </c>
      <c r="F171" s="206">
        <v>30260</v>
      </c>
      <c r="G171" s="154">
        <v>68</v>
      </c>
      <c r="J171" s="2"/>
      <c r="K171" s="2"/>
      <c r="L171" s="2"/>
    </row>
    <row r="172" spans="1:12" x14ac:dyDescent="0.25">
      <c r="A172" s="156">
        <v>69</v>
      </c>
      <c r="B172" s="166">
        <v>26377</v>
      </c>
      <c r="C172" s="166">
        <v>27671</v>
      </c>
      <c r="D172" s="166">
        <v>28049</v>
      </c>
      <c r="E172" s="166">
        <v>28360</v>
      </c>
      <c r="F172" s="206">
        <v>28850</v>
      </c>
      <c r="G172" s="154">
        <v>69</v>
      </c>
      <c r="J172" s="2"/>
      <c r="K172" s="2"/>
      <c r="L172" s="2"/>
    </row>
    <row r="173" spans="1:12" x14ac:dyDescent="0.25">
      <c r="A173" s="156">
        <v>70</v>
      </c>
      <c r="B173" s="166">
        <v>23350</v>
      </c>
      <c r="C173" s="166">
        <v>25450</v>
      </c>
      <c r="D173" s="166">
        <v>26594</v>
      </c>
      <c r="E173" s="166">
        <v>27034</v>
      </c>
      <c r="F173" s="206">
        <v>27516</v>
      </c>
      <c r="G173" s="154">
        <v>70</v>
      </c>
      <c r="J173" s="2"/>
      <c r="K173" s="2"/>
      <c r="L173" s="2"/>
    </row>
    <row r="174" spans="1:12" x14ac:dyDescent="0.25">
      <c r="A174" s="156">
        <v>71</v>
      </c>
      <c r="B174" s="166">
        <v>22081</v>
      </c>
      <c r="C174" s="166">
        <v>22440</v>
      </c>
      <c r="D174" s="166">
        <v>24376</v>
      </c>
      <c r="E174" s="166">
        <v>25600</v>
      </c>
      <c r="F174" s="206">
        <v>26168</v>
      </c>
      <c r="G174" s="154">
        <v>71</v>
      </c>
      <c r="J174" s="2"/>
      <c r="K174" s="2"/>
      <c r="L174" s="2"/>
    </row>
    <row r="175" spans="1:12" x14ac:dyDescent="0.25">
      <c r="A175" s="156">
        <v>72</v>
      </c>
      <c r="B175" s="166">
        <v>20099</v>
      </c>
      <c r="C175" s="166">
        <v>21166</v>
      </c>
      <c r="D175" s="166">
        <v>21289</v>
      </c>
      <c r="E175" s="166">
        <v>23376</v>
      </c>
      <c r="F175" s="206">
        <v>24611</v>
      </c>
      <c r="G175" s="154">
        <v>72</v>
      </c>
      <c r="J175" s="2"/>
      <c r="K175" s="2"/>
      <c r="L175" s="2"/>
    </row>
    <row r="176" spans="1:12" x14ac:dyDescent="0.25">
      <c r="A176" s="156">
        <v>73</v>
      </c>
      <c r="B176" s="166">
        <v>16370</v>
      </c>
      <c r="C176" s="166">
        <v>19216</v>
      </c>
      <c r="D176" s="166">
        <v>20032</v>
      </c>
      <c r="E176" s="166">
        <v>20317</v>
      </c>
      <c r="F176" s="206">
        <v>22457</v>
      </c>
      <c r="G176" s="154">
        <v>73</v>
      </c>
      <c r="J176" s="2"/>
      <c r="K176" s="2"/>
      <c r="L176" s="2"/>
    </row>
    <row r="177" spans="1:21" x14ac:dyDescent="0.25">
      <c r="A177" s="156">
        <v>74</v>
      </c>
      <c r="B177" s="166">
        <v>14381</v>
      </c>
      <c r="C177" s="166">
        <v>15557</v>
      </c>
      <c r="D177" s="166">
        <v>18186</v>
      </c>
      <c r="E177" s="166">
        <v>19094</v>
      </c>
      <c r="F177" s="206">
        <v>19461</v>
      </c>
      <c r="G177" s="154">
        <v>74</v>
      </c>
      <c r="J177" s="2"/>
      <c r="K177" s="2"/>
      <c r="L177" s="2"/>
    </row>
    <row r="178" spans="1:21" x14ac:dyDescent="0.25">
      <c r="A178" s="156">
        <v>75</v>
      </c>
      <c r="B178" s="166">
        <v>14094</v>
      </c>
      <c r="C178" s="166">
        <v>13591</v>
      </c>
      <c r="D178" s="166">
        <v>14578</v>
      </c>
      <c r="E178" s="166">
        <v>17195</v>
      </c>
      <c r="F178" s="206">
        <v>18173</v>
      </c>
      <c r="G178" s="154">
        <v>75</v>
      </c>
      <c r="J178" s="2"/>
      <c r="K178" s="2"/>
      <c r="L178" s="2"/>
      <c r="O178" s="2"/>
      <c r="P178" s="2"/>
      <c r="Q178" s="2"/>
    </row>
    <row r="179" spans="1:21" x14ac:dyDescent="0.25">
      <c r="A179" s="156">
        <v>76</v>
      </c>
      <c r="B179" s="166">
        <v>12626</v>
      </c>
      <c r="C179" s="166">
        <v>13259</v>
      </c>
      <c r="D179" s="166">
        <v>12519</v>
      </c>
      <c r="E179" s="166">
        <v>13748</v>
      </c>
      <c r="F179" s="206">
        <v>16299</v>
      </c>
      <c r="G179" s="154">
        <v>76</v>
      </c>
      <c r="J179" s="2"/>
      <c r="K179" s="2"/>
      <c r="L179" s="2"/>
      <c r="O179" s="2"/>
      <c r="P179" s="2"/>
      <c r="Q179" s="2"/>
    </row>
    <row r="180" spans="1:21" x14ac:dyDescent="0.25">
      <c r="A180" s="156">
        <v>77</v>
      </c>
      <c r="B180" s="166">
        <v>11765</v>
      </c>
      <c r="C180" s="166">
        <v>11869</v>
      </c>
      <c r="D180" s="166">
        <v>12076</v>
      </c>
      <c r="E180" s="166">
        <v>11768</v>
      </c>
      <c r="F180" s="206">
        <v>13009</v>
      </c>
      <c r="G180" s="154">
        <v>77</v>
      </c>
      <c r="J180" s="2"/>
      <c r="K180" s="2"/>
      <c r="L180" s="2"/>
      <c r="O180" s="2"/>
      <c r="P180" s="2"/>
      <c r="Q180" s="2"/>
    </row>
    <row r="181" spans="1:21" x14ac:dyDescent="0.25">
      <c r="A181" s="156">
        <v>78</v>
      </c>
      <c r="B181" s="166">
        <v>10959</v>
      </c>
      <c r="C181" s="166">
        <v>10925</v>
      </c>
      <c r="D181" s="166">
        <v>10773</v>
      </c>
      <c r="E181" s="166">
        <v>11281</v>
      </c>
      <c r="F181" s="206">
        <v>11090</v>
      </c>
      <c r="G181" s="154">
        <v>78</v>
      </c>
      <c r="J181" s="2"/>
      <c r="K181" s="2"/>
      <c r="L181" s="2"/>
      <c r="O181" s="2"/>
      <c r="P181" s="2"/>
      <c r="Q181" s="2"/>
    </row>
    <row r="182" spans="1:21" x14ac:dyDescent="0.25">
      <c r="A182" s="156">
        <v>79</v>
      </c>
      <c r="B182" s="166">
        <v>9999</v>
      </c>
      <c r="C182" s="166">
        <v>10134</v>
      </c>
      <c r="D182" s="166">
        <v>9812</v>
      </c>
      <c r="E182" s="166">
        <v>10019</v>
      </c>
      <c r="F182" s="206">
        <v>10525</v>
      </c>
      <c r="G182" s="154">
        <v>79</v>
      </c>
      <c r="J182" s="2"/>
      <c r="K182" s="2"/>
      <c r="L182" s="2"/>
      <c r="O182" s="2"/>
      <c r="P182" s="2"/>
      <c r="Q182" s="2"/>
    </row>
    <row r="183" spans="1:21" x14ac:dyDescent="0.25">
      <c r="A183" s="156">
        <v>80</v>
      </c>
      <c r="B183" s="166">
        <v>8444</v>
      </c>
      <c r="C183" s="166">
        <v>9175</v>
      </c>
      <c r="D183" s="166">
        <v>8967</v>
      </c>
      <c r="E183" s="166">
        <v>9032</v>
      </c>
      <c r="F183" s="206">
        <v>9274</v>
      </c>
      <c r="G183" s="154">
        <v>80</v>
      </c>
      <c r="J183" s="2"/>
      <c r="K183" s="2"/>
      <c r="L183" s="2"/>
      <c r="O183" s="2"/>
      <c r="P183" s="2"/>
      <c r="Q183" s="2"/>
    </row>
    <row r="184" spans="1:21" x14ac:dyDescent="0.25">
      <c r="A184" s="156">
        <v>81</v>
      </c>
      <c r="B184" s="166">
        <v>7305</v>
      </c>
      <c r="C184" s="166">
        <v>7676</v>
      </c>
      <c r="D184" s="166">
        <v>8021</v>
      </c>
      <c r="E184" s="166">
        <v>8178</v>
      </c>
      <c r="F184" s="206">
        <v>8325</v>
      </c>
      <c r="G184" s="154">
        <v>81</v>
      </c>
      <c r="J184" s="2"/>
      <c r="K184" s="2"/>
      <c r="L184" s="2"/>
      <c r="O184" s="2"/>
      <c r="P184" s="2"/>
      <c r="Q184" s="2"/>
    </row>
    <row r="185" spans="1:21" x14ac:dyDescent="0.25">
      <c r="A185" s="156">
        <v>82</v>
      </c>
      <c r="B185" s="166">
        <v>6390</v>
      </c>
      <c r="C185" s="166">
        <v>6600</v>
      </c>
      <c r="D185" s="166">
        <v>6709</v>
      </c>
      <c r="E185" s="166">
        <v>7220</v>
      </c>
      <c r="F185" s="206">
        <v>7453</v>
      </c>
      <c r="G185" s="154">
        <v>82</v>
      </c>
      <c r="J185" s="2"/>
      <c r="K185" s="2"/>
      <c r="L185" s="2"/>
      <c r="O185" s="2"/>
      <c r="P185" s="2"/>
      <c r="Q185" s="2"/>
    </row>
    <row r="186" spans="1:21" x14ac:dyDescent="0.25">
      <c r="A186" s="156">
        <v>83</v>
      </c>
      <c r="B186" s="166">
        <v>5695</v>
      </c>
      <c r="C186" s="166">
        <v>5678</v>
      </c>
      <c r="D186" s="166">
        <v>5722</v>
      </c>
      <c r="E186" s="166">
        <v>5958</v>
      </c>
      <c r="F186" s="206">
        <v>6569</v>
      </c>
      <c r="G186" s="154">
        <v>83</v>
      </c>
      <c r="J186" s="2"/>
      <c r="K186" s="2"/>
      <c r="L186" s="2"/>
      <c r="O186" s="2"/>
      <c r="P186" s="2"/>
      <c r="Q186" s="2"/>
    </row>
    <row r="187" spans="1:21" x14ac:dyDescent="0.25">
      <c r="A187" s="156">
        <v>84</v>
      </c>
      <c r="B187" s="166">
        <v>5038</v>
      </c>
      <c r="C187" s="166">
        <v>4993</v>
      </c>
      <c r="D187" s="166">
        <v>4840</v>
      </c>
      <c r="E187" s="166">
        <v>5059</v>
      </c>
      <c r="F187" s="206">
        <v>5348</v>
      </c>
      <c r="G187" s="154">
        <v>84</v>
      </c>
      <c r="J187" s="2"/>
      <c r="K187" s="2"/>
      <c r="L187" s="2"/>
    </row>
    <row r="188" spans="1:21" x14ac:dyDescent="0.25">
      <c r="A188" s="156" t="s">
        <v>43</v>
      </c>
      <c r="B188" s="166">
        <v>23732</v>
      </c>
      <c r="C188" s="166">
        <v>24029</v>
      </c>
      <c r="D188" s="166">
        <v>22593</v>
      </c>
      <c r="E188" s="166">
        <v>22678</v>
      </c>
      <c r="F188" s="166">
        <v>23565</v>
      </c>
      <c r="G188" s="157" t="s">
        <v>43</v>
      </c>
      <c r="J188" s="2"/>
      <c r="K188" s="2"/>
      <c r="L188" s="2"/>
    </row>
    <row r="189" spans="1:21" x14ac:dyDescent="0.25">
      <c r="A189" s="156" t="s">
        <v>47</v>
      </c>
      <c r="B189" s="212">
        <v>442877</v>
      </c>
      <c r="C189" s="212">
        <v>444928</v>
      </c>
      <c r="D189" s="212">
        <v>446781</v>
      </c>
      <c r="E189" s="212">
        <v>447155</v>
      </c>
      <c r="F189" s="165">
        <v>444023</v>
      </c>
      <c r="G189" s="77" t="s">
        <v>47</v>
      </c>
      <c r="J189" s="2"/>
      <c r="K189" s="2"/>
      <c r="L189" s="2"/>
    </row>
    <row r="190" spans="1:21" x14ac:dyDescent="0.25">
      <c r="A190" s="156" t="s">
        <v>48</v>
      </c>
      <c r="B190" s="165">
        <v>1862079</v>
      </c>
      <c r="C190" s="165">
        <v>1848892</v>
      </c>
      <c r="D190" s="165">
        <v>1831411</v>
      </c>
      <c r="E190" s="165">
        <v>1816804</v>
      </c>
      <c r="F190" s="165">
        <v>1805701</v>
      </c>
      <c r="G190" s="157" t="s">
        <v>48</v>
      </c>
      <c r="J190" s="2"/>
      <c r="K190" s="2"/>
      <c r="L190" s="2"/>
    </row>
    <row r="191" spans="1:21" x14ac:dyDescent="0.25">
      <c r="A191" s="156" t="s">
        <v>51</v>
      </c>
      <c r="B191" s="165">
        <v>360394</v>
      </c>
      <c r="C191" s="165">
        <v>372666</v>
      </c>
      <c r="D191" s="165">
        <v>379711</v>
      </c>
      <c r="E191" s="165">
        <v>391135</v>
      </c>
      <c r="F191" s="165">
        <v>403493</v>
      </c>
      <c r="G191" s="157" t="s">
        <v>51</v>
      </c>
      <c r="J191" s="2"/>
      <c r="K191" s="2"/>
      <c r="L191" s="2"/>
    </row>
    <row r="192" spans="1:21" x14ac:dyDescent="0.25">
      <c r="A192" s="175" t="s">
        <v>52</v>
      </c>
      <c r="B192" s="221">
        <v>81.38</v>
      </c>
      <c r="C192" s="221">
        <v>83.76</v>
      </c>
      <c r="D192" s="221">
        <v>84.99</v>
      </c>
      <c r="E192" s="221">
        <v>87.47</v>
      </c>
      <c r="F192" s="221">
        <v>90.87</v>
      </c>
      <c r="G192" s="180" t="s">
        <v>53</v>
      </c>
      <c r="I192" s="2"/>
      <c r="J192" s="2"/>
      <c r="K192" s="2"/>
      <c r="L192" s="2"/>
      <c r="M192" s="2"/>
      <c r="N192" s="2"/>
      <c r="R192" s="122"/>
      <c r="S192" s="122"/>
      <c r="T192" s="122"/>
      <c r="U192" s="122"/>
    </row>
    <row r="193" spans="1:21" ht="34.5" x14ac:dyDescent="0.25">
      <c r="A193" s="175" t="s">
        <v>807</v>
      </c>
      <c r="B193" s="221">
        <v>43.14</v>
      </c>
      <c r="C193" s="221">
        <v>44.22</v>
      </c>
      <c r="D193" s="221">
        <v>45.13</v>
      </c>
      <c r="E193" s="221">
        <v>46.14</v>
      </c>
      <c r="F193" s="221">
        <v>46.94</v>
      </c>
      <c r="G193" s="65" t="s">
        <v>805</v>
      </c>
      <c r="I193" s="2"/>
      <c r="J193" s="2"/>
      <c r="K193" s="2"/>
      <c r="L193" s="2"/>
      <c r="M193" s="2"/>
      <c r="N193" s="2"/>
      <c r="R193" s="122"/>
      <c r="S193" s="122"/>
      <c r="T193" s="122"/>
      <c r="U193" s="122"/>
    </row>
    <row r="194" spans="1:21" x14ac:dyDescent="0.25">
      <c r="A194" s="175" t="s">
        <v>54</v>
      </c>
      <c r="B194" s="221">
        <v>39.450000000000003</v>
      </c>
      <c r="C194" s="221">
        <v>39.65</v>
      </c>
      <c r="D194" s="221">
        <v>39.82</v>
      </c>
      <c r="E194" s="221">
        <v>40.049999999999997</v>
      </c>
      <c r="F194" s="221">
        <v>40.340000000000003</v>
      </c>
      <c r="G194" s="180" t="s">
        <v>55</v>
      </c>
      <c r="I194" s="2"/>
      <c r="J194" s="2"/>
      <c r="K194" s="2"/>
      <c r="L194" s="2"/>
      <c r="M194" s="2"/>
      <c r="N194" s="2"/>
      <c r="R194" s="122"/>
      <c r="S194" s="122"/>
      <c r="T194" s="122"/>
      <c r="U194" s="122"/>
    </row>
    <row r="195" spans="1:21" ht="35.25" thickBot="1" x14ac:dyDescent="0.3">
      <c r="A195" s="175" t="s">
        <v>579</v>
      </c>
      <c r="B195" s="222">
        <v>48.83</v>
      </c>
      <c r="C195" s="209">
        <v>48.84</v>
      </c>
      <c r="D195" s="209">
        <v>48.91</v>
      </c>
      <c r="E195" s="209">
        <v>48.91</v>
      </c>
      <c r="F195" s="222">
        <v>48.91</v>
      </c>
      <c r="G195" s="176" t="s">
        <v>580</v>
      </c>
      <c r="I195" s="122"/>
      <c r="J195" s="2"/>
      <c r="K195" s="2"/>
      <c r="L195" s="2"/>
    </row>
    <row r="196" spans="1:21" ht="16.5" thickTop="1" thickBot="1" x14ac:dyDescent="0.3">
      <c r="A196" s="175"/>
      <c r="B196" s="242" t="s">
        <v>755</v>
      </c>
      <c r="C196" s="243"/>
      <c r="D196" s="243"/>
      <c r="E196" s="243"/>
      <c r="F196" s="244" t="s">
        <v>300</v>
      </c>
      <c r="G196" s="180"/>
      <c r="J196" s="2"/>
      <c r="K196" s="2"/>
      <c r="L196" s="2"/>
    </row>
    <row r="197" spans="1:21" x14ac:dyDescent="0.25">
      <c r="A197" s="59" t="s">
        <v>25</v>
      </c>
      <c r="B197" s="208">
        <v>2792523</v>
      </c>
      <c r="C197" s="208">
        <v>2793295</v>
      </c>
      <c r="D197" s="208">
        <v>2776809</v>
      </c>
      <c r="E197" s="208">
        <v>2773698</v>
      </c>
      <c r="F197" s="216">
        <v>2771470</v>
      </c>
      <c r="G197" s="37" t="s">
        <v>16</v>
      </c>
      <c r="J197" s="2"/>
      <c r="K197" s="2"/>
      <c r="L197" s="2"/>
    </row>
    <row r="198" spans="1:21" x14ac:dyDescent="0.25">
      <c r="A198" s="153">
        <v>0</v>
      </c>
      <c r="B198" s="166">
        <v>28292</v>
      </c>
      <c r="C198" s="166">
        <v>27951</v>
      </c>
      <c r="D198" s="166">
        <v>28048</v>
      </c>
      <c r="E198" s="166">
        <v>25887</v>
      </c>
      <c r="F198" s="206">
        <v>24027</v>
      </c>
      <c r="G198" s="154">
        <v>0</v>
      </c>
      <c r="J198" s="2"/>
      <c r="K198" s="2"/>
      <c r="L198" s="2"/>
    </row>
    <row r="199" spans="1:21" x14ac:dyDescent="0.25">
      <c r="A199" s="153">
        <v>1</v>
      </c>
      <c r="B199" s="166">
        <v>28742</v>
      </c>
      <c r="C199" s="166">
        <v>28619</v>
      </c>
      <c r="D199" s="166">
        <v>28087</v>
      </c>
      <c r="E199" s="166">
        <v>28347</v>
      </c>
      <c r="F199" s="206">
        <v>26165</v>
      </c>
      <c r="G199" s="154">
        <v>1</v>
      </c>
      <c r="J199" s="2"/>
      <c r="K199" s="2"/>
      <c r="L199" s="2"/>
    </row>
    <row r="200" spans="1:21" x14ac:dyDescent="0.25">
      <c r="A200" s="153">
        <v>2</v>
      </c>
      <c r="B200" s="166">
        <v>29129</v>
      </c>
      <c r="C200" s="166">
        <v>28901</v>
      </c>
      <c r="D200" s="166">
        <v>28878</v>
      </c>
      <c r="E200" s="166">
        <v>28237</v>
      </c>
      <c r="F200" s="206">
        <v>28449</v>
      </c>
      <c r="G200" s="154">
        <v>2</v>
      </c>
      <c r="J200" s="2"/>
      <c r="K200" s="2"/>
      <c r="L200" s="2"/>
    </row>
    <row r="201" spans="1:21" x14ac:dyDescent="0.25">
      <c r="A201" s="153">
        <v>3</v>
      </c>
      <c r="B201" s="166">
        <v>29127</v>
      </c>
      <c r="C201" s="166">
        <v>29247</v>
      </c>
      <c r="D201" s="166">
        <v>29187</v>
      </c>
      <c r="E201" s="166">
        <v>28977</v>
      </c>
      <c r="F201" s="206">
        <v>28325</v>
      </c>
      <c r="G201" s="154">
        <v>3</v>
      </c>
      <c r="J201" s="2"/>
      <c r="K201" s="2"/>
      <c r="L201" s="2"/>
    </row>
    <row r="202" spans="1:21" x14ac:dyDescent="0.25">
      <c r="A202" s="153">
        <v>4</v>
      </c>
      <c r="B202" s="166">
        <v>27925</v>
      </c>
      <c r="C202" s="166">
        <v>29214</v>
      </c>
      <c r="D202" s="166">
        <v>29594</v>
      </c>
      <c r="E202" s="166">
        <v>29237</v>
      </c>
      <c r="F202" s="206">
        <v>29019</v>
      </c>
      <c r="G202" s="154">
        <v>4</v>
      </c>
      <c r="J202" s="2"/>
      <c r="K202" s="2"/>
      <c r="L202" s="2"/>
    </row>
    <row r="203" spans="1:21" x14ac:dyDescent="0.25">
      <c r="A203" s="153">
        <v>5</v>
      </c>
      <c r="B203" s="166">
        <v>27887</v>
      </c>
      <c r="C203" s="166">
        <v>28005</v>
      </c>
      <c r="D203" s="166">
        <v>29544</v>
      </c>
      <c r="E203" s="166">
        <v>29618</v>
      </c>
      <c r="F203" s="206">
        <v>29295</v>
      </c>
      <c r="G203" s="154">
        <v>5</v>
      </c>
      <c r="J203" s="2"/>
      <c r="K203" s="2"/>
      <c r="L203" s="2"/>
    </row>
    <row r="204" spans="1:21" x14ac:dyDescent="0.25">
      <c r="A204" s="153">
        <v>6</v>
      </c>
      <c r="B204" s="166">
        <v>27558</v>
      </c>
      <c r="C204" s="166">
        <v>27957</v>
      </c>
      <c r="D204" s="166">
        <v>28463</v>
      </c>
      <c r="E204" s="166">
        <v>29573</v>
      </c>
      <c r="F204" s="206">
        <v>29656</v>
      </c>
      <c r="G204" s="154">
        <v>6</v>
      </c>
      <c r="J204" s="2"/>
      <c r="K204" s="2"/>
      <c r="L204" s="2"/>
    </row>
    <row r="205" spans="1:21" x14ac:dyDescent="0.25">
      <c r="A205" s="153">
        <v>7</v>
      </c>
      <c r="B205" s="166">
        <v>27593</v>
      </c>
      <c r="C205" s="166">
        <v>27599</v>
      </c>
      <c r="D205" s="166">
        <v>28396</v>
      </c>
      <c r="E205" s="166">
        <v>28496</v>
      </c>
      <c r="F205" s="206">
        <v>29589</v>
      </c>
      <c r="G205" s="154">
        <v>7</v>
      </c>
      <c r="J205" s="2"/>
      <c r="K205" s="2"/>
      <c r="L205" s="2"/>
    </row>
    <row r="206" spans="1:21" x14ac:dyDescent="0.25">
      <c r="A206" s="153">
        <v>8</v>
      </c>
      <c r="B206" s="166">
        <v>30100</v>
      </c>
      <c r="C206" s="166">
        <v>27610</v>
      </c>
      <c r="D206" s="166">
        <v>28168</v>
      </c>
      <c r="E206" s="166">
        <v>28397</v>
      </c>
      <c r="F206" s="206">
        <v>28505</v>
      </c>
      <c r="G206" s="154">
        <v>8</v>
      </c>
      <c r="J206" s="2"/>
      <c r="K206" s="2"/>
      <c r="L206" s="2"/>
    </row>
    <row r="207" spans="1:21" x14ac:dyDescent="0.25">
      <c r="A207" s="153">
        <v>9</v>
      </c>
      <c r="B207" s="166">
        <v>28710</v>
      </c>
      <c r="C207" s="166">
        <v>30121</v>
      </c>
      <c r="D207" s="166">
        <v>28160</v>
      </c>
      <c r="E207" s="166">
        <v>28176</v>
      </c>
      <c r="F207" s="206">
        <v>28407</v>
      </c>
      <c r="G207" s="154">
        <v>9</v>
      </c>
      <c r="J207" s="2"/>
      <c r="K207" s="2"/>
      <c r="L207" s="2"/>
    </row>
    <row r="208" spans="1:21" x14ac:dyDescent="0.25">
      <c r="A208" s="153">
        <v>10</v>
      </c>
      <c r="B208" s="166">
        <v>28966</v>
      </c>
      <c r="C208" s="166">
        <v>28723</v>
      </c>
      <c r="D208" s="166">
        <v>28187</v>
      </c>
      <c r="E208" s="166">
        <v>28165</v>
      </c>
      <c r="F208" s="206">
        <v>28181</v>
      </c>
      <c r="G208" s="154">
        <v>10</v>
      </c>
      <c r="J208" s="2"/>
      <c r="K208" s="2"/>
      <c r="L208" s="2"/>
    </row>
    <row r="209" spans="1:12" x14ac:dyDescent="0.25">
      <c r="A209" s="153">
        <v>11</v>
      </c>
      <c r="B209" s="166">
        <v>27727</v>
      </c>
      <c r="C209" s="166">
        <v>28979</v>
      </c>
      <c r="D209" s="166">
        <v>28802</v>
      </c>
      <c r="E209" s="166">
        <v>28178</v>
      </c>
      <c r="F209" s="206">
        <v>28156</v>
      </c>
      <c r="G209" s="154">
        <v>11</v>
      </c>
      <c r="J209" s="2"/>
      <c r="K209" s="2"/>
      <c r="L209" s="2"/>
    </row>
    <row r="210" spans="1:12" x14ac:dyDescent="0.25">
      <c r="A210" s="153">
        <v>12</v>
      </c>
      <c r="B210" s="166">
        <v>26521</v>
      </c>
      <c r="C210" s="166">
        <v>27733</v>
      </c>
      <c r="D210" s="166">
        <v>28671</v>
      </c>
      <c r="E210" s="166">
        <v>28791</v>
      </c>
      <c r="F210" s="206">
        <v>28169</v>
      </c>
      <c r="G210" s="154">
        <v>12</v>
      </c>
      <c r="J210" s="2"/>
      <c r="K210" s="2"/>
      <c r="L210" s="2"/>
    </row>
    <row r="211" spans="1:12" x14ac:dyDescent="0.25">
      <c r="A211" s="153">
        <v>13</v>
      </c>
      <c r="B211" s="166">
        <v>26175</v>
      </c>
      <c r="C211" s="166">
        <v>26531</v>
      </c>
      <c r="D211" s="166">
        <v>27574</v>
      </c>
      <c r="E211" s="166">
        <v>28661</v>
      </c>
      <c r="F211" s="206">
        <v>28784</v>
      </c>
      <c r="G211" s="154">
        <v>13</v>
      </c>
      <c r="J211" s="2"/>
      <c r="K211" s="2"/>
      <c r="L211" s="2"/>
    </row>
    <row r="212" spans="1:12" x14ac:dyDescent="0.25">
      <c r="A212" s="153">
        <v>14</v>
      </c>
      <c r="B212" s="166">
        <v>26391</v>
      </c>
      <c r="C212" s="166">
        <v>26176</v>
      </c>
      <c r="D212" s="166">
        <v>26256</v>
      </c>
      <c r="E212" s="166">
        <v>27557</v>
      </c>
      <c r="F212" s="206">
        <v>28647</v>
      </c>
      <c r="G212" s="154">
        <v>14</v>
      </c>
      <c r="J212" s="2"/>
      <c r="K212" s="2"/>
      <c r="L212" s="2"/>
    </row>
    <row r="213" spans="1:12" x14ac:dyDescent="0.25">
      <c r="A213" s="153">
        <v>15</v>
      </c>
      <c r="B213" s="166">
        <v>26233</v>
      </c>
      <c r="C213" s="166">
        <v>26382</v>
      </c>
      <c r="D213" s="166">
        <v>25884</v>
      </c>
      <c r="E213" s="166">
        <v>26255</v>
      </c>
      <c r="F213" s="206">
        <v>27541</v>
      </c>
      <c r="G213" s="154">
        <v>15</v>
      </c>
      <c r="J213" s="2"/>
      <c r="K213" s="2"/>
      <c r="L213" s="2"/>
    </row>
    <row r="214" spans="1:12" x14ac:dyDescent="0.25">
      <c r="A214" s="153">
        <v>16</v>
      </c>
      <c r="B214" s="166">
        <v>25086</v>
      </c>
      <c r="C214" s="166">
        <v>26228</v>
      </c>
      <c r="D214" s="166">
        <v>26071</v>
      </c>
      <c r="E214" s="166">
        <v>25873</v>
      </c>
      <c r="F214" s="206">
        <v>26258</v>
      </c>
      <c r="G214" s="154">
        <v>16</v>
      </c>
      <c r="J214" s="2"/>
      <c r="K214" s="2"/>
      <c r="L214" s="2"/>
    </row>
    <row r="215" spans="1:12" x14ac:dyDescent="0.25">
      <c r="A215" s="153">
        <v>17</v>
      </c>
      <c r="B215" s="166">
        <v>24808</v>
      </c>
      <c r="C215" s="166">
        <v>25094</v>
      </c>
      <c r="D215" s="166">
        <v>25708</v>
      </c>
      <c r="E215" s="166">
        <v>26060</v>
      </c>
      <c r="F215" s="206">
        <v>25878</v>
      </c>
      <c r="G215" s="154">
        <v>17</v>
      </c>
      <c r="J215" s="2"/>
      <c r="K215" s="2"/>
      <c r="L215" s="2"/>
    </row>
    <row r="216" spans="1:12" x14ac:dyDescent="0.25">
      <c r="A216" s="153">
        <v>18</v>
      </c>
      <c r="B216" s="166">
        <v>24882</v>
      </c>
      <c r="C216" s="166">
        <v>24810</v>
      </c>
      <c r="D216" s="166">
        <v>24906</v>
      </c>
      <c r="E216" s="166">
        <v>25715</v>
      </c>
      <c r="F216" s="206">
        <v>26065</v>
      </c>
      <c r="G216" s="154">
        <v>18</v>
      </c>
      <c r="J216" s="2"/>
      <c r="K216" s="2"/>
      <c r="L216" s="2"/>
    </row>
    <row r="217" spans="1:12" x14ac:dyDescent="0.25">
      <c r="A217" s="153">
        <v>19</v>
      </c>
      <c r="B217" s="166">
        <v>26796</v>
      </c>
      <c r="C217" s="166">
        <v>24898</v>
      </c>
      <c r="D217" s="166">
        <v>24436</v>
      </c>
      <c r="E217" s="166">
        <v>24908</v>
      </c>
      <c r="F217" s="206">
        <v>25719</v>
      </c>
      <c r="G217" s="154">
        <v>19</v>
      </c>
      <c r="J217" s="2"/>
      <c r="K217" s="2"/>
      <c r="L217" s="2"/>
    </row>
    <row r="218" spans="1:12" x14ac:dyDescent="0.25">
      <c r="A218" s="153">
        <v>20</v>
      </c>
      <c r="B218" s="166">
        <v>27446</v>
      </c>
      <c r="C218" s="166">
        <v>26814</v>
      </c>
      <c r="D218" s="166">
        <v>24624</v>
      </c>
      <c r="E218" s="166">
        <v>24440</v>
      </c>
      <c r="F218" s="206">
        <v>24912</v>
      </c>
      <c r="G218" s="154">
        <v>20</v>
      </c>
      <c r="J218" s="2"/>
      <c r="K218" s="2"/>
      <c r="L218" s="2"/>
    </row>
    <row r="219" spans="1:12" x14ac:dyDescent="0.25">
      <c r="A219" s="153">
        <v>21</v>
      </c>
      <c r="B219" s="166">
        <v>27672</v>
      </c>
      <c r="C219" s="166">
        <v>27463</v>
      </c>
      <c r="D219" s="166">
        <v>26575</v>
      </c>
      <c r="E219" s="166">
        <v>24630</v>
      </c>
      <c r="F219" s="206">
        <v>24448</v>
      </c>
      <c r="G219" s="154">
        <v>21</v>
      </c>
      <c r="J219" s="2"/>
      <c r="K219" s="2"/>
      <c r="L219" s="2"/>
    </row>
    <row r="220" spans="1:12" x14ac:dyDescent="0.25">
      <c r="A220" s="153">
        <v>22</v>
      </c>
      <c r="B220" s="166">
        <v>28496</v>
      </c>
      <c r="C220" s="166">
        <v>27689</v>
      </c>
      <c r="D220" s="166">
        <v>27156</v>
      </c>
      <c r="E220" s="166">
        <v>26579</v>
      </c>
      <c r="F220" s="206">
        <v>24643</v>
      </c>
      <c r="G220" s="154">
        <v>22</v>
      </c>
      <c r="J220" s="2"/>
      <c r="K220" s="2"/>
      <c r="L220" s="2"/>
    </row>
    <row r="221" spans="1:12" x14ac:dyDescent="0.25">
      <c r="A221" s="153">
        <v>23</v>
      </c>
      <c r="B221" s="166">
        <v>28986</v>
      </c>
      <c r="C221" s="166">
        <v>28528</v>
      </c>
      <c r="D221" s="166">
        <v>27608</v>
      </c>
      <c r="E221" s="166">
        <v>27152</v>
      </c>
      <c r="F221" s="206">
        <v>26584</v>
      </c>
      <c r="G221" s="154">
        <v>23</v>
      </c>
      <c r="J221" s="2"/>
      <c r="K221" s="2"/>
      <c r="L221" s="2"/>
    </row>
    <row r="222" spans="1:12" x14ac:dyDescent="0.25">
      <c r="A222" s="153">
        <v>24</v>
      </c>
      <c r="B222" s="166">
        <v>29869</v>
      </c>
      <c r="C222" s="166">
        <v>29020</v>
      </c>
      <c r="D222" s="166">
        <v>28350</v>
      </c>
      <c r="E222" s="166">
        <v>27602</v>
      </c>
      <c r="F222" s="206">
        <v>27146</v>
      </c>
      <c r="G222" s="154">
        <v>24</v>
      </c>
      <c r="J222" s="2"/>
      <c r="K222" s="2"/>
      <c r="L222" s="2"/>
    </row>
    <row r="223" spans="1:12" x14ac:dyDescent="0.25">
      <c r="A223" s="153">
        <v>25</v>
      </c>
      <c r="B223" s="166">
        <v>32419</v>
      </c>
      <c r="C223" s="166">
        <v>29890</v>
      </c>
      <c r="D223" s="166">
        <v>28752</v>
      </c>
      <c r="E223" s="166">
        <v>28355</v>
      </c>
      <c r="F223" s="206">
        <v>27593</v>
      </c>
      <c r="G223" s="154">
        <v>25</v>
      </c>
      <c r="J223" s="2"/>
      <c r="K223" s="2"/>
      <c r="L223" s="2"/>
    </row>
    <row r="224" spans="1:12" x14ac:dyDescent="0.25">
      <c r="A224" s="153">
        <v>26</v>
      </c>
      <c r="B224" s="166">
        <v>35330</v>
      </c>
      <c r="C224" s="166">
        <v>32440</v>
      </c>
      <c r="D224" s="166">
        <v>29685</v>
      </c>
      <c r="E224" s="166">
        <v>28750</v>
      </c>
      <c r="F224" s="206">
        <v>28347</v>
      </c>
      <c r="G224" s="154">
        <v>26</v>
      </c>
      <c r="J224" s="2"/>
      <c r="K224" s="2"/>
      <c r="L224" s="2"/>
    </row>
    <row r="225" spans="1:12" x14ac:dyDescent="0.25">
      <c r="A225" s="153">
        <v>27</v>
      </c>
      <c r="B225" s="166">
        <v>36075</v>
      </c>
      <c r="C225" s="166">
        <v>35352</v>
      </c>
      <c r="D225" s="166">
        <v>32126</v>
      </c>
      <c r="E225" s="166">
        <v>29683</v>
      </c>
      <c r="F225" s="206">
        <v>28745</v>
      </c>
      <c r="G225" s="154">
        <v>27</v>
      </c>
      <c r="J225" s="2"/>
      <c r="K225" s="2"/>
      <c r="L225" s="2"/>
    </row>
    <row r="226" spans="1:12" x14ac:dyDescent="0.25">
      <c r="A226" s="153">
        <v>28</v>
      </c>
      <c r="B226" s="166">
        <v>37828</v>
      </c>
      <c r="C226" s="166">
        <v>36091</v>
      </c>
      <c r="D226" s="166">
        <v>35085</v>
      </c>
      <c r="E226" s="166">
        <v>32111</v>
      </c>
      <c r="F226" s="206">
        <v>29668</v>
      </c>
      <c r="G226" s="154">
        <v>28</v>
      </c>
      <c r="J226" s="2"/>
      <c r="K226" s="2"/>
      <c r="L226" s="2"/>
    </row>
    <row r="227" spans="1:12" x14ac:dyDescent="0.25">
      <c r="A227" s="153">
        <v>29</v>
      </c>
      <c r="B227" s="166">
        <v>38269</v>
      </c>
      <c r="C227" s="166">
        <v>37810</v>
      </c>
      <c r="D227" s="166">
        <v>35788</v>
      </c>
      <c r="E227" s="166">
        <v>35057</v>
      </c>
      <c r="F227" s="206">
        <v>32089</v>
      </c>
      <c r="G227" s="154">
        <v>29</v>
      </c>
      <c r="J227" s="2"/>
      <c r="K227" s="2"/>
      <c r="L227" s="2"/>
    </row>
    <row r="228" spans="1:12" x14ac:dyDescent="0.25">
      <c r="A228" s="153">
        <v>30</v>
      </c>
      <c r="B228" s="166">
        <v>38517</v>
      </c>
      <c r="C228" s="166">
        <v>38269</v>
      </c>
      <c r="D228" s="166">
        <v>37534</v>
      </c>
      <c r="E228" s="166">
        <v>35754</v>
      </c>
      <c r="F228" s="206">
        <v>35022</v>
      </c>
      <c r="G228" s="154">
        <v>30</v>
      </c>
      <c r="J228" s="2"/>
      <c r="K228" s="2"/>
      <c r="L228" s="2"/>
    </row>
    <row r="229" spans="1:12" x14ac:dyDescent="0.25">
      <c r="A229" s="153">
        <v>31</v>
      </c>
      <c r="B229" s="166">
        <v>39633</v>
      </c>
      <c r="C229" s="166">
        <v>38514</v>
      </c>
      <c r="D229" s="166">
        <v>37966</v>
      </c>
      <c r="E229" s="166">
        <v>37477</v>
      </c>
      <c r="F229" s="206">
        <v>35691</v>
      </c>
      <c r="G229" s="154">
        <v>31</v>
      </c>
      <c r="J229" s="2"/>
      <c r="K229" s="2"/>
      <c r="L229" s="2"/>
    </row>
    <row r="230" spans="1:12" x14ac:dyDescent="0.25">
      <c r="A230" s="153">
        <v>32</v>
      </c>
      <c r="B230" s="166">
        <v>40119</v>
      </c>
      <c r="C230" s="166">
        <v>39618</v>
      </c>
      <c r="D230" s="166">
        <v>38026</v>
      </c>
      <c r="E230" s="166">
        <v>37898</v>
      </c>
      <c r="F230" s="206">
        <v>37403</v>
      </c>
      <c r="G230" s="154">
        <v>32</v>
      </c>
      <c r="J230" s="2"/>
      <c r="K230" s="2"/>
      <c r="L230" s="2"/>
    </row>
    <row r="231" spans="1:12" x14ac:dyDescent="0.25">
      <c r="A231" s="153">
        <v>33</v>
      </c>
      <c r="B231" s="166">
        <v>40956</v>
      </c>
      <c r="C231" s="166">
        <v>40089</v>
      </c>
      <c r="D231" s="166">
        <v>39426</v>
      </c>
      <c r="E231" s="166">
        <v>37971</v>
      </c>
      <c r="F231" s="206">
        <v>37835</v>
      </c>
      <c r="G231" s="154">
        <v>33</v>
      </c>
      <c r="J231" s="2"/>
      <c r="K231" s="2"/>
      <c r="L231" s="2"/>
    </row>
    <row r="232" spans="1:12" x14ac:dyDescent="0.25">
      <c r="A232" s="153">
        <v>34</v>
      </c>
      <c r="B232" s="166">
        <v>42234</v>
      </c>
      <c r="C232" s="166">
        <v>40927</v>
      </c>
      <c r="D232" s="166">
        <v>39752</v>
      </c>
      <c r="E232" s="166">
        <v>39355</v>
      </c>
      <c r="F232" s="206">
        <v>37894</v>
      </c>
      <c r="G232" s="154">
        <v>34</v>
      </c>
      <c r="J232" s="2"/>
      <c r="K232" s="2"/>
      <c r="L232" s="2"/>
    </row>
    <row r="233" spans="1:12" x14ac:dyDescent="0.25">
      <c r="A233" s="153">
        <v>35</v>
      </c>
      <c r="B233" s="166">
        <v>42239</v>
      </c>
      <c r="C233" s="166">
        <v>42163</v>
      </c>
      <c r="D233" s="166">
        <v>40528</v>
      </c>
      <c r="E233" s="166">
        <v>39669</v>
      </c>
      <c r="F233" s="206">
        <v>39261</v>
      </c>
      <c r="G233" s="154">
        <v>35</v>
      </c>
      <c r="J233" s="2"/>
      <c r="K233" s="2"/>
      <c r="L233" s="2"/>
    </row>
    <row r="234" spans="1:12" x14ac:dyDescent="0.25">
      <c r="A234" s="153">
        <v>36</v>
      </c>
      <c r="B234" s="166">
        <v>42182</v>
      </c>
      <c r="C234" s="166">
        <v>42169</v>
      </c>
      <c r="D234" s="166">
        <v>41718</v>
      </c>
      <c r="E234" s="166">
        <v>40441</v>
      </c>
      <c r="F234" s="206">
        <v>39577</v>
      </c>
      <c r="G234" s="154">
        <v>36</v>
      </c>
      <c r="J234" s="2"/>
      <c r="K234" s="2"/>
      <c r="L234" s="2"/>
    </row>
    <row r="235" spans="1:12" x14ac:dyDescent="0.25">
      <c r="A235" s="153">
        <v>37</v>
      </c>
      <c r="B235" s="166">
        <v>41971</v>
      </c>
      <c r="C235" s="166">
        <v>42113</v>
      </c>
      <c r="D235" s="166">
        <v>41786</v>
      </c>
      <c r="E235" s="166">
        <v>41609</v>
      </c>
      <c r="F235" s="206">
        <v>40360</v>
      </c>
      <c r="G235" s="154">
        <v>37</v>
      </c>
      <c r="J235" s="2"/>
      <c r="K235" s="2"/>
      <c r="L235" s="2"/>
    </row>
    <row r="236" spans="1:12" x14ac:dyDescent="0.25">
      <c r="A236" s="153">
        <v>38</v>
      </c>
      <c r="B236" s="166">
        <v>42484</v>
      </c>
      <c r="C236" s="166">
        <v>41909</v>
      </c>
      <c r="D236" s="166">
        <v>41633</v>
      </c>
      <c r="E236" s="166">
        <v>41703</v>
      </c>
      <c r="F236" s="206">
        <v>41522</v>
      </c>
      <c r="G236" s="154">
        <v>38</v>
      </c>
      <c r="J236" s="2"/>
      <c r="K236" s="2"/>
      <c r="L236" s="2"/>
    </row>
    <row r="237" spans="1:12" x14ac:dyDescent="0.25">
      <c r="A237" s="153">
        <v>39</v>
      </c>
      <c r="B237" s="166">
        <v>42528</v>
      </c>
      <c r="C237" s="166">
        <v>42420</v>
      </c>
      <c r="D237" s="166">
        <v>41623</v>
      </c>
      <c r="E237" s="166">
        <v>41528</v>
      </c>
      <c r="F237" s="206">
        <v>41630</v>
      </c>
      <c r="G237" s="154">
        <v>39</v>
      </c>
      <c r="J237" s="2"/>
      <c r="K237" s="2"/>
      <c r="L237" s="2"/>
    </row>
    <row r="238" spans="1:12" x14ac:dyDescent="0.25">
      <c r="A238" s="153">
        <v>40</v>
      </c>
      <c r="B238" s="166">
        <v>45017</v>
      </c>
      <c r="C238" s="166">
        <v>42466</v>
      </c>
      <c r="D238" s="166">
        <v>41782</v>
      </c>
      <c r="E238" s="166">
        <v>41543</v>
      </c>
      <c r="F238" s="206">
        <v>41434</v>
      </c>
      <c r="G238" s="154">
        <v>40</v>
      </c>
      <c r="J238" s="2"/>
      <c r="K238" s="2"/>
      <c r="L238" s="2"/>
    </row>
    <row r="239" spans="1:12" x14ac:dyDescent="0.25">
      <c r="A239" s="153">
        <v>41</v>
      </c>
      <c r="B239" s="166">
        <v>44607</v>
      </c>
      <c r="C239" s="166">
        <v>44963</v>
      </c>
      <c r="D239" s="166">
        <v>42023</v>
      </c>
      <c r="E239" s="166">
        <v>41677</v>
      </c>
      <c r="F239" s="206">
        <v>41444</v>
      </c>
      <c r="G239" s="154">
        <v>41</v>
      </c>
      <c r="J239" s="2"/>
      <c r="K239" s="2"/>
      <c r="L239" s="2"/>
    </row>
    <row r="240" spans="1:12" x14ac:dyDescent="0.25">
      <c r="A240" s="153">
        <v>42</v>
      </c>
      <c r="B240" s="166">
        <v>44180</v>
      </c>
      <c r="C240" s="166">
        <v>44533</v>
      </c>
      <c r="D240" s="166">
        <v>44657</v>
      </c>
      <c r="E240" s="166">
        <v>41905</v>
      </c>
      <c r="F240" s="206">
        <v>41584</v>
      </c>
      <c r="G240" s="154">
        <v>42</v>
      </c>
      <c r="J240" s="2"/>
      <c r="K240" s="2"/>
      <c r="L240" s="2"/>
    </row>
    <row r="241" spans="1:12" x14ac:dyDescent="0.25">
      <c r="A241" s="153">
        <v>43</v>
      </c>
      <c r="B241" s="166">
        <v>43927</v>
      </c>
      <c r="C241" s="166">
        <v>44125</v>
      </c>
      <c r="D241" s="166">
        <v>44358</v>
      </c>
      <c r="E241" s="166">
        <v>44550</v>
      </c>
      <c r="F241" s="206">
        <v>41820</v>
      </c>
      <c r="G241" s="154">
        <v>43</v>
      </c>
      <c r="J241" s="2"/>
      <c r="K241" s="2"/>
      <c r="L241" s="2"/>
    </row>
    <row r="242" spans="1:12" x14ac:dyDescent="0.25">
      <c r="A242" s="153">
        <v>44</v>
      </c>
      <c r="B242" s="166">
        <v>43489</v>
      </c>
      <c r="C242" s="166">
        <v>43848</v>
      </c>
      <c r="D242" s="166">
        <v>43716</v>
      </c>
      <c r="E242" s="166">
        <v>44255</v>
      </c>
      <c r="F242" s="206">
        <v>44460</v>
      </c>
      <c r="G242" s="154">
        <v>44</v>
      </c>
      <c r="J242" s="2"/>
      <c r="K242" s="2"/>
      <c r="L242" s="2"/>
    </row>
    <row r="243" spans="1:12" x14ac:dyDescent="0.25">
      <c r="A243" s="153">
        <v>45</v>
      </c>
      <c r="B243" s="166">
        <v>43234</v>
      </c>
      <c r="C243" s="166">
        <v>43423</v>
      </c>
      <c r="D243" s="166">
        <v>43627</v>
      </c>
      <c r="E243" s="166">
        <v>43604</v>
      </c>
      <c r="F243" s="206">
        <v>44167</v>
      </c>
      <c r="G243" s="154">
        <v>45</v>
      </c>
      <c r="J243" s="2"/>
      <c r="K243" s="2"/>
      <c r="L243" s="2"/>
    </row>
    <row r="244" spans="1:12" x14ac:dyDescent="0.25">
      <c r="A244" s="153">
        <v>46</v>
      </c>
      <c r="B244" s="166">
        <v>41407</v>
      </c>
      <c r="C244" s="166">
        <v>43131</v>
      </c>
      <c r="D244" s="166">
        <v>43290</v>
      </c>
      <c r="E244" s="166">
        <v>43532</v>
      </c>
      <c r="F244" s="206">
        <v>43516</v>
      </c>
      <c r="G244" s="154">
        <v>46</v>
      </c>
      <c r="J244" s="2"/>
      <c r="K244" s="2"/>
      <c r="L244" s="2"/>
    </row>
    <row r="245" spans="1:12" x14ac:dyDescent="0.25">
      <c r="A245" s="153">
        <v>47</v>
      </c>
      <c r="B245" s="166">
        <v>39032</v>
      </c>
      <c r="C245" s="166">
        <v>41335</v>
      </c>
      <c r="D245" s="166">
        <v>43025</v>
      </c>
      <c r="E245" s="166">
        <v>43172</v>
      </c>
      <c r="F245" s="206">
        <v>43443</v>
      </c>
      <c r="G245" s="154">
        <v>47</v>
      </c>
      <c r="J245" s="2"/>
      <c r="K245" s="2"/>
      <c r="L245" s="2"/>
    </row>
    <row r="246" spans="1:12" x14ac:dyDescent="0.25">
      <c r="A246" s="153">
        <v>48</v>
      </c>
      <c r="B246" s="166">
        <v>36768</v>
      </c>
      <c r="C246" s="166">
        <v>38947</v>
      </c>
      <c r="D246" s="166">
        <v>41326</v>
      </c>
      <c r="E246" s="166">
        <v>42924</v>
      </c>
      <c r="F246" s="206">
        <v>43080</v>
      </c>
      <c r="G246" s="154">
        <v>48</v>
      </c>
      <c r="J246" s="2"/>
      <c r="K246" s="2"/>
      <c r="L246" s="2"/>
    </row>
    <row r="247" spans="1:12" x14ac:dyDescent="0.25">
      <c r="A247" s="153">
        <v>49</v>
      </c>
      <c r="B247" s="166">
        <v>35651</v>
      </c>
      <c r="C247" s="166">
        <v>36688</v>
      </c>
      <c r="D247" s="166">
        <v>38892</v>
      </c>
      <c r="E247" s="166">
        <v>41218</v>
      </c>
      <c r="F247" s="206">
        <v>42812</v>
      </c>
      <c r="G247" s="154">
        <v>49</v>
      </c>
      <c r="J247" s="2"/>
      <c r="K247" s="2"/>
      <c r="L247" s="2"/>
    </row>
    <row r="248" spans="1:12" x14ac:dyDescent="0.25">
      <c r="A248" s="153">
        <v>50</v>
      </c>
      <c r="B248" s="166">
        <v>35093</v>
      </c>
      <c r="C248" s="166">
        <v>35545</v>
      </c>
      <c r="D248" s="166">
        <v>36644</v>
      </c>
      <c r="E248" s="166">
        <v>38775</v>
      </c>
      <c r="F248" s="206">
        <v>41102</v>
      </c>
      <c r="G248" s="154">
        <v>50</v>
      </c>
      <c r="J248" s="2"/>
      <c r="K248" s="2"/>
      <c r="L248" s="2"/>
    </row>
    <row r="249" spans="1:12" x14ac:dyDescent="0.25">
      <c r="A249" s="153">
        <v>51</v>
      </c>
      <c r="B249" s="166">
        <v>33585</v>
      </c>
      <c r="C249" s="166">
        <v>34988</v>
      </c>
      <c r="D249" s="166">
        <v>35352</v>
      </c>
      <c r="E249" s="166">
        <v>36547</v>
      </c>
      <c r="F249" s="206">
        <v>38694</v>
      </c>
      <c r="G249" s="154">
        <v>51</v>
      </c>
      <c r="J249" s="2"/>
      <c r="K249" s="2"/>
      <c r="L249" s="2"/>
    </row>
    <row r="250" spans="1:12" x14ac:dyDescent="0.25">
      <c r="A250" s="153">
        <v>52</v>
      </c>
      <c r="B250" s="166">
        <v>33768</v>
      </c>
      <c r="C250" s="166">
        <v>33487</v>
      </c>
      <c r="D250" s="166">
        <v>34774</v>
      </c>
      <c r="E250" s="166">
        <v>35245</v>
      </c>
      <c r="F250" s="206">
        <v>36434</v>
      </c>
      <c r="G250" s="154">
        <v>52</v>
      </c>
      <c r="J250" s="2"/>
      <c r="K250" s="2"/>
      <c r="L250" s="2"/>
    </row>
    <row r="251" spans="1:12" x14ac:dyDescent="0.25">
      <c r="A251" s="153">
        <v>53</v>
      </c>
      <c r="B251" s="166">
        <v>35231</v>
      </c>
      <c r="C251" s="166">
        <v>33631</v>
      </c>
      <c r="D251" s="166">
        <v>33306</v>
      </c>
      <c r="E251" s="166">
        <v>34669</v>
      </c>
      <c r="F251" s="206">
        <v>35139</v>
      </c>
      <c r="G251" s="154">
        <v>53</v>
      </c>
      <c r="J251" s="2"/>
      <c r="K251" s="2"/>
      <c r="L251" s="2"/>
    </row>
    <row r="252" spans="1:12" x14ac:dyDescent="0.25">
      <c r="A252" s="153">
        <v>54</v>
      </c>
      <c r="B252" s="166">
        <v>36283</v>
      </c>
      <c r="C252" s="166">
        <v>35121</v>
      </c>
      <c r="D252" s="166">
        <v>33567</v>
      </c>
      <c r="E252" s="166">
        <v>33184</v>
      </c>
      <c r="F252" s="206">
        <v>34555</v>
      </c>
      <c r="G252" s="154">
        <v>54</v>
      </c>
      <c r="J252" s="2"/>
      <c r="K252" s="2"/>
      <c r="L252" s="2"/>
    </row>
    <row r="253" spans="1:12" x14ac:dyDescent="0.25">
      <c r="A253" s="153">
        <v>55</v>
      </c>
      <c r="B253" s="166">
        <v>37422</v>
      </c>
      <c r="C253" s="166">
        <v>36135</v>
      </c>
      <c r="D253" s="166">
        <v>35150</v>
      </c>
      <c r="E253" s="166">
        <v>33459</v>
      </c>
      <c r="F253" s="206">
        <v>33058</v>
      </c>
      <c r="G253" s="154">
        <v>55</v>
      </c>
      <c r="J253" s="2"/>
      <c r="K253" s="2"/>
      <c r="L253" s="2"/>
    </row>
    <row r="254" spans="1:12" x14ac:dyDescent="0.25">
      <c r="A254" s="153">
        <v>56</v>
      </c>
      <c r="B254" s="166">
        <v>36786</v>
      </c>
      <c r="C254" s="166">
        <v>37264</v>
      </c>
      <c r="D254" s="166">
        <v>36036</v>
      </c>
      <c r="E254" s="166">
        <v>34992</v>
      </c>
      <c r="F254" s="206">
        <v>33314</v>
      </c>
      <c r="G254" s="154">
        <v>56</v>
      </c>
      <c r="J254" s="2"/>
      <c r="K254" s="2"/>
      <c r="L254" s="2"/>
    </row>
    <row r="255" spans="1:12" x14ac:dyDescent="0.25">
      <c r="A255" s="153">
        <v>57</v>
      </c>
      <c r="B255" s="166">
        <v>35397</v>
      </c>
      <c r="C255" s="166">
        <v>36612</v>
      </c>
      <c r="D255" s="166">
        <v>37096</v>
      </c>
      <c r="E255" s="166">
        <v>35863</v>
      </c>
      <c r="F255" s="206">
        <v>34852</v>
      </c>
      <c r="G255" s="154">
        <v>57</v>
      </c>
      <c r="J255" s="2"/>
      <c r="K255" s="2"/>
      <c r="L255" s="2"/>
    </row>
    <row r="256" spans="1:12" x14ac:dyDescent="0.25">
      <c r="A256" s="153">
        <v>58</v>
      </c>
      <c r="B256" s="166">
        <v>36716</v>
      </c>
      <c r="C256" s="166">
        <v>35207</v>
      </c>
      <c r="D256" s="166">
        <v>36705</v>
      </c>
      <c r="E256" s="166">
        <v>36910</v>
      </c>
      <c r="F256" s="206">
        <v>35679</v>
      </c>
      <c r="G256" s="154">
        <v>58</v>
      </c>
      <c r="J256" s="2"/>
      <c r="K256" s="2"/>
      <c r="L256" s="2"/>
    </row>
    <row r="257" spans="1:12" x14ac:dyDescent="0.25">
      <c r="A257" s="153">
        <v>59</v>
      </c>
      <c r="B257" s="166">
        <v>36409</v>
      </c>
      <c r="C257" s="166">
        <v>36511</v>
      </c>
      <c r="D257" s="166">
        <v>35095</v>
      </c>
      <c r="E257" s="166">
        <v>36496</v>
      </c>
      <c r="F257" s="206">
        <v>36729</v>
      </c>
      <c r="G257" s="154">
        <v>59</v>
      </c>
      <c r="J257" s="2"/>
      <c r="K257" s="2"/>
      <c r="L257" s="2"/>
    </row>
    <row r="258" spans="1:12" x14ac:dyDescent="0.25">
      <c r="A258" s="153">
        <v>60</v>
      </c>
      <c r="B258" s="166">
        <v>35746</v>
      </c>
      <c r="C258" s="166">
        <v>36195</v>
      </c>
      <c r="D258" s="166">
        <v>36385</v>
      </c>
      <c r="E258" s="166">
        <v>34844</v>
      </c>
      <c r="F258" s="206">
        <v>36314</v>
      </c>
      <c r="G258" s="154">
        <v>60</v>
      </c>
      <c r="J258" s="2"/>
      <c r="K258" s="2"/>
      <c r="L258" s="2"/>
    </row>
    <row r="259" spans="1:12" x14ac:dyDescent="0.25">
      <c r="A259" s="153">
        <v>61</v>
      </c>
      <c r="B259" s="166">
        <v>37382</v>
      </c>
      <c r="C259" s="166">
        <v>35521</v>
      </c>
      <c r="D259" s="166">
        <v>35973</v>
      </c>
      <c r="E259" s="166">
        <v>36127</v>
      </c>
      <c r="F259" s="206">
        <v>34619</v>
      </c>
      <c r="G259" s="154">
        <v>61</v>
      </c>
      <c r="J259" s="2"/>
      <c r="K259" s="2"/>
      <c r="L259" s="2"/>
    </row>
    <row r="260" spans="1:12" x14ac:dyDescent="0.25">
      <c r="A260" s="153">
        <v>62</v>
      </c>
      <c r="B260" s="166">
        <v>38321</v>
      </c>
      <c r="C260" s="166">
        <v>37117</v>
      </c>
      <c r="D260" s="166">
        <v>35307</v>
      </c>
      <c r="E260" s="166">
        <v>35706</v>
      </c>
      <c r="F260" s="206">
        <v>35903</v>
      </c>
      <c r="G260" s="154">
        <v>62</v>
      </c>
      <c r="J260" s="2"/>
      <c r="K260" s="2"/>
      <c r="L260" s="2"/>
    </row>
    <row r="261" spans="1:12" x14ac:dyDescent="0.25">
      <c r="A261" s="153">
        <v>63</v>
      </c>
      <c r="B261" s="166">
        <v>39442</v>
      </c>
      <c r="C261" s="166">
        <v>37991</v>
      </c>
      <c r="D261" s="166">
        <v>36981</v>
      </c>
      <c r="E261" s="166">
        <v>35028</v>
      </c>
      <c r="F261" s="206">
        <v>35447</v>
      </c>
      <c r="G261" s="154">
        <v>63</v>
      </c>
      <c r="J261" s="2"/>
      <c r="K261" s="2"/>
      <c r="L261" s="2"/>
    </row>
    <row r="262" spans="1:12" x14ac:dyDescent="0.25">
      <c r="A262" s="153">
        <v>64</v>
      </c>
      <c r="B262" s="166">
        <v>38948</v>
      </c>
      <c r="C262" s="166">
        <v>39087</v>
      </c>
      <c r="D262" s="166">
        <v>37734</v>
      </c>
      <c r="E262" s="166">
        <v>36668</v>
      </c>
      <c r="F262" s="206">
        <v>34728</v>
      </c>
      <c r="G262" s="154">
        <v>64</v>
      </c>
      <c r="J262" s="2"/>
      <c r="K262" s="2"/>
      <c r="L262" s="2"/>
    </row>
    <row r="263" spans="1:12" x14ac:dyDescent="0.25">
      <c r="A263" s="153">
        <v>65</v>
      </c>
      <c r="B263" s="166">
        <v>37712</v>
      </c>
      <c r="C263" s="166">
        <v>38548</v>
      </c>
      <c r="D263" s="166">
        <v>38775</v>
      </c>
      <c r="E263" s="166">
        <v>37384</v>
      </c>
      <c r="F263" s="206">
        <v>36295</v>
      </c>
      <c r="G263" s="154">
        <v>65</v>
      </c>
      <c r="J263" s="2"/>
      <c r="K263" s="2"/>
      <c r="L263" s="2"/>
    </row>
    <row r="264" spans="1:12" x14ac:dyDescent="0.25">
      <c r="A264" s="153">
        <v>66</v>
      </c>
      <c r="B264" s="166">
        <v>36845</v>
      </c>
      <c r="C264" s="166">
        <v>37277</v>
      </c>
      <c r="D264" s="166">
        <v>38311</v>
      </c>
      <c r="E264" s="166">
        <v>38356</v>
      </c>
      <c r="F264" s="206">
        <v>37039</v>
      </c>
      <c r="G264" s="154">
        <v>66</v>
      </c>
      <c r="J264" s="2"/>
      <c r="K264" s="2"/>
      <c r="L264" s="2"/>
    </row>
    <row r="265" spans="1:12" x14ac:dyDescent="0.25">
      <c r="A265" s="153">
        <v>67</v>
      </c>
      <c r="B265" s="166">
        <v>36833</v>
      </c>
      <c r="C265" s="166">
        <v>36406</v>
      </c>
      <c r="D265" s="166">
        <v>36930</v>
      </c>
      <c r="E265" s="166">
        <v>37831</v>
      </c>
      <c r="F265" s="206">
        <v>37932</v>
      </c>
      <c r="G265" s="154">
        <v>67</v>
      </c>
      <c r="J265" s="2"/>
      <c r="K265" s="2"/>
      <c r="L265" s="2"/>
    </row>
    <row r="266" spans="1:12" x14ac:dyDescent="0.25">
      <c r="A266" s="153">
        <v>68</v>
      </c>
      <c r="B266" s="166">
        <v>36034</v>
      </c>
      <c r="C266" s="166">
        <v>36322</v>
      </c>
      <c r="D266" s="166">
        <v>36034</v>
      </c>
      <c r="E266" s="166">
        <v>36446</v>
      </c>
      <c r="F266" s="206">
        <v>37383</v>
      </c>
      <c r="G266" s="154">
        <v>68</v>
      </c>
      <c r="J266" s="2"/>
      <c r="K266" s="2"/>
      <c r="L266" s="2"/>
    </row>
    <row r="267" spans="1:12" x14ac:dyDescent="0.25">
      <c r="A267" s="153">
        <v>69</v>
      </c>
      <c r="B267" s="166">
        <v>33915</v>
      </c>
      <c r="C267" s="166">
        <v>35515</v>
      </c>
      <c r="D267" s="166">
        <v>35739</v>
      </c>
      <c r="E267" s="166">
        <v>35531</v>
      </c>
      <c r="F267" s="206">
        <v>35959</v>
      </c>
      <c r="G267" s="154">
        <v>69</v>
      </c>
      <c r="J267" s="2"/>
      <c r="K267" s="2"/>
      <c r="L267" s="2"/>
    </row>
    <row r="268" spans="1:12" x14ac:dyDescent="0.25">
      <c r="A268" s="153">
        <v>70</v>
      </c>
      <c r="B268" s="166">
        <v>30813</v>
      </c>
      <c r="C268" s="166">
        <v>33348</v>
      </c>
      <c r="D268" s="166">
        <v>34841</v>
      </c>
      <c r="E268" s="166">
        <v>35175</v>
      </c>
      <c r="F268" s="206">
        <v>35033</v>
      </c>
      <c r="G268" s="154">
        <v>70</v>
      </c>
      <c r="J268" s="2"/>
      <c r="K268" s="2"/>
      <c r="L268" s="2"/>
    </row>
    <row r="269" spans="1:12" x14ac:dyDescent="0.25">
      <c r="A269" s="153">
        <v>71</v>
      </c>
      <c r="B269" s="166">
        <v>29754</v>
      </c>
      <c r="C269" s="166">
        <v>30263</v>
      </c>
      <c r="D269" s="166">
        <v>32640</v>
      </c>
      <c r="E269" s="166">
        <v>34227</v>
      </c>
      <c r="F269" s="206">
        <v>34617</v>
      </c>
      <c r="G269" s="154">
        <v>71</v>
      </c>
      <c r="J269" s="2"/>
      <c r="K269" s="2"/>
      <c r="L269" s="2"/>
    </row>
    <row r="270" spans="1:12" x14ac:dyDescent="0.25">
      <c r="A270" s="153">
        <v>72</v>
      </c>
      <c r="B270" s="166">
        <v>28323</v>
      </c>
      <c r="C270" s="166">
        <v>29116</v>
      </c>
      <c r="D270" s="166">
        <v>29508</v>
      </c>
      <c r="E270" s="166">
        <v>32086</v>
      </c>
      <c r="F270" s="206">
        <v>33597</v>
      </c>
      <c r="G270" s="154">
        <v>72</v>
      </c>
      <c r="J270" s="2"/>
      <c r="K270" s="2"/>
      <c r="L270" s="2"/>
    </row>
    <row r="271" spans="1:12" x14ac:dyDescent="0.25">
      <c r="A271" s="153">
        <v>73</v>
      </c>
      <c r="B271" s="166">
        <v>23950</v>
      </c>
      <c r="C271" s="166">
        <v>27699</v>
      </c>
      <c r="D271" s="166">
        <v>28392</v>
      </c>
      <c r="E271" s="166">
        <v>28862</v>
      </c>
      <c r="F271" s="206">
        <v>31418</v>
      </c>
      <c r="G271" s="154">
        <v>73</v>
      </c>
      <c r="J271" s="2"/>
      <c r="K271" s="2"/>
      <c r="L271" s="2"/>
    </row>
    <row r="272" spans="1:12" x14ac:dyDescent="0.25">
      <c r="A272" s="153">
        <v>74</v>
      </c>
      <c r="B272" s="166">
        <v>22120</v>
      </c>
      <c r="C272" s="166">
        <v>23377</v>
      </c>
      <c r="D272" s="166">
        <v>26862</v>
      </c>
      <c r="E272" s="166">
        <v>27674</v>
      </c>
      <c r="F272" s="206">
        <v>28170</v>
      </c>
      <c r="G272" s="154">
        <v>74</v>
      </c>
      <c r="J272" s="2"/>
      <c r="K272" s="2"/>
      <c r="L272" s="2"/>
    </row>
    <row r="273" spans="1:21" x14ac:dyDescent="0.25">
      <c r="A273" s="153">
        <v>75</v>
      </c>
      <c r="B273" s="166">
        <v>22625</v>
      </c>
      <c r="C273" s="166">
        <v>21469</v>
      </c>
      <c r="D273" s="166">
        <v>22635</v>
      </c>
      <c r="E273" s="166">
        <v>26157</v>
      </c>
      <c r="F273" s="206">
        <v>27019</v>
      </c>
      <c r="G273" s="154">
        <v>75</v>
      </c>
      <c r="J273" s="2"/>
      <c r="K273" s="2"/>
      <c r="L273" s="2"/>
    </row>
    <row r="274" spans="1:21" x14ac:dyDescent="0.25">
      <c r="A274" s="153">
        <v>76</v>
      </c>
      <c r="B274" s="166">
        <v>20477</v>
      </c>
      <c r="C274" s="166">
        <v>21878</v>
      </c>
      <c r="D274" s="166">
        <v>20401</v>
      </c>
      <c r="E274" s="166">
        <v>21932</v>
      </c>
      <c r="F274" s="206">
        <v>25413</v>
      </c>
      <c r="G274" s="154">
        <v>76</v>
      </c>
      <c r="J274" s="2"/>
      <c r="K274" s="2"/>
      <c r="L274" s="2"/>
    </row>
    <row r="275" spans="1:21" x14ac:dyDescent="0.25">
      <c r="A275" s="153">
        <v>77</v>
      </c>
      <c r="B275" s="166">
        <v>20031</v>
      </c>
      <c r="C275" s="166">
        <v>19691</v>
      </c>
      <c r="D275" s="166">
        <v>20755</v>
      </c>
      <c r="E275" s="166">
        <v>19667</v>
      </c>
      <c r="F275" s="206">
        <v>21282</v>
      </c>
      <c r="G275" s="154">
        <v>77</v>
      </c>
      <c r="J275" s="2"/>
      <c r="K275" s="2"/>
      <c r="L275" s="2"/>
    </row>
    <row r="276" spans="1:21" x14ac:dyDescent="0.25">
      <c r="A276" s="153">
        <v>78</v>
      </c>
      <c r="B276" s="166">
        <v>19115</v>
      </c>
      <c r="C276" s="166">
        <v>19243</v>
      </c>
      <c r="D276" s="166">
        <v>18638</v>
      </c>
      <c r="E276" s="166">
        <v>19902</v>
      </c>
      <c r="F276" s="206">
        <v>18939</v>
      </c>
      <c r="G276" s="154">
        <v>78</v>
      </c>
      <c r="J276" s="2"/>
      <c r="K276" s="2"/>
      <c r="L276" s="2"/>
    </row>
    <row r="277" spans="1:21" x14ac:dyDescent="0.25">
      <c r="A277" s="153">
        <v>79</v>
      </c>
      <c r="B277" s="166">
        <v>18158</v>
      </c>
      <c r="C277" s="166">
        <v>18236</v>
      </c>
      <c r="D277" s="166">
        <v>17982</v>
      </c>
      <c r="E277" s="166">
        <v>17795</v>
      </c>
      <c r="F277" s="206">
        <v>19138</v>
      </c>
      <c r="G277" s="154">
        <v>79</v>
      </c>
      <c r="J277" s="2"/>
      <c r="K277" s="2"/>
      <c r="L277" s="2"/>
    </row>
    <row r="278" spans="1:21" x14ac:dyDescent="0.25">
      <c r="A278" s="153">
        <v>80</v>
      </c>
      <c r="B278" s="166">
        <v>16290</v>
      </c>
      <c r="C278" s="166">
        <v>17220</v>
      </c>
      <c r="D278" s="166">
        <v>17004</v>
      </c>
      <c r="E278" s="166">
        <v>17061</v>
      </c>
      <c r="F278" s="206">
        <v>16992</v>
      </c>
      <c r="G278" s="154">
        <v>80</v>
      </c>
      <c r="J278" s="2"/>
      <c r="K278" s="2"/>
      <c r="L278" s="2"/>
    </row>
    <row r="279" spans="1:21" x14ac:dyDescent="0.25">
      <c r="A279" s="153">
        <v>81</v>
      </c>
      <c r="B279" s="166">
        <v>14845</v>
      </c>
      <c r="C279" s="166">
        <v>15322</v>
      </c>
      <c r="D279" s="166">
        <v>15805</v>
      </c>
      <c r="E279" s="166">
        <v>16087</v>
      </c>
      <c r="F279" s="206">
        <v>16227</v>
      </c>
      <c r="G279" s="154">
        <v>81</v>
      </c>
      <c r="J279" s="2"/>
      <c r="K279" s="2"/>
      <c r="L279" s="2"/>
    </row>
    <row r="280" spans="1:21" x14ac:dyDescent="0.25">
      <c r="A280" s="153">
        <v>82</v>
      </c>
      <c r="B280" s="166">
        <v>13386</v>
      </c>
      <c r="C280" s="166">
        <v>13855</v>
      </c>
      <c r="D280" s="166">
        <v>14086</v>
      </c>
      <c r="E280" s="166">
        <v>14770</v>
      </c>
      <c r="F280" s="206">
        <v>15117</v>
      </c>
      <c r="G280" s="154">
        <v>82</v>
      </c>
      <c r="J280" s="2"/>
      <c r="K280" s="2"/>
      <c r="L280" s="2"/>
    </row>
    <row r="281" spans="1:21" x14ac:dyDescent="0.25">
      <c r="A281" s="153">
        <v>83</v>
      </c>
      <c r="B281" s="166">
        <v>12214</v>
      </c>
      <c r="C281" s="166">
        <v>12335</v>
      </c>
      <c r="D281" s="166">
        <v>12546</v>
      </c>
      <c r="E281" s="166">
        <v>12951</v>
      </c>
      <c r="F281" s="206">
        <v>13811</v>
      </c>
      <c r="G281" s="154">
        <v>83</v>
      </c>
      <c r="J281" s="2"/>
      <c r="K281" s="2"/>
      <c r="L281" s="2"/>
    </row>
    <row r="282" spans="1:21" x14ac:dyDescent="0.25">
      <c r="A282" s="153">
        <v>84</v>
      </c>
      <c r="B282" s="166">
        <v>11497</v>
      </c>
      <c r="C282" s="166">
        <v>11186</v>
      </c>
      <c r="D282" s="166">
        <v>10971</v>
      </c>
      <c r="E282" s="166">
        <v>11462</v>
      </c>
      <c r="F282" s="206">
        <v>11968</v>
      </c>
      <c r="G282" s="154">
        <v>84</v>
      </c>
      <c r="J282" s="2"/>
      <c r="K282" s="2"/>
      <c r="L282" s="2"/>
    </row>
    <row r="283" spans="1:21" x14ac:dyDescent="0.25">
      <c r="A283" s="156" t="s">
        <v>43</v>
      </c>
      <c r="B283" s="166">
        <v>59844</v>
      </c>
      <c r="C283" s="166">
        <v>61052</v>
      </c>
      <c r="D283" s="166">
        <v>56392</v>
      </c>
      <c r="E283" s="166">
        <v>56577</v>
      </c>
      <c r="F283" s="166">
        <v>58589</v>
      </c>
      <c r="G283" s="157" t="s">
        <v>43</v>
      </c>
      <c r="J283" s="2"/>
      <c r="K283" s="2"/>
      <c r="L283" s="2"/>
    </row>
    <row r="284" spans="1:21" x14ac:dyDescent="0.25">
      <c r="A284" s="156" t="s">
        <v>47</v>
      </c>
      <c r="B284" s="165">
        <v>420843</v>
      </c>
      <c r="C284" s="165">
        <v>423366</v>
      </c>
      <c r="D284" s="165">
        <v>426015</v>
      </c>
      <c r="E284" s="165">
        <v>426297</v>
      </c>
      <c r="F284" s="165">
        <v>423374</v>
      </c>
      <c r="G284" s="77" t="s">
        <v>47</v>
      </c>
      <c r="J284" s="2"/>
      <c r="K284" s="2"/>
      <c r="L284" s="2"/>
    </row>
    <row r="285" spans="1:21" x14ac:dyDescent="0.25">
      <c r="A285" s="156" t="s">
        <v>48</v>
      </c>
      <c r="B285" s="165">
        <v>1826899</v>
      </c>
      <c r="C285" s="165">
        <v>1810571</v>
      </c>
      <c r="D285" s="165">
        <v>1785547</v>
      </c>
      <c r="E285" s="165">
        <v>1769468</v>
      </c>
      <c r="F285" s="165">
        <v>1756158</v>
      </c>
      <c r="G285" s="157" t="s">
        <v>48</v>
      </c>
      <c r="J285" s="2"/>
      <c r="K285" s="2"/>
      <c r="L285" s="2"/>
      <c r="O285" s="2"/>
      <c r="P285" s="2"/>
      <c r="Q285" s="2"/>
    </row>
    <row r="286" spans="1:21" x14ac:dyDescent="0.25">
      <c r="A286" s="156" t="s">
        <v>51</v>
      </c>
      <c r="B286" s="165">
        <v>544781</v>
      </c>
      <c r="C286" s="165">
        <v>559358</v>
      </c>
      <c r="D286" s="165">
        <v>565247</v>
      </c>
      <c r="E286" s="165">
        <v>577933</v>
      </c>
      <c r="F286" s="165">
        <v>591938</v>
      </c>
      <c r="G286" s="157" t="s">
        <v>51</v>
      </c>
      <c r="J286" s="2"/>
      <c r="K286" s="2"/>
      <c r="L286" s="2"/>
      <c r="O286" s="2"/>
      <c r="P286" s="2"/>
      <c r="Q286" s="2"/>
    </row>
    <row r="287" spans="1:21" x14ac:dyDescent="0.25">
      <c r="A287" s="175" t="s">
        <v>52</v>
      </c>
      <c r="B287" s="210">
        <v>129.44999999999999</v>
      </c>
      <c r="C287" s="210">
        <v>132.12</v>
      </c>
      <c r="D287" s="210">
        <v>132.68</v>
      </c>
      <c r="E287" s="210">
        <v>135.57</v>
      </c>
      <c r="F287" s="210">
        <v>139.81</v>
      </c>
      <c r="G287" s="180" t="s">
        <v>53</v>
      </c>
      <c r="I287" s="2"/>
      <c r="J287" s="2"/>
      <c r="K287" s="2"/>
      <c r="L287" s="2"/>
      <c r="M287" s="2"/>
      <c r="N287" s="2"/>
      <c r="O287" s="2"/>
      <c r="P287" s="2"/>
      <c r="Q287" s="2"/>
      <c r="R287" s="159"/>
      <c r="S287" s="159"/>
      <c r="T287" s="159"/>
      <c r="U287" s="159"/>
    </row>
    <row r="288" spans="1:21" ht="34.5" x14ac:dyDescent="0.25">
      <c r="A288" s="270" t="s">
        <v>807</v>
      </c>
      <c r="B288" s="223">
        <v>52.86</v>
      </c>
      <c r="C288" s="223">
        <v>54.28</v>
      </c>
      <c r="D288" s="223">
        <v>55.52</v>
      </c>
      <c r="E288" s="223">
        <v>56.75</v>
      </c>
      <c r="F288" s="223">
        <v>57.81</v>
      </c>
      <c r="G288" s="65" t="s">
        <v>805</v>
      </c>
      <c r="I288" s="2"/>
      <c r="J288" s="2"/>
      <c r="K288" s="2"/>
      <c r="L288" s="2"/>
      <c r="M288" s="2"/>
      <c r="N288" s="2"/>
      <c r="O288" s="2"/>
      <c r="P288" s="2"/>
      <c r="Q288" s="2"/>
      <c r="R288" s="159"/>
      <c r="S288" s="159"/>
      <c r="T288" s="159"/>
      <c r="U288" s="159"/>
    </row>
    <row r="289" spans="1:21" x14ac:dyDescent="0.25">
      <c r="A289" s="175" t="s">
        <v>54</v>
      </c>
      <c r="B289" s="210">
        <v>42.59</v>
      </c>
      <c r="C289" s="210">
        <v>42.79</v>
      </c>
      <c r="D289" s="210">
        <v>42.89</v>
      </c>
      <c r="E289" s="210">
        <v>43.11</v>
      </c>
      <c r="F289" s="210">
        <v>43.4</v>
      </c>
      <c r="G289" s="180" t="s">
        <v>55</v>
      </c>
      <c r="I289" s="2"/>
      <c r="J289" s="2"/>
      <c r="K289" s="2"/>
      <c r="L289" s="2"/>
      <c r="M289" s="2"/>
      <c r="N289" s="2"/>
      <c r="O289" s="2"/>
      <c r="P289" s="2"/>
      <c r="Q289" s="2"/>
      <c r="R289" s="159"/>
      <c r="S289" s="159"/>
      <c r="T289" s="159"/>
      <c r="U289" s="159"/>
    </row>
    <row r="290" spans="1:21" ht="34.5" x14ac:dyDescent="0.25">
      <c r="A290" s="175" t="s">
        <v>583</v>
      </c>
      <c r="B290" s="223">
        <v>51.17</v>
      </c>
      <c r="C290" s="223">
        <v>51.16</v>
      </c>
      <c r="D290" s="223">
        <v>51.09</v>
      </c>
      <c r="E290" s="223">
        <v>51.09</v>
      </c>
      <c r="F290" s="223">
        <v>51.09</v>
      </c>
      <c r="G290" s="176" t="s">
        <v>584</v>
      </c>
      <c r="I290" s="122"/>
      <c r="J290" s="2"/>
      <c r="K290" s="2"/>
      <c r="L290" s="2"/>
      <c r="O290" s="2"/>
      <c r="P290" s="2"/>
      <c r="Q290" s="2"/>
    </row>
    <row r="291" spans="1:21" x14ac:dyDescent="0.25">
      <c r="J291" s="2"/>
      <c r="K291" s="2"/>
      <c r="L291" s="2"/>
      <c r="O291" s="2"/>
      <c r="P291" s="2"/>
      <c r="Q291" s="2"/>
    </row>
    <row r="292" spans="1:21" x14ac:dyDescent="0.25">
      <c r="A292" s="164" t="s">
        <v>780</v>
      </c>
      <c r="G292" s="251" t="s">
        <v>780</v>
      </c>
      <c r="J292" s="2"/>
      <c r="K292" s="2"/>
      <c r="L292" s="2"/>
      <c r="O292" s="2"/>
      <c r="P292" s="2"/>
      <c r="Q292" s="2"/>
    </row>
    <row r="293" spans="1:21" x14ac:dyDescent="0.25">
      <c r="A293" s="164" t="s">
        <v>781</v>
      </c>
      <c r="G293" s="251" t="s">
        <v>781</v>
      </c>
      <c r="J293" s="2"/>
      <c r="K293" s="2"/>
      <c r="L293" s="2"/>
      <c r="O293" s="2"/>
      <c r="P293" s="2"/>
      <c r="Q293" s="2"/>
    </row>
    <row r="294" spans="1:21" x14ac:dyDescent="0.25">
      <c r="J294" s="2"/>
      <c r="K294" s="2"/>
      <c r="L294" s="2"/>
    </row>
    <row r="295" spans="1:21" x14ac:dyDescent="0.25">
      <c r="J295" s="2"/>
      <c r="K295" s="2"/>
      <c r="L295" s="2"/>
    </row>
    <row r="296" spans="1:21" x14ac:dyDescent="0.25">
      <c r="J296" s="2"/>
      <c r="K296" s="2"/>
      <c r="L296" s="2"/>
    </row>
    <row r="297" spans="1:21" x14ac:dyDescent="0.25">
      <c r="J297" s="2"/>
      <c r="K297" s="2"/>
      <c r="L297" s="2"/>
    </row>
    <row r="298" spans="1:21" x14ac:dyDescent="0.25">
      <c r="J298" s="2"/>
      <c r="K298" s="2"/>
      <c r="L298" s="2"/>
    </row>
    <row r="299" spans="1:21" x14ac:dyDescent="0.25">
      <c r="J299" s="2"/>
      <c r="K299" s="2"/>
      <c r="L299" s="2"/>
    </row>
    <row r="300" spans="1:21" x14ac:dyDescent="0.25">
      <c r="J300" s="2"/>
      <c r="K300" s="2"/>
      <c r="L300" s="2"/>
    </row>
    <row r="301" spans="1:21" x14ac:dyDescent="0.25">
      <c r="J301" s="2"/>
      <c r="K301" s="2"/>
      <c r="L301" s="2"/>
    </row>
    <row r="302" spans="1:21" x14ac:dyDescent="0.25">
      <c r="J302" s="2"/>
      <c r="K302" s="2"/>
      <c r="L302" s="2"/>
    </row>
    <row r="303" spans="1:21" x14ac:dyDescent="0.25">
      <c r="J303" s="2"/>
      <c r="K303" s="2"/>
      <c r="L303" s="2"/>
    </row>
    <row r="304" spans="1:21" x14ac:dyDescent="0.25">
      <c r="J304" s="2"/>
      <c r="K304" s="2"/>
      <c r="L304" s="2"/>
    </row>
    <row r="305" spans="10:12" x14ac:dyDescent="0.25">
      <c r="J305" s="2"/>
      <c r="K305" s="2"/>
      <c r="L305" s="2"/>
    </row>
    <row r="306" spans="10:12" x14ac:dyDescent="0.25">
      <c r="J306" s="2"/>
      <c r="K306" s="2"/>
      <c r="L306" s="2"/>
    </row>
    <row r="307" spans="10:12" x14ac:dyDescent="0.25">
      <c r="J307" s="2"/>
      <c r="K307" s="2"/>
      <c r="L307" s="2"/>
    </row>
    <row r="308" spans="10:12" x14ac:dyDescent="0.25">
      <c r="J308" s="2"/>
      <c r="K308" s="2"/>
      <c r="L308" s="2"/>
    </row>
    <row r="309" spans="10:12" x14ac:dyDescent="0.25">
      <c r="J309" s="2"/>
      <c r="K309" s="2"/>
      <c r="L309" s="2"/>
    </row>
    <row r="310" spans="10:12" x14ac:dyDescent="0.25">
      <c r="J310" s="2"/>
      <c r="K310" s="2"/>
      <c r="L310" s="2"/>
    </row>
    <row r="311" spans="10:12" x14ac:dyDescent="0.25">
      <c r="J311" s="2"/>
      <c r="K311" s="2"/>
      <c r="L311" s="2"/>
    </row>
    <row r="312" spans="10:12" x14ac:dyDescent="0.25">
      <c r="J312" s="2"/>
      <c r="K312" s="2"/>
      <c r="L312" s="2"/>
    </row>
    <row r="313" spans="10:12" x14ac:dyDescent="0.25">
      <c r="J313" s="2"/>
      <c r="K313" s="2"/>
      <c r="L313" s="2"/>
    </row>
    <row r="314" spans="10:12" x14ac:dyDescent="0.25">
      <c r="J314" s="2"/>
      <c r="K314" s="2"/>
      <c r="L314" s="2"/>
    </row>
    <row r="315" spans="10:12" x14ac:dyDescent="0.25">
      <c r="J315" s="2"/>
      <c r="K315" s="2"/>
      <c r="L315" s="2"/>
    </row>
    <row r="316" spans="10:12" x14ac:dyDescent="0.25">
      <c r="J316" s="2"/>
      <c r="K316" s="2"/>
      <c r="L316" s="2"/>
    </row>
    <row r="317" spans="10:12" x14ac:dyDescent="0.25">
      <c r="J317" s="2"/>
      <c r="K317" s="2"/>
      <c r="L317" s="2"/>
    </row>
    <row r="318" spans="10:12" x14ac:dyDescent="0.25">
      <c r="J318" s="2"/>
      <c r="K318" s="2"/>
      <c r="L318" s="2"/>
    </row>
    <row r="319" spans="10:12" x14ac:dyDescent="0.25">
      <c r="J319" s="2"/>
      <c r="K319" s="2"/>
      <c r="L319" s="2"/>
    </row>
    <row r="320" spans="10:12" x14ac:dyDescent="0.25">
      <c r="J320" s="2"/>
      <c r="K320" s="2"/>
      <c r="L320" s="2"/>
    </row>
    <row r="321" spans="10:12" x14ac:dyDescent="0.25">
      <c r="J321" s="2"/>
      <c r="K321" s="2"/>
      <c r="L321" s="2"/>
    </row>
    <row r="322" spans="10:12" x14ac:dyDescent="0.25">
      <c r="J322" s="2"/>
      <c r="K322" s="2"/>
      <c r="L322" s="2"/>
    </row>
    <row r="323" spans="10:12" x14ac:dyDescent="0.25">
      <c r="J323" s="2"/>
      <c r="K323" s="2"/>
      <c r="L323" s="2"/>
    </row>
    <row r="324" spans="10:12" x14ac:dyDescent="0.25">
      <c r="J324" s="2"/>
      <c r="K324" s="2"/>
      <c r="L324" s="2"/>
    </row>
    <row r="325" spans="10:12" x14ac:dyDescent="0.25">
      <c r="J325" s="2"/>
      <c r="K325" s="2"/>
      <c r="L325" s="2"/>
    </row>
    <row r="326" spans="10:12" x14ac:dyDescent="0.25">
      <c r="J326" s="2"/>
      <c r="K326" s="2"/>
      <c r="L326" s="2"/>
    </row>
    <row r="327" spans="10:12" x14ac:dyDescent="0.25">
      <c r="J327" s="2"/>
      <c r="K327" s="2"/>
      <c r="L327" s="2"/>
    </row>
    <row r="328" spans="10:12" x14ac:dyDescent="0.25">
      <c r="J328" s="2"/>
      <c r="K328" s="2"/>
      <c r="L328" s="2"/>
    </row>
    <row r="329" spans="10:12" x14ac:dyDescent="0.25">
      <c r="J329" s="2"/>
      <c r="K329" s="2"/>
      <c r="L329" s="2"/>
    </row>
    <row r="330" spans="10:12" x14ac:dyDescent="0.25">
      <c r="J330" s="2"/>
      <c r="K330" s="2"/>
      <c r="L330" s="2"/>
    </row>
    <row r="331" spans="10:12" x14ac:dyDescent="0.25">
      <c r="J331" s="2"/>
      <c r="K331" s="2"/>
      <c r="L331" s="2"/>
    </row>
    <row r="332" spans="10:12" x14ac:dyDescent="0.25">
      <c r="J332" s="2"/>
      <c r="K332" s="2"/>
      <c r="L332" s="2"/>
    </row>
    <row r="333" spans="10:12" x14ac:dyDescent="0.25">
      <c r="J333" s="2"/>
      <c r="K333" s="2"/>
      <c r="L333" s="2"/>
    </row>
    <row r="334" spans="10:12" x14ac:dyDescent="0.25">
      <c r="J334" s="2"/>
      <c r="K334" s="2"/>
      <c r="L334" s="2"/>
    </row>
    <row r="335" spans="10:12" x14ac:dyDescent="0.25">
      <c r="J335" s="2"/>
      <c r="K335" s="2"/>
      <c r="L335" s="2"/>
    </row>
    <row r="336" spans="10:12" x14ac:dyDescent="0.25">
      <c r="J336" s="2"/>
      <c r="K336" s="2"/>
      <c r="L336" s="2"/>
    </row>
    <row r="337" spans="10:12" x14ac:dyDescent="0.25">
      <c r="J337" s="2"/>
      <c r="K337" s="2"/>
      <c r="L337" s="2"/>
    </row>
    <row r="338" spans="10:12" x14ac:dyDescent="0.25">
      <c r="J338" s="2"/>
      <c r="K338" s="2"/>
      <c r="L338" s="2"/>
    </row>
    <row r="421" ht="22.5" customHeight="1" x14ac:dyDescent="0.25"/>
    <row r="452" ht="33" customHeight="1" x14ac:dyDescent="0.25"/>
    <row r="497" ht="33" customHeight="1" x14ac:dyDescent="0.25"/>
    <row r="526" ht="22.5" customHeight="1" x14ac:dyDescent="0.25"/>
    <row r="527" ht="22.5" customHeight="1" x14ac:dyDescent="0.25"/>
    <row r="530" ht="22.5" customHeight="1" x14ac:dyDescent="0.25"/>
    <row r="531" ht="22.5" customHeight="1" x14ac:dyDescent="0.25"/>
    <row r="532" ht="22.5" customHeight="1" x14ac:dyDescent="0.25"/>
    <row r="539" ht="22.5" customHeight="1" x14ac:dyDescent="0.25"/>
    <row r="542" ht="22.5" customHeight="1" x14ac:dyDescent="0.25"/>
    <row r="543" ht="22.5" customHeight="1" x14ac:dyDescent="0.25"/>
    <row r="546" ht="22.5" customHeight="1" x14ac:dyDescent="0.25"/>
    <row r="547" ht="22.5" customHeight="1" x14ac:dyDescent="0.25"/>
    <row r="548" ht="22.5" customHeight="1" x14ac:dyDescent="0.25"/>
    <row r="555" ht="22.5" customHeight="1" x14ac:dyDescent="0.25"/>
    <row r="589" ht="40.5" customHeight="1" x14ac:dyDescent="0.25"/>
    <row r="610" ht="22.5" customHeight="1" x14ac:dyDescent="0.25"/>
    <row r="851" ht="33.75" customHeight="1" x14ac:dyDescent="0.25"/>
    <row r="854" ht="30" customHeight="1" x14ac:dyDescent="0.25"/>
    <row r="868" ht="30" customHeight="1" x14ac:dyDescent="0.25"/>
    <row r="895" ht="33.75" customHeight="1" x14ac:dyDescent="0.25"/>
    <row r="898" ht="30" customHeight="1" x14ac:dyDescent="0.25"/>
    <row r="902" ht="18.75" customHeight="1" x14ac:dyDescent="0.25"/>
    <row r="930" ht="22.5" customHeight="1" x14ac:dyDescent="0.25"/>
    <row r="988" ht="22.5" customHeight="1" x14ac:dyDescent="0.25"/>
    <row r="1047" ht="22.5" customHeight="1" x14ac:dyDescent="0.25"/>
    <row r="1105" ht="22.5" customHeight="1" x14ac:dyDescent="0.25"/>
    <row r="1182" ht="22.5" customHeight="1" x14ac:dyDescent="0.25"/>
    <row r="1323" ht="16.5" customHeight="1" x14ac:dyDescent="0.25"/>
    <row r="1483" ht="16.5" customHeight="1" x14ac:dyDescent="0.25"/>
    <row r="1510" ht="16.5" customHeight="1" x14ac:dyDescent="0.25"/>
    <row r="1551" ht="18.75" customHeight="1" x14ac:dyDescent="0.25"/>
  </sheetData>
  <hyperlinks>
    <hyperlink ref="A292" r:id="rId1" location="!/view/sk/vbd_dem/om7009rr/v_om7009rr_00_00_00_sk" display="DATAcube: om7009rr"/>
    <hyperlink ref="A293" r:id="rId2" location="!/view/sk/vbd_dem/om7005rr/v_om7005rr_00_00_00_sk" display="DATAcube: om7005rr "/>
    <hyperlink ref="G292" r:id="rId3" location="!/view/sk/vbd_dem/om7009rr/v_om7009rr_00_00_00_en" display="DATAcube: om7009rr"/>
    <hyperlink ref="G293" r:id="rId4" location="!/view/sk/vbd_dem/om7005rr/v_om7005rr_00_00_00_en" display="DATAcube: om7005rr "/>
    <hyperlink ref="I2" location="'Obsah Content'!A1" display="Obsah /Content"/>
  </hyperlinks>
  <pageMargins left="0.98425196850393704" right="0.98425196850393704" top="0.59055118110236227" bottom="0.55118110236220474" header="0.31496062992125984" footer="0.31496062992125984"/>
  <pageSetup paperSize="9" scale="90" orientation="portrait" r:id="rId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71"/>
  <sheetViews>
    <sheetView zoomScaleNormal="100" workbookViewId="0"/>
  </sheetViews>
  <sheetFormatPr defaultColWidth="9.140625" defaultRowHeight="15" x14ac:dyDescent="0.25"/>
  <cols>
    <col min="1" max="1" width="21.85546875" style="18" customWidth="1"/>
    <col min="2" max="6" width="10.7109375" style="18" customWidth="1"/>
    <col min="7" max="7" width="22.7109375" style="18" customWidth="1"/>
    <col min="8" max="16384" width="9.140625" style="18"/>
  </cols>
  <sheetData>
    <row r="1" spans="1:13" x14ac:dyDescent="0.25">
      <c r="A1" s="3" t="s">
        <v>678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3" x14ac:dyDescent="0.25">
      <c r="A2" s="20" t="s">
        <v>56</v>
      </c>
      <c r="C2" s="4"/>
      <c r="D2" s="4"/>
      <c r="E2" s="4"/>
      <c r="F2" s="4"/>
      <c r="G2" s="4"/>
      <c r="H2" s="4"/>
      <c r="I2" s="274" t="s">
        <v>803</v>
      </c>
      <c r="J2" s="4"/>
      <c r="K2" s="4"/>
      <c r="L2" s="4"/>
    </row>
    <row r="3" spans="1:13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3" ht="15.75" thickBot="1" x14ac:dyDescent="0.3">
      <c r="A4" s="7" t="s">
        <v>1</v>
      </c>
      <c r="C4" s="4"/>
      <c r="D4" s="4"/>
      <c r="E4" s="4"/>
      <c r="F4" s="4"/>
      <c r="G4" s="177" t="s">
        <v>2</v>
      </c>
      <c r="I4" s="4"/>
      <c r="J4" s="4"/>
      <c r="K4" s="4"/>
      <c r="L4" s="4"/>
    </row>
    <row r="5" spans="1:13" ht="30" customHeight="1" thickTop="1" thickBot="1" x14ac:dyDescent="0.3">
      <c r="A5" s="22" t="s">
        <v>57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  <c r="G5" s="73" t="s">
        <v>58</v>
      </c>
      <c r="H5" s="4"/>
      <c r="I5" s="4"/>
      <c r="J5" s="4"/>
      <c r="K5"/>
      <c r="L5"/>
      <c r="M5" s="2"/>
    </row>
    <row r="6" spans="1:13" ht="16.5" customHeight="1" thickTop="1" thickBot="1" x14ac:dyDescent="0.3">
      <c r="A6" s="175"/>
      <c r="B6" s="114" t="s">
        <v>812</v>
      </c>
      <c r="C6" s="280"/>
      <c r="D6" s="280"/>
      <c r="E6" s="280"/>
      <c r="F6" s="281" t="s">
        <v>241</v>
      </c>
      <c r="G6" s="149"/>
      <c r="H6" s="180"/>
      <c r="I6" s="4"/>
      <c r="J6" s="4"/>
      <c r="K6" s="2"/>
      <c r="L6" s="2"/>
      <c r="M6" s="2"/>
    </row>
    <row r="7" spans="1:13" ht="15" customHeight="1" x14ac:dyDescent="0.25">
      <c r="A7" s="59" t="s">
        <v>25</v>
      </c>
      <c r="B7" s="220">
        <v>5457873</v>
      </c>
      <c r="C7" s="220">
        <v>5459781</v>
      </c>
      <c r="D7" s="220">
        <v>5434712</v>
      </c>
      <c r="E7" s="220">
        <v>5428792</v>
      </c>
      <c r="F7" s="220">
        <v>5424687</v>
      </c>
      <c r="G7" s="27" t="s">
        <v>16</v>
      </c>
      <c r="H7" s="4"/>
      <c r="I7" s="38"/>
      <c r="J7" s="4"/>
      <c r="K7" s="2"/>
      <c r="L7" s="2"/>
      <c r="M7" s="2"/>
    </row>
    <row r="8" spans="1:13" ht="15" customHeight="1" x14ac:dyDescent="0.25">
      <c r="A8" s="60" t="s">
        <v>59</v>
      </c>
      <c r="B8" s="166">
        <v>4455612</v>
      </c>
      <c r="C8" s="166">
        <v>4461531</v>
      </c>
      <c r="D8" s="166">
        <v>4572981</v>
      </c>
      <c r="E8" s="181">
        <v>4577726</v>
      </c>
      <c r="F8" s="206">
        <v>4581916</v>
      </c>
      <c r="G8" s="94" t="s">
        <v>60</v>
      </c>
      <c r="H8" s="122"/>
      <c r="I8" s="4"/>
      <c r="J8" s="4"/>
      <c r="K8" s="2"/>
      <c r="L8" s="2"/>
      <c r="M8" s="2"/>
    </row>
    <row r="9" spans="1:13" ht="15" customHeight="1" x14ac:dyDescent="0.25">
      <c r="A9" s="60" t="s">
        <v>61</v>
      </c>
      <c r="B9" s="166">
        <v>450122</v>
      </c>
      <c r="C9" s="166">
        <v>447932</v>
      </c>
      <c r="D9" s="166">
        <v>419000</v>
      </c>
      <c r="E9" s="181">
        <v>416630</v>
      </c>
      <c r="F9" s="206">
        <v>414976</v>
      </c>
      <c r="G9" s="94" t="s">
        <v>62</v>
      </c>
      <c r="H9" s="122"/>
      <c r="I9" s="4"/>
      <c r="J9" s="4"/>
      <c r="K9" s="2"/>
      <c r="L9" s="2"/>
      <c r="M9" s="2"/>
    </row>
    <row r="10" spans="1:13" ht="15" customHeight="1" x14ac:dyDescent="0.25">
      <c r="A10" s="60" t="s">
        <v>63</v>
      </c>
      <c r="B10" s="166">
        <v>112702</v>
      </c>
      <c r="C10" s="166">
        <v>113371</v>
      </c>
      <c r="D10" s="166">
        <v>67235</v>
      </c>
      <c r="E10" s="181">
        <v>67106</v>
      </c>
      <c r="F10" s="206">
        <v>66378</v>
      </c>
      <c r="G10" s="94" t="s">
        <v>64</v>
      </c>
      <c r="H10" s="122"/>
      <c r="I10" s="4"/>
      <c r="J10" s="4"/>
      <c r="K10" s="2"/>
      <c r="L10" s="2"/>
      <c r="M10" s="2"/>
    </row>
    <row r="11" spans="1:13" ht="15" customHeight="1" x14ac:dyDescent="0.25">
      <c r="A11" s="60" t="s">
        <v>585</v>
      </c>
      <c r="B11" s="279">
        <v>40619</v>
      </c>
      <c r="C11" s="181">
        <v>41119</v>
      </c>
      <c r="D11" s="181">
        <v>30404</v>
      </c>
      <c r="E11" s="181">
        <v>30452</v>
      </c>
      <c r="F11" s="181">
        <v>30574</v>
      </c>
      <c r="G11" s="63" t="s">
        <v>586</v>
      </c>
      <c r="H11" s="122"/>
      <c r="I11" s="4"/>
      <c r="J11" s="4"/>
      <c r="K11" s="2"/>
      <c r="L11" s="2"/>
      <c r="M11" s="2"/>
    </row>
    <row r="12" spans="1:13" ht="15" customHeight="1" x14ac:dyDescent="0.25">
      <c r="A12" s="60" t="s">
        <v>65</v>
      </c>
      <c r="B12" s="166">
        <v>29701</v>
      </c>
      <c r="C12" s="166">
        <v>29198</v>
      </c>
      <c r="D12" s="166">
        <v>22781</v>
      </c>
      <c r="E12" s="166">
        <v>21898</v>
      </c>
      <c r="F12" s="166">
        <v>21139</v>
      </c>
      <c r="G12" s="63" t="s">
        <v>66</v>
      </c>
      <c r="H12" s="122"/>
      <c r="I12" s="4"/>
      <c r="J12" s="4"/>
      <c r="K12" s="2"/>
      <c r="L12" s="2"/>
      <c r="M12" s="2"/>
    </row>
    <row r="13" spans="1:13" ht="15" customHeight="1" x14ac:dyDescent="0.25">
      <c r="A13" s="60" t="s">
        <v>67</v>
      </c>
      <c r="B13" s="166">
        <v>11025</v>
      </c>
      <c r="C13" s="166">
        <v>11455</v>
      </c>
      <c r="D13" s="166">
        <v>9768</v>
      </c>
      <c r="E13" s="166">
        <v>10096</v>
      </c>
      <c r="F13" s="166">
        <v>10809</v>
      </c>
      <c r="G13" s="63" t="s">
        <v>68</v>
      </c>
      <c r="H13" s="122"/>
      <c r="I13" s="4"/>
      <c r="J13" s="4"/>
      <c r="K13" s="2"/>
      <c r="L13" s="2"/>
      <c r="M13" s="2"/>
    </row>
    <row r="14" spans="1:13" ht="15" customHeight="1" x14ac:dyDescent="0.25">
      <c r="A14" s="60" t="s">
        <v>69</v>
      </c>
      <c r="B14" s="166">
        <v>7632</v>
      </c>
      <c r="C14" s="166">
        <v>7727</v>
      </c>
      <c r="D14" s="166">
        <v>3339</v>
      </c>
      <c r="E14" s="166">
        <v>3379</v>
      </c>
      <c r="F14" s="166">
        <v>3389</v>
      </c>
      <c r="G14" s="63" t="s">
        <v>70</v>
      </c>
      <c r="H14" s="122"/>
      <c r="I14" s="4"/>
      <c r="J14" s="4"/>
      <c r="K14" s="2"/>
      <c r="L14" s="2"/>
      <c r="M14" s="2"/>
    </row>
    <row r="15" spans="1:13" ht="15" customHeight="1" x14ac:dyDescent="0.25">
      <c r="A15" s="60" t="s">
        <v>71</v>
      </c>
      <c r="B15" s="166">
        <v>6970</v>
      </c>
      <c r="C15" s="166">
        <v>7192</v>
      </c>
      <c r="D15" s="166">
        <v>3905</v>
      </c>
      <c r="E15" s="166">
        <v>4021</v>
      </c>
      <c r="F15" s="166">
        <v>4124</v>
      </c>
      <c r="G15" s="63" t="s">
        <v>72</v>
      </c>
      <c r="H15" s="122"/>
      <c r="I15" s="4"/>
      <c r="J15" s="4"/>
      <c r="K15" s="2"/>
      <c r="L15" s="2"/>
      <c r="M15" s="2"/>
    </row>
    <row r="16" spans="1:13" ht="15" customHeight="1" x14ac:dyDescent="0.25">
      <c r="A16" s="60" t="s">
        <v>73</v>
      </c>
      <c r="B16" s="166">
        <v>3294</v>
      </c>
      <c r="C16" s="166">
        <v>3430</v>
      </c>
      <c r="D16" s="166">
        <v>3312</v>
      </c>
      <c r="E16" s="166">
        <v>3385</v>
      </c>
      <c r="F16" s="166">
        <v>3523</v>
      </c>
      <c r="G16" s="63" t="s">
        <v>74</v>
      </c>
      <c r="H16" s="122"/>
      <c r="I16" s="4"/>
      <c r="J16" s="86"/>
      <c r="K16" s="2"/>
      <c r="L16" s="2"/>
      <c r="M16" s="2"/>
    </row>
    <row r="17" spans="1:13" ht="15" customHeight="1" thickBot="1" x14ac:dyDescent="0.3">
      <c r="A17" s="60" t="s">
        <v>75</v>
      </c>
      <c r="B17" s="13">
        <v>340196</v>
      </c>
      <c r="C17" s="13">
        <v>336826</v>
      </c>
      <c r="D17" s="13">
        <v>301987</v>
      </c>
      <c r="E17" s="13">
        <v>294099</v>
      </c>
      <c r="F17" s="13">
        <v>287859</v>
      </c>
      <c r="G17" s="63" t="s">
        <v>76</v>
      </c>
      <c r="H17" s="122"/>
      <c r="I17" s="4"/>
      <c r="J17" s="4"/>
      <c r="K17" s="2"/>
      <c r="L17" s="2"/>
      <c r="M17" s="2"/>
    </row>
    <row r="18" spans="1:13" ht="15" customHeight="1" thickBot="1" x14ac:dyDescent="0.3">
      <c r="A18" s="175"/>
      <c r="B18" s="282" t="s">
        <v>813</v>
      </c>
      <c r="C18" s="283"/>
      <c r="D18" s="283"/>
      <c r="E18" s="283"/>
      <c r="F18" s="284" t="s">
        <v>809</v>
      </c>
      <c r="G18" s="150"/>
      <c r="H18" s="180"/>
      <c r="I18" s="4"/>
      <c r="J18" s="4"/>
      <c r="K18" s="2"/>
      <c r="L18" s="2"/>
      <c r="M18" s="2"/>
    </row>
    <row r="19" spans="1:13" ht="15" customHeight="1" x14ac:dyDescent="0.25">
      <c r="A19" s="59" t="s">
        <v>25</v>
      </c>
      <c r="B19" s="151">
        <v>100</v>
      </c>
      <c r="C19" s="121">
        <v>100</v>
      </c>
      <c r="D19" s="121">
        <v>100</v>
      </c>
      <c r="E19" s="121">
        <v>100</v>
      </c>
      <c r="F19" s="121">
        <v>100</v>
      </c>
      <c r="G19" s="27" t="s">
        <v>16</v>
      </c>
      <c r="H19" s="4"/>
      <c r="I19" s="4"/>
      <c r="J19" s="4"/>
      <c r="K19" s="2"/>
      <c r="L19" s="2"/>
      <c r="M19" s="2"/>
    </row>
    <row r="20" spans="1:13" ht="15" customHeight="1" x14ac:dyDescent="0.25">
      <c r="A20" s="60" t="s">
        <v>59</v>
      </c>
      <c r="B20" s="145">
        <v>81.55</v>
      </c>
      <c r="C20" s="75">
        <v>81.64</v>
      </c>
      <c r="D20" s="75">
        <v>84.14</v>
      </c>
      <c r="E20" s="75">
        <v>84.323105398033306</v>
      </c>
      <c r="F20" s="76">
        <v>84.464154337383889</v>
      </c>
      <c r="G20" s="94" t="s">
        <v>60</v>
      </c>
      <c r="H20" s="4"/>
      <c r="I20" s="122"/>
      <c r="J20" s="4"/>
      <c r="K20" s="2"/>
      <c r="L20" s="2"/>
      <c r="M20" s="2"/>
    </row>
    <row r="21" spans="1:13" ht="15" customHeight="1" x14ac:dyDescent="0.25">
      <c r="A21" s="60" t="s">
        <v>61</v>
      </c>
      <c r="B21" s="144">
        <v>8.2899999999999991</v>
      </c>
      <c r="C21" s="75">
        <v>8.25</v>
      </c>
      <c r="D21" s="75">
        <v>7.71</v>
      </c>
      <c r="E21" s="75">
        <v>7.6744513328195287</v>
      </c>
      <c r="F21" s="76">
        <v>7.6497685488582103</v>
      </c>
      <c r="G21" s="94" t="s">
        <v>62</v>
      </c>
      <c r="H21" s="4"/>
      <c r="I21" s="122"/>
      <c r="J21" s="4"/>
      <c r="K21" s="2"/>
      <c r="L21" s="2"/>
      <c r="M21" s="2"/>
    </row>
    <row r="22" spans="1:13" ht="15" customHeight="1" x14ac:dyDescent="0.25">
      <c r="A22" s="60" t="s">
        <v>63</v>
      </c>
      <c r="B22" s="144">
        <v>2.0499999999999998</v>
      </c>
      <c r="C22" s="75">
        <v>2.06</v>
      </c>
      <c r="D22" s="75">
        <v>1.24</v>
      </c>
      <c r="E22" s="75">
        <v>1.236112932674525</v>
      </c>
      <c r="F22" s="76">
        <v>1.2236282019589333</v>
      </c>
      <c r="G22" s="94" t="s">
        <v>64</v>
      </c>
      <c r="H22" s="4"/>
      <c r="I22" s="122"/>
      <c r="J22" s="4"/>
      <c r="K22" s="2"/>
      <c r="L22" s="2"/>
      <c r="M22" s="2"/>
    </row>
    <row r="23" spans="1:13" ht="15" customHeight="1" x14ac:dyDescent="0.25">
      <c r="A23" s="60" t="s">
        <v>585</v>
      </c>
      <c r="B23" s="144">
        <v>0.74</v>
      </c>
      <c r="C23" s="75">
        <v>0.74</v>
      </c>
      <c r="D23" s="144">
        <v>0.56000000000000005</v>
      </c>
      <c r="E23" s="144">
        <v>0.56093510305791783</v>
      </c>
      <c r="F23" s="76">
        <v>0.56360855474242111</v>
      </c>
      <c r="G23" s="94" t="s">
        <v>586</v>
      </c>
      <c r="H23" s="4"/>
      <c r="I23" s="122"/>
      <c r="J23" s="4"/>
      <c r="K23" s="2"/>
      <c r="L23" s="2"/>
      <c r="M23" s="2"/>
    </row>
    <row r="24" spans="1:13" ht="15" customHeight="1" x14ac:dyDescent="0.25">
      <c r="A24" s="60" t="s">
        <v>65</v>
      </c>
      <c r="B24" s="144">
        <v>0.55000000000000004</v>
      </c>
      <c r="C24" s="75">
        <v>0.54</v>
      </c>
      <c r="D24" s="75">
        <v>0.42</v>
      </c>
      <c r="E24" s="75">
        <v>0.40336782105484975</v>
      </c>
      <c r="F24" s="76">
        <v>0.38968146917969643</v>
      </c>
      <c r="G24" s="94" t="s">
        <v>66</v>
      </c>
      <c r="H24" s="4"/>
      <c r="I24" s="122"/>
      <c r="J24" s="4"/>
      <c r="K24" s="2"/>
      <c r="L24" s="2"/>
      <c r="M24" s="2"/>
    </row>
    <row r="25" spans="1:13" ht="15" customHeight="1" x14ac:dyDescent="0.25">
      <c r="A25" s="60" t="s">
        <v>67</v>
      </c>
      <c r="B25" s="144">
        <v>0.19</v>
      </c>
      <c r="C25" s="75">
        <v>0.2</v>
      </c>
      <c r="D25" s="75">
        <v>0.18</v>
      </c>
      <c r="E25" s="75">
        <v>0.18597139105716334</v>
      </c>
      <c r="F25" s="76">
        <v>0.19925573586088929</v>
      </c>
      <c r="G25" s="94" t="s">
        <v>68</v>
      </c>
      <c r="H25" s="4"/>
      <c r="I25" s="122"/>
      <c r="J25" s="4"/>
      <c r="K25" s="2"/>
      <c r="L25" s="2"/>
      <c r="M25" s="2"/>
    </row>
    <row r="26" spans="1:13" ht="15" customHeight="1" x14ac:dyDescent="0.25">
      <c r="A26" s="60" t="s">
        <v>69</v>
      </c>
      <c r="B26" s="144">
        <v>0.14000000000000001</v>
      </c>
      <c r="C26" s="75">
        <v>0.14000000000000001</v>
      </c>
      <c r="D26" s="75">
        <v>0.06</v>
      </c>
      <c r="E26" s="75">
        <v>6.2242207842923433E-2</v>
      </c>
      <c r="F26" s="76">
        <v>6.2473650553478935E-2</v>
      </c>
      <c r="G26" s="94" t="s">
        <v>70</v>
      </c>
      <c r="H26" s="4"/>
      <c r="I26" s="122"/>
      <c r="J26" s="4"/>
      <c r="K26" s="2"/>
      <c r="L26" s="2"/>
      <c r="M26" s="2"/>
    </row>
    <row r="27" spans="1:13" ht="15" customHeight="1" x14ac:dyDescent="0.25">
      <c r="A27" s="60" t="s">
        <v>71</v>
      </c>
      <c r="B27" s="144">
        <v>0.12</v>
      </c>
      <c r="C27" s="75">
        <v>0.13</v>
      </c>
      <c r="D27" s="75">
        <v>7.0000000000000007E-2</v>
      </c>
      <c r="E27" s="75">
        <v>7.4068043130037023E-2</v>
      </c>
      <c r="F27" s="76">
        <v>7.6022819381099782E-2</v>
      </c>
      <c r="G27" s="94" t="s">
        <v>72</v>
      </c>
      <c r="H27" s="4"/>
      <c r="I27" s="122"/>
      <c r="J27" s="4"/>
      <c r="K27" s="2"/>
      <c r="L27" s="2"/>
      <c r="M27" s="2"/>
    </row>
    <row r="28" spans="1:13" ht="15" customHeight="1" x14ac:dyDescent="0.25">
      <c r="A28" s="60" t="s">
        <v>73</v>
      </c>
      <c r="B28" s="145">
        <v>0.06</v>
      </c>
      <c r="C28" s="75">
        <v>0.06</v>
      </c>
      <c r="D28" s="75">
        <v>0.06</v>
      </c>
      <c r="E28" s="75">
        <v>6.2352729668036649E-2</v>
      </c>
      <c r="F28" s="76">
        <v>6.4943839156065594E-2</v>
      </c>
      <c r="G28" s="94" t="s">
        <v>74</v>
      </c>
      <c r="H28" s="4"/>
      <c r="I28" s="122"/>
      <c r="J28" s="4"/>
      <c r="K28" s="2"/>
      <c r="L28" s="2"/>
      <c r="M28" s="2"/>
    </row>
    <row r="29" spans="1:13" ht="15" customHeight="1" x14ac:dyDescent="0.25">
      <c r="A29" s="60" t="s">
        <v>75</v>
      </c>
      <c r="B29" s="144">
        <v>6.3</v>
      </c>
      <c r="C29" s="75">
        <v>6.23</v>
      </c>
      <c r="D29" s="75">
        <v>5.56</v>
      </c>
      <c r="E29" s="75">
        <v>5.4173930406617163</v>
      </c>
      <c r="F29" s="76">
        <v>5.306462842925316</v>
      </c>
      <c r="G29" s="94" t="s">
        <v>76</v>
      </c>
      <c r="H29" s="4"/>
      <c r="I29" s="122"/>
      <c r="J29" s="4"/>
      <c r="K29" s="2"/>
      <c r="L29" s="2"/>
      <c r="M29" s="2"/>
    </row>
    <row r="30" spans="1:13" x14ac:dyDescent="0.25">
      <c r="B30" s="4"/>
      <c r="C30" s="4"/>
      <c r="D30" s="4"/>
      <c r="E30" s="4"/>
      <c r="F30" s="4"/>
      <c r="G30" s="4"/>
      <c r="H30" s="4"/>
      <c r="I30" s="4"/>
      <c r="J30" s="4"/>
      <c r="K30" s="2"/>
      <c r="L30" s="2"/>
      <c r="M30" s="2"/>
    </row>
    <row r="31" spans="1:13" x14ac:dyDescent="0.25">
      <c r="A31" s="164" t="s">
        <v>779</v>
      </c>
      <c r="B31" s="4"/>
      <c r="C31" s="4"/>
      <c r="D31" s="4"/>
      <c r="E31" s="4"/>
      <c r="F31" s="4"/>
      <c r="G31" s="251" t="s">
        <v>779</v>
      </c>
      <c r="H31" s="4"/>
      <c r="I31" s="4"/>
      <c r="J31" s="4"/>
      <c r="K31" s="2"/>
      <c r="L31" s="2"/>
      <c r="M31" s="2"/>
    </row>
    <row r="32" spans="1:13" x14ac:dyDescent="0.25">
      <c r="K32" s="2"/>
      <c r="L32" s="2"/>
      <c r="M32" s="2"/>
    </row>
    <row r="33" spans="11:13" x14ac:dyDescent="0.25">
      <c r="K33" s="2"/>
      <c r="L33" s="2"/>
      <c r="M33" s="2"/>
    </row>
    <row r="34" spans="11:13" x14ac:dyDescent="0.25">
      <c r="K34" s="2"/>
      <c r="L34" s="2"/>
      <c r="M34" s="2"/>
    </row>
    <row r="35" spans="11:13" x14ac:dyDescent="0.25">
      <c r="K35" s="2"/>
      <c r="L35" s="2"/>
      <c r="M35" s="2"/>
    </row>
    <row r="36" spans="11:13" x14ac:dyDescent="0.25">
      <c r="K36" s="2"/>
      <c r="L36" s="2"/>
      <c r="M36" s="2"/>
    </row>
    <row r="37" spans="11:13" x14ac:dyDescent="0.25">
      <c r="K37" s="2"/>
      <c r="L37" s="2"/>
      <c r="M37" s="2"/>
    </row>
    <row r="38" spans="11:13" x14ac:dyDescent="0.25">
      <c r="K38" s="2"/>
      <c r="L38" s="2"/>
      <c r="M38" s="2"/>
    </row>
    <row r="39" spans="11:13" x14ac:dyDescent="0.25">
      <c r="K39" s="2"/>
      <c r="L39" s="2"/>
      <c r="M39" s="2"/>
    </row>
    <row r="40" spans="11:13" x14ac:dyDescent="0.25">
      <c r="K40" s="2"/>
      <c r="L40" s="2"/>
      <c r="M40" s="2"/>
    </row>
    <row r="41" spans="11:13" x14ac:dyDescent="0.25">
      <c r="K41" s="2"/>
      <c r="L41" s="2"/>
      <c r="M41" s="2"/>
    </row>
    <row r="42" spans="11:13" x14ac:dyDescent="0.25">
      <c r="K42" s="2"/>
      <c r="L42" s="2"/>
      <c r="M42" s="2"/>
    </row>
    <row r="43" spans="11:13" x14ac:dyDescent="0.25">
      <c r="K43" s="2"/>
      <c r="L43" s="2"/>
      <c r="M43" s="2"/>
    </row>
    <row r="44" spans="11:13" x14ac:dyDescent="0.25">
      <c r="K44" s="2"/>
      <c r="L44" s="2"/>
      <c r="M44" s="2"/>
    </row>
    <row r="45" spans="11:13" x14ac:dyDescent="0.25">
      <c r="K45" s="2"/>
      <c r="L45" s="2"/>
      <c r="M45" s="2"/>
    </row>
    <row r="46" spans="11:13" x14ac:dyDescent="0.25">
      <c r="K46" s="2"/>
      <c r="L46" s="2"/>
      <c r="M46" s="2"/>
    </row>
    <row r="47" spans="11:13" x14ac:dyDescent="0.25">
      <c r="K47" s="2"/>
      <c r="L47" s="2"/>
      <c r="M47" s="2"/>
    </row>
    <row r="48" spans="11:13" x14ac:dyDescent="0.25">
      <c r="K48" s="2"/>
      <c r="L48" s="2"/>
      <c r="M48" s="2"/>
    </row>
    <row r="49" spans="11:13" x14ac:dyDescent="0.25">
      <c r="K49" s="2"/>
      <c r="L49" s="2"/>
      <c r="M49" s="2"/>
    </row>
    <row r="50" spans="11:13" x14ac:dyDescent="0.25">
      <c r="K50" s="2"/>
      <c r="L50" s="2"/>
      <c r="M50" s="2"/>
    </row>
    <row r="51" spans="11:13" x14ac:dyDescent="0.25">
      <c r="K51" s="2"/>
      <c r="L51" s="2"/>
      <c r="M51" s="2"/>
    </row>
    <row r="52" spans="11:13" x14ac:dyDescent="0.25">
      <c r="K52" s="2"/>
      <c r="L52" s="2"/>
      <c r="M52" s="2"/>
    </row>
    <row r="53" spans="11:13" x14ac:dyDescent="0.25">
      <c r="K53" s="2"/>
      <c r="L53" s="2"/>
      <c r="M53" s="2"/>
    </row>
    <row r="54" spans="11:13" x14ac:dyDescent="0.25">
      <c r="K54" s="2"/>
      <c r="L54" s="2"/>
      <c r="M54" s="2"/>
    </row>
    <row r="55" spans="11:13" x14ac:dyDescent="0.25">
      <c r="K55" s="2"/>
      <c r="L55" s="2"/>
      <c r="M55" s="2"/>
    </row>
    <row r="56" spans="11:13" x14ac:dyDescent="0.25">
      <c r="K56" s="2"/>
      <c r="L56" s="2"/>
      <c r="M56" s="2"/>
    </row>
    <row r="57" spans="11:13" x14ac:dyDescent="0.25">
      <c r="K57" s="2"/>
      <c r="L57" s="2"/>
      <c r="M57" s="2"/>
    </row>
    <row r="58" spans="11:13" x14ac:dyDescent="0.25">
      <c r="K58" s="2"/>
      <c r="L58" s="2"/>
      <c r="M58" s="2"/>
    </row>
    <row r="59" spans="11:13" x14ac:dyDescent="0.25">
      <c r="K59" s="2"/>
      <c r="L59" s="2"/>
      <c r="M59" s="2"/>
    </row>
    <row r="60" spans="11:13" x14ac:dyDescent="0.25">
      <c r="K60" s="2"/>
      <c r="L60" s="2"/>
      <c r="M60" s="2"/>
    </row>
    <row r="61" spans="11:13" x14ac:dyDescent="0.25">
      <c r="K61" s="2"/>
      <c r="L61" s="2"/>
      <c r="M61" s="2"/>
    </row>
    <row r="62" spans="11:13" x14ac:dyDescent="0.25">
      <c r="K62" s="2"/>
      <c r="L62" s="2"/>
      <c r="M62" s="2"/>
    </row>
    <row r="63" spans="11:13" x14ac:dyDescent="0.25">
      <c r="K63" s="2"/>
      <c r="L63" s="2"/>
      <c r="M63" s="2"/>
    </row>
    <row r="64" spans="11:13" x14ac:dyDescent="0.25">
      <c r="K64" s="2"/>
      <c r="L64" s="2"/>
      <c r="M64" s="2"/>
    </row>
    <row r="65" spans="11:13" x14ac:dyDescent="0.25">
      <c r="K65" s="2"/>
      <c r="L65" s="2"/>
      <c r="M65" s="2"/>
    </row>
    <row r="66" spans="11:13" x14ac:dyDescent="0.25">
      <c r="K66" s="2"/>
      <c r="L66" s="2"/>
      <c r="M66" s="2"/>
    </row>
    <row r="67" spans="11:13" x14ac:dyDescent="0.25">
      <c r="K67" s="2"/>
      <c r="L67" s="2"/>
      <c r="M67" s="2"/>
    </row>
    <row r="68" spans="11:13" x14ac:dyDescent="0.25">
      <c r="K68" s="2"/>
      <c r="L68" s="2"/>
      <c r="M68" s="2"/>
    </row>
    <row r="69" spans="11:13" x14ac:dyDescent="0.25">
      <c r="K69" s="2"/>
      <c r="L69" s="2"/>
      <c r="M69" s="2"/>
    </row>
    <row r="70" spans="11:13" x14ac:dyDescent="0.25">
      <c r="K70" s="2"/>
      <c r="L70" s="2"/>
      <c r="M70" s="2"/>
    </row>
    <row r="71" spans="11:13" x14ac:dyDescent="0.25">
      <c r="K71" s="2"/>
      <c r="L71" s="2"/>
      <c r="M71" s="2"/>
    </row>
  </sheetData>
  <hyperlinks>
    <hyperlink ref="A31" r:id="rId1" location="!/view/sk/vbd_dem/om7002rr/v_om7002rr_00_00_00_sk" display="DATAcube: om7002rr "/>
    <hyperlink ref="G31" r:id="rId2" location="!/view/en/vbd_dem/om7002rr/v_om7002rr_00_00_00_en" display="DATAcube: om7002rr "/>
    <hyperlink ref="I2" location="'Obsah Content'!A1" display="Obsah /Content"/>
  </hyperlinks>
  <pageMargins left="0.7" right="0.7" top="0.75" bottom="0.75" header="0.3" footer="0.3"/>
  <pageSetup paperSize="9" scale="99" orientation="portrait"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zoomScaleNormal="100" workbookViewId="0"/>
  </sheetViews>
  <sheetFormatPr defaultColWidth="9.140625" defaultRowHeight="15" x14ac:dyDescent="0.25"/>
  <cols>
    <col min="1" max="1" width="12" style="18" customWidth="1"/>
    <col min="2" max="6" width="10.7109375" style="18" customWidth="1"/>
    <col min="7" max="7" width="13.85546875" style="18" customWidth="1"/>
    <col min="8" max="16384" width="9.140625" style="18"/>
  </cols>
  <sheetData>
    <row r="1" spans="1:12" x14ac:dyDescent="0.25">
      <c r="A1" s="3" t="s">
        <v>679</v>
      </c>
      <c r="C1" s="4"/>
      <c r="D1" s="4"/>
      <c r="E1" s="4"/>
      <c r="F1" s="4"/>
      <c r="G1" s="4"/>
      <c r="H1" s="4"/>
      <c r="I1" s="4"/>
      <c r="J1" s="4"/>
      <c r="K1" s="4"/>
      <c r="L1" s="4"/>
    </row>
    <row r="2" spans="1:12" x14ac:dyDescent="0.25">
      <c r="A2" s="20" t="s">
        <v>77</v>
      </c>
      <c r="C2" s="4"/>
      <c r="D2" s="4"/>
      <c r="E2" s="4"/>
      <c r="F2" s="4"/>
      <c r="G2" s="4"/>
      <c r="I2" s="274" t="s">
        <v>803</v>
      </c>
      <c r="J2" s="4"/>
      <c r="K2" s="4"/>
      <c r="L2" s="4"/>
    </row>
    <row r="3" spans="1:12" ht="15.75" thickBot="1" x14ac:dyDescent="0.3">
      <c r="A3" s="7"/>
      <c r="B3" s="4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2" ht="30" customHeight="1" thickTop="1" thickBot="1" x14ac:dyDescent="0.3">
      <c r="A4" s="22" t="s">
        <v>78</v>
      </c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56" t="s">
        <v>79</v>
      </c>
      <c r="H4" s="4"/>
      <c r="I4" s="4"/>
      <c r="J4" s="4"/>
      <c r="K4" s="4"/>
      <c r="L4" s="4"/>
    </row>
    <row r="5" spans="1:12" ht="15.6" customHeight="1" thickTop="1" thickBot="1" x14ac:dyDescent="0.3">
      <c r="A5" s="175"/>
      <c r="B5" s="114" t="s">
        <v>808</v>
      </c>
      <c r="C5" s="280"/>
      <c r="D5" s="280"/>
      <c r="E5" s="280"/>
      <c r="F5" s="116" t="s">
        <v>241</v>
      </c>
      <c r="G5" s="180"/>
      <c r="H5" s="4"/>
      <c r="I5"/>
      <c r="J5"/>
      <c r="K5" s="2"/>
      <c r="L5" s="4"/>
    </row>
    <row r="6" spans="1:12" ht="15.75" thickBot="1" x14ac:dyDescent="0.3">
      <c r="A6" s="175"/>
      <c r="B6" s="275" t="s">
        <v>719</v>
      </c>
      <c r="C6" s="276"/>
      <c r="D6" s="276"/>
      <c r="E6" s="276"/>
      <c r="F6" s="277" t="s">
        <v>298</v>
      </c>
      <c r="G6" s="180"/>
      <c r="H6" s="4"/>
      <c r="I6" s="2"/>
      <c r="J6" s="2"/>
      <c r="K6" s="2"/>
      <c r="L6" s="4"/>
    </row>
    <row r="7" spans="1:12" x14ac:dyDescent="0.25">
      <c r="A7" s="59" t="s">
        <v>25</v>
      </c>
      <c r="B7" s="208">
        <v>2665350</v>
      </c>
      <c r="C7" s="208">
        <v>2666486</v>
      </c>
      <c r="D7" s="208">
        <v>2657903</v>
      </c>
      <c r="E7" s="208">
        <v>2655094</v>
      </c>
      <c r="F7" s="216">
        <v>2653217</v>
      </c>
      <c r="G7" s="37" t="s">
        <v>16</v>
      </c>
      <c r="H7" s="38"/>
      <c r="I7" s="2"/>
      <c r="J7" s="2"/>
      <c r="K7" s="2"/>
      <c r="L7" s="4"/>
    </row>
    <row r="8" spans="1:12" x14ac:dyDescent="0.25">
      <c r="A8" s="60" t="s">
        <v>80</v>
      </c>
      <c r="B8" s="166">
        <v>1294716</v>
      </c>
      <c r="C8" s="166">
        <v>1302581</v>
      </c>
      <c r="D8" s="166">
        <v>1319593</v>
      </c>
      <c r="E8" s="166">
        <v>1320720</v>
      </c>
      <c r="F8" s="206">
        <v>1321970</v>
      </c>
      <c r="G8" s="94" t="s">
        <v>81</v>
      </c>
      <c r="H8" s="4"/>
      <c r="I8" s="2"/>
      <c r="J8" s="2"/>
      <c r="K8" s="2"/>
      <c r="L8" s="4"/>
    </row>
    <row r="9" spans="1:12" x14ac:dyDescent="0.25">
      <c r="A9" s="60" t="s">
        <v>82</v>
      </c>
      <c r="B9" s="166">
        <v>1091698</v>
      </c>
      <c r="C9" s="166">
        <v>1083635</v>
      </c>
      <c r="D9" s="166">
        <v>1071134</v>
      </c>
      <c r="E9" s="166">
        <v>1067572</v>
      </c>
      <c r="F9" s="206">
        <v>1063724</v>
      </c>
      <c r="G9" s="94" t="s">
        <v>83</v>
      </c>
      <c r="H9" s="4"/>
      <c r="I9" s="2"/>
      <c r="J9" s="2"/>
      <c r="K9" s="2"/>
      <c r="L9" s="4"/>
    </row>
    <row r="10" spans="1:12" x14ac:dyDescent="0.25">
      <c r="A10" s="60" t="s">
        <v>84</v>
      </c>
      <c r="B10" s="166">
        <v>220659</v>
      </c>
      <c r="C10" s="166">
        <v>222243</v>
      </c>
      <c r="D10" s="166">
        <v>191897</v>
      </c>
      <c r="E10" s="166">
        <v>191693</v>
      </c>
      <c r="F10" s="206">
        <v>192337</v>
      </c>
      <c r="G10" s="94" t="s">
        <v>85</v>
      </c>
      <c r="H10" s="4"/>
      <c r="I10" s="2"/>
      <c r="J10" s="2"/>
      <c r="K10" s="2"/>
      <c r="L10" s="4"/>
    </row>
    <row r="11" spans="1:12" x14ac:dyDescent="0.25">
      <c r="A11" s="60" t="s">
        <v>86</v>
      </c>
      <c r="B11" s="166">
        <v>58277</v>
      </c>
      <c r="C11" s="166">
        <v>58027</v>
      </c>
      <c r="D11" s="166">
        <v>61657</v>
      </c>
      <c r="E11" s="166">
        <v>61594</v>
      </c>
      <c r="F11" s="206">
        <v>61793</v>
      </c>
      <c r="G11" s="94" t="s">
        <v>87</v>
      </c>
      <c r="H11" s="4"/>
      <c r="I11" s="2"/>
      <c r="J11" s="2"/>
      <c r="K11" s="2"/>
      <c r="L11" s="4"/>
    </row>
    <row r="12" spans="1:12" ht="15.75" thickBot="1" x14ac:dyDescent="0.3">
      <c r="A12" s="60" t="s">
        <v>698</v>
      </c>
      <c r="B12" s="217" t="s">
        <v>675</v>
      </c>
      <c r="C12" s="218" t="s">
        <v>675</v>
      </c>
      <c r="D12" s="218">
        <v>13622</v>
      </c>
      <c r="E12" s="218">
        <v>13515</v>
      </c>
      <c r="F12" s="206">
        <v>13393</v>
      </c>
      <c r="G12" s="94" t="s">
        <v>699</v>
      </c>
      <c r="H12" s="4"/>
      <c r="I12" s="2"/>
      <c r="J12" s="2"/>
      <c r="K12" s="2"/>
      <c r="L12" s="4"/>
    </row>
    <row r="13" spans="1:12" ht="15.75" customHeight="1" thickBot="1" x14ac:dyDescent="0.3">
      <c r="A13" s="175"/>
      <c r="B13" s="286" t="s">
        <v>720</v>
      </c>
      <c r="C13" s="287"/>
      <c r="D13" s="287"/>
      <c r="E13" s="287"/>
      <c r="F13" s="288" t="s">
        <v>810</v>
      </c>
      <c r="G13" s="180"/>
      <c r="H13" s="4"/>
      <c r="I13" s="2"/>
      <c r="J13" s="2"/>
      <c r="K13" s="2"/>
      <c r="L13" s="4"/>
    </row>
    <row r="14" spans="1:12" x14ac:dyDescent="0.25">
      <c r="A14" s="59" t="s">
        <v>25</v>
      </c>
      <c r="B14" s="208">
        <v>2792523</v>
      </c>
      <c r="C14" s="208">
        <v>2793295</v>
      </c>
      <c r="D14" s="208">
        <v>2776809</v>
      </c>
      <c r="E14" s="208">
        <v>2773698</v>
      </c>
      <c r="F14" s="216">
        <v>2771470</v>
      </c>
      <c r="G14" s="37" t="s">
        <v>16</v>
      </c>
      <c r="H14" s="38"/>
      <c r="I14" s="2"/>
      <c r="J14" s="2"/>
      <c r="K14" s="2"/>
      <c r="L14" s="4"/>
    </row>
    <row r="15" spans="1:12" x14ac:dyDescent="0.25">
      <c r="A15" s="60" t="s">
        <v>88</v>
      </c>
      <c r="B15" s="166">
        <v>1093818</v>
      </c>
      <c r="C15" s="166">
        <v>1101806</v>
      </c>
      <c r="D15" s="166">
        <v>1110139</v>
      </c>
      <c r="E15" s="166">
        <v>1110933</v>
      </c>
      <c r="F15" s="206">
        <v>1112450</v>
      </c>
      <c r="G15" s="94" t="s">
        <v>81</v>
      </c>
      <c r="H15" s="4"/>
      <c r="I15" s="2"/>
      <c r="J15" s="2"/>
      <c r="K15" s="2"/>
      <c r="L15" s="4"/>
    </row>
    <row r="16" spans="1:12" x14ac:dyDescent="0.25">
      <c r="A16" s="60" t="s">
        <v>89</v>
      </c>
      <c r="B16" s="166">
        <v>1120811</v>
      </c>
      <c r="C16" s="166">
        <v>1114084</v>
      </c>
      <c r="D16" s="166">
        <v>1091795</v>
      </c>
      <c r="E16" s="166">
        <v>1090045</v>
      </c>
      <c r="F16" s="206">
        <v>1087449</v>
      </c>
      <c r="G16" s="94" t="s">
        <v>83</v>
      </c>
      <c r="H16" s="4"/>
      <c r="I16" s="2"/>
      <c r="J16" s="2"/>
      <c r="K16" s="2"/>
      <c r="L16" s="4"/>
    </row>
    <row r="17" spans="1:12" x14ac:dyDescent="0.25">
      <c r="A17" s="60" t="s">
        <v>90</v>
      </c>
      <c r="B17" s="166">
        <v>274905</v>
      </c>
      <c r="C17" s="166">
        <v>277351</v>
      </c>
      <c r="D17" s="166">
        <v>251267</v>
      </c>
      <c r="E17" s="166">
        <v>251987</v>
      </c>
      <c r="F17" s="206">
        <v>253192</v>
      </c>
      <c r="G17" s="94" t="s">
        <v>85</v>
      </c>
      <c r="H17" s="4"/>
      <c r="I17" s="2"/>
      <c r="J17" s="2"/>
      <c r="K17" s="2"/>
      <c r="L17" s="4"/>
    </row>
    <row r="18" spans="1:12" x14ac:dyDescent="0.25">
      <c r="A18" s="60" t="s">
        <v>91</v>
      </c>
      <c r="B18" s="166">
        <v>302989</v>
      </c>
      <c r="C18" s="166">
        <v>300054</v>
      </c>
      <c r="D18" s="166">
        <v>317403</v>
      </c>
      <c r="E18" s="166">
        <v>314578</v>
      </c>
      <c r="F18" s="181">
        <v>312272</v>
      </c>
      <c r="G18" s="94" t="s">
        <v>87</v>
      </c>
      <c r="H18" s="4"/>
      <c r="I18" s="2"/>
      <c r="J18" s="2"/>
      <c r="K18" s="2"/>
      <c r="L18" s="4"/>
    </row>
    <row r="19" spans="1:12" ht="15.75" thickBot="1" x14ac:dyDescent="0.3">
      <c r="A19" s="60" t="s">
        <v>700</v>
      </c>
      <c r="B19" s="217" t="s">
        <v>675</v>
      </c>
      <c r="C19" s="218" t="s">
        <v>675</v>
      </c>
      <c r="D19" s="218">
        <v>6205</v>
      </c>
      <c r="E19" s="218">
        <v>6155</v>
      </c>
      <c r="F19" s="28">
        <v>6107</v>
      </c>
      <c r="G19" s="94" t="s">
        <v>699</v>
      </c>
      <c r="H19" s="4"/>
      <c r="I19" s="2"/>
      <c r="J19" s="2"/>
      <c r="K19" s="2"/>
      <c r="L19" s="4"/>
    </row>
    <row r="20" spans="1:12" ht="15.75" thickBot="1" x14ac:dyDescent="0.3">
      <c r="A20" s="10"/>
      <c r="B20" s="118" t="s">
        <v>811</v>
      </c>
      <c r="C20" s="119"/>
      <c r="D20" s="119"/>
      <c r="E20" s="119"/>
      <c r="F20" s="120" t="s">
        <v>722</v>
      </c>
      <c r="G20" s="31"/>
      <c r="H20" s="4"/>
      <c r="I20" s="2"/>
      <c r="J20" s="2"/>
      <c r="K20" s="2"/>
      <c r="L20" s="4"/>
    </row>
    <row r="21" spans="1:12" ht="15" customHeight="1" thickBot="1" x14ac:dyDescent="0.3">
      <c r="A21" s="175"/>
      <c r="B21" s="275" t="s">
        <v>719</v>
      </c>
      <c r="C21" s="276"/>
      <c r="D21" s="276"/>
      <c r="E21" s="276"/>
      <c r="F21" s="277" t="s">
        <v>298</v>
      </c>
      <c r="G21" s="180"/>
      <c r="H21" s="4"/>
      <c r="I21" s="4"/>
      <c r="J21" s="4"/>
      <c r="K21" s="4"/>
      <c r="L21" s="4"/>
    </row>
    <row r="22" spans="1:12" x14ac:dyDescent="0.25">
      <c r="A22" s="59" t="s">
        <v>25</v>
      </c>
      <c r="B22" s="121">
        <v>100</v>
      </c>
      <c r="C22" s="121">
        <v>100</v>
      </c>
      <c r="D22" s="121">
        <v>100</v>
      </c>
      <c r="E22" s="121">
        <v>100</v>
      </c>
      <c r="F22" s="121">
        <v>100</v>
      </c>
      <c r="G22" s="37" t="s">
        <v>16</v>
      </c>
      <c r="H22" s="4"/>
      <c r="I22" s="4"/>
      <c r="J22" s="4"/>
      <c r="K22" s="4"/>
      <c r="L22" s="4"/>
    </row>
    <row r="23" spans="1:12" x14ac:dyDescent="0.25">
      <c r="A23" s="60" t="s">
        <v>80</v>
      </c>
      <c r="B23" s="75">
        <v>48.58</v>
      </c>
      <c r="C23" s="75">
        <v>48.85</v>
      </c>
      <c r="D23" s="75">
        <v>49.65</v>
      </c>
      <c r="E23" s="75">
        <v>49.742871627143899</v>
      </c>
      <c r="F23" s="76">
        <v>49.789950939590085</v>
      </c>
      <c r="G23" s="94" t="s">
        <v>81</v>
      </c>
      <c r="H23" s="4"/>
      <c r="I23" s="122"/>
      <c r="J23" s="122"/>
      <c r="K23" s="4"/>
      <c r="L23" s="4"/>
    </row>
    <row r="24" spans="1:12" x14ac:dyDescent="0.25">
      <c r="A24" s="60" t="s">
        <v>82</v>
      </c>
      <c r="B24" s="75">
        <v>40.96</v>
      </c>
      <c r="C24" s="75">
        <v>40.64</v>
      </c>
      <c r="D24" s="75">
        <v>40.299999999999997</v>
      </c>
      <c r="E24" s="75">
        <v>40.208444597441748</v>
      </c>
      <c r="F24" s="76">
        <v>40.063515642007403</v>
      </c>
      <c r="G24" s="94" t="s">
        <v>83</v>
      </c>
      <c r="H24" s="4"/>
      <c r="I24" s="122"/>
      <c r="J24" s="122"/>
      <c r="K24" s="4"/>
      <c r="L24" s="4"/>
    </row>
    <row r="25" spans="1:12" x14ac:dyDescent="0.25">
      <c r="A25" s="60" t="s">
        <v>84</v>
      </c>
      <c r="B25" s="75">
        <v>8.2799999999999994</v>
      </c>
      <c r="C25" s="75">
        <v>8.33</v>
      </c>
      <c r="D25" s="75">
        <v>7.22</v>
      </c>
      <c r="E25" s="75">
        <v>7.2198197125977455</v>
      </c>
      <c r="F25" s="76">
        <v>7.2440749743700223</v>
      </c>
      <c r="G25" s="94" t="s">
        <v>85</v>
      </c>
      <c r="H25" s="4"/>
      <c r="I25" s="122"/>
      <c r="J25" s="122"/>
      <c r="K25" s="4"/>
      <c r="L25" s="4"/>
    </row>
    <row r="26" spans="1:12" x14ac:dyDescent="0.25">
      <c r="A26" s="60" t="s">
        <v>86</v>
      </c>
      <c r="B26" s="75">
        <v>2.19</v>
      </c>
      <c r="C26" s="75">
        <v>2.1800000000000002</v>
      </c>
      <c r="D26" s="75">
        <v>2.3199999999999998</v>
      </c>
      <c r="E26" s="75">
        <v>2.3198425366484199</v>
      </c>
      <c r="F26" s="76">
        <v>2.3273375631898534</v>
      </c>
      <c r="G26" s="94" t="s">
        <v>87</v>
      </c>
      <c r="H26" s="4"/>
      <c r="I26" s="122"/>
      <c r="J26" s="122"/>
      <c r="K26" s="4"/>
      <c r="L26" s="4"/>
    </row>
    <row r="27" spans="1:12" ht="15.75" thickBot="1" x14ac:dyDescent="0.3">
      <c r="A27" s="60" t="s">
        <v>698</v>
      </c>
      <c r="B27" s="217" t="s">
        <v>675</v>
      </c>
      <c r="C27" s="218" t="s">
        <v>675</v>
      </c>
      <c r="D27" s="246">
        <v>0.51</v>
      </c>
      <c r="E27" s="246">
        <v>0.50902152616818841</v>
      </c>
      <c r="F27" s="147">
        <v>0.50442658527344042</v>
      </c>
      <c r="G27" s="94" t="s">
        <v>699</v>
      </c>
      <c r="H27" s="4"/>
      <c r="I27" s="122"/>
      <c r="J27" s="122"/>
      <c r="K27" s="4"/>
      <c r="L27" s="4"/>
    </row>
    <row r="28" spans="1:12" ht="15" customHeight="1" thickBot="1" x14ac:dyDescent="0.3">
      <c r="A28" s="175"/>
      <c r="B28" s="286" t="s">
        <v>720</v>
      </c>
      <c r="C28" s="287"/>
      <c r="D28" s="287"/>
      <c r="E28" s="287"/>
      <c r="F28" s="288" t="s">
        <v>810</v>
      </c>
      <c r="G28" s="180"/>
      <c r="H28" s="4"/>
      <c r="I28" s="4"/>
      <c r="J28" s="4"/>
      <c r="K28" s="4"/>
      <c r="L28" s="4"/>
    </row>
    <row r="29" spans="1:12" x14ac:dyDescent="0.25">
      <c r="A29" s="59" t="s">
        <v>25</v>
      </c>
      <c r="B29" s="121">
        <v>100</v>
      </c>
      <c r="C29" s="121">
        <v>100</v>
      </c>
      <c r="D29" s="121">
        <v>100</v>
      </c>
      <c r="E29" s="121">
        <v>100</v>
      </c>
      <c r="F29" s="121">
        <v>100</v>
      </c>
      <c r="G29" s="37" t="s">
        <v>16</v>
      </c>
      <c r="H29" s="4"/>
      <c r="I29" s="4"/>
      <c r="J29" s="4"/>
      <c r="K29" s="4"/>
      <c r="L29" s="4"/>
    </row>
    <row r="30" spans="1:12" x14ac:dyDescent="0.25">
      <c r="A30" s="60" t="s">
        <v>88</v>
      </c>
      <c r="B30" s="75">
        <v>39.17</v>
      </c>
      <c r="C30" s="75">
        <v>39.44</v>
      </c>
      <c r="D30" s="75">
        <v>39.979999999999997</v>
      </c>
      <c r="E30" s="75">
        <v>40.052413781168674</v>
      </c>
      <c r="F30" s="76">
        <v>40.107106108884238</v>
      </c>
      <c r="G30" s="94" t="s">
        <v>81</v>
      </c>
      <c r="H30" s="4"/>
      <c r="I30" s="122"/>
      <c r="J30" s="122"/>
      <c r="K30" s="4"/>
      <c r="L30" s="4"/>
    </row>
    <row r="31" spans="1:12" x14ac:dyDescent="0.25">
      <c r="A31" s="60" t="s">
        <v>89</v>
      </c>
      <c r="B31" s="75">
        <v>40.14</v>
      </c>
      <c r="C31" s="75">
        <v>39.89</v>
      </c>
      <c r="D31" s="75">
        <v>39.32</v>
      </c>
      <c r="E31" s="75">
        <v>39.299339726242728</v>
      </c>
      <c r="F31" s="76">
        <v>39.205746263652351</v>
      </c>
      <c r="G31" s="94" t="s">
        <v>83</v>
      </c>
      <c r="H31" s="4"/>
      <c r="I31" s="122"/>
      <c r="J31" s="122"/>
      <c r="K31" s="4"/>
      <c r="L31" s="4"/>
    </row>
    <row r="32" spans="1:12" x14ac:dyDescent="0.25">
      <c r="A32" s="60" t="s">
        <v>90</v>
      </c>
      <c r="B32" s="75">
        <v>9.84</v>
      </c>
      <c r="C32" s="75">
        <v>9.93</v>
      </c>
      <c r="D32" s="75">
        <v>9.0500000000000007</v>
      </c>
      <c r="E32" s="75">
        <v>9.0848751378124071</v>
      </c>
      <c r="F32" s="76">
        <v>9.1283189446003146</v>
      </c>
      <c r="G32" s="94" t="s">
        <v>85</v>
      </c>
      <c r="H32" s="4"/>
      <c r="I32" s="122"/>
      <c r="J32" s="122"/>
      <c r="K32" s="4"/>
      <c r="L32" s="4"/>
    </row>
    <row r="33" spans="1:12" x14ac:dyDescent="0.25">
      <c r="A33" s="60" t="s">
        <v>91</v>
      </c>
      <c r="B33" s="75">
        <v>10.85</v>
      </c>
      <c r="C33" s="75">
        <v>10.74</v>
      </c>
      <c r="D33" s="75">
        <v>11.43</v>
      </c>
      <c r="E33" s="75">
        <v>11.341465437116801</v>
      </c>
      <c r="F33" s="76">
        <v>11.258327330516876</v>
      </c>
      <c r="G33" s="94" t="s">
        <v>87</v>
      </c>
      <c r="H33" s="4"/>
      <c r="I33" s="122"/>
      <c r="J33" s="122"/>
      <c r="K33" s="4"/>
      <c r="L33" s="4"/>
    </row>
    <row r="34" spans="1:12" x14ac:dyDescent="0.25">
      <c r="A34" s="60" t="s">
        <v>700</v>
      </c>
      <c r="B34" s="181" t="s">
        <v>675</v>
      </c>
      <c r="C34" s="181" t="s">
        <v>675</v>
      </c>
      <c r="D34" s="249">
        <v>0.22</v>
      </c>
      <c r="E34" s="249">
        <v>0.22190591765938469</v>
      </c>
      <c r="F34" s="144">
        <v>0.22017537597820669</v>
      </c>
      <c r="G34" s="94" t="s">
        <v>699</v>
      </c>
      <c r="H34" s="4"/>
      <c r="I34" s="122"/>
      <c r="J34" s="122"/>
      <c r="K34" s="4"/>
      <c r="L34" s="4"/>
    </row>
    <row r="35" spans="1:12" x14ac:dyDescent="0.25">
      <c r="A35" s="148"/>
      <c r="B35" s="15"/>
      <c r="C35" s="15"/>
      <c r="D35" s="15"/>
      <c r="E35" s="15"/>
      <c r="F35" s="15"/>
      <c r="G35" s="148"/>
      <c r="H35" s="4"/>
      <c r="I35" s="4"/>
      <c r="J35" s="4"/>
      <c r="K35" s="4"/>
      <c r="L35" s="4"/>
    </row>
    <row r="36" spans="1:12" x14ac:dyDescent="0.25">
      <c r="A36" s="219" t="s">
        <v>778</v>
      </c>
      <c r="B36" s="4"/>
      <c r="C36" s="4"/>
      <c r="D36" s="4"/>
      <c r="E36" s="4"/>
      <c r="F36" s="4"/>
      <c r="G36" s="250" t="s">
        <v>778</v>
      </c>
      <c r="H36" s="4"/>
      <c r="I36" s="4"/>
      <c r="J36" s="4"/>
      <c r="K36" s="4"/>
      <c r="L36" s="4"/>
    </row>
  </sheetData>
  <hyperlinks>
    <hyperlink ref="A36" r:id="rId1" location="!/view/sk/vbd_dem/om7004rr/v_om7004rr_00_00_00_sk" display="DATAcube: om7004rr "/>
    <hyperlink ref="G36" r:id="rId2" location="!/view/en/vbd_dem/om7004rr/v_om7004rr_00_00_00_en" display="DATAcube: om7004rr 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zoomScaleNormal="100" workbookViewId="0"/>
  </sheetViews>
  <sheetFormatPr defaultColWidth="9.140625" defaultRowHeight="15" x14ac:dyDescent="0.25"/>
  <cols>
    <col min="1" max="1" width="33.42578125" style="18" customWidth="1"/>
    <col min="2" max="6" width="9.140625" style="18"/>
    <col min="7" max="7" width="32.28515625" style="18" customWidth="1"/>
    <col min="8" max="16384" width="9.140625" style="18"/>
  </cols>
  <sheetData>
    <row r="1" spans="1:11" x14ac:dyDescent="0.25">
      <c r="A1" s="3" t="s">
        <v>752</v>
      </c>
      <c r="B1" s="3"/>
      <c r="C1" s="4"/>
      <c r="D1" s="4"/>
      <c r="E1" s="4"/>
      <c r="F1" s="4"/>
      <c r="G1" s="4"/>
      <c r="H1" s="4"/>
    </row>
    <row r="2" spans="1:11" x14ac:dyDescent="0.25">
      <c r="A2" s="20" t="s">
        <v>92</v>
      </c>
      <c r="C2" s="4"/>
      <c r="D2" s="4"/>
      <c r="E2" s="4"/>
      <c r="F2" s="4"/>
      <c r="G2" s="4"/>
      <c r="H2" s="4"/>
      <c r="I2" s="274" t="s">
        <v>803</v>
      </c>
    </row>
    <row r="3" spans="1:11" ht="15.75" thickBot="1" x14ac:dyDescent="0.3">
      <c r="A3" s="6"/>
      <c r="B3" s="4"/>
      <c r="C3" s="4"/>
      <c r="D3" s="4"/>
      <c r="E3" s="4"/>
      <c r="F3" s="4"/>
      <c r="G3" s="4"/>
      <c r="H3" s="4"/>
    </row>
    <row r="4" spans="1:11" ht="30" customHeight="1" thickTop="1" thickBot="1" x14ac:dyDescent="0.3">
      <c r="A4" s="22" t="s">
        <v>93</v>
      </c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56" t="s">
        <v>94</v>
      </c>
      <c r="H4" s="4"/>
    </row>
    <row r="5" spans="1:11" ht="15" customHeight="1" thickTop="1" thickBot="1" x14ac:dyDescent="0.3">
      <c r="A5" s="175"/>
      <c r="B5" s="114" t="s">
        <v>239</v>
      </c>
      <c r="C5" s="280"/>
      <c r="D5" s="280"/>
      <c r="E5" s="280"/>
      <c r="F5" s="116" t="s">
        <v>814</v>
      </c>
      <c r="G5" s="180"/>
      <c r="H5" s="4"/>
    </row>
    <row r="6" spans="1:11" ht="15" customHeight="1" x14ac:dyDescent="0.25">
      <c r="A6" s="175" t="s">
        <v>95</v>
      </c>
      <c r="B6" s="165">
        <v>29664</v>
      </c>
      <c r="C6" s="165">
        <v>23753</v>
      </c>
      <c r="D6" s="165">
        <v>26350</v>
      </c>
      <c r="E6" s="165">
        <v>29172</v>
      </c>
      <c r="F6" s="165">
        <v>26484</v>
      </c>
      <c r="G6" s="180" t="s">
        <v>96</v>
      </c>
      <c r="H6" s="4"/>
      <c r="I6" s="41"/>
      <c r="J6" s="41"/>
      <c r="K6" s="41"/>
    </row>
    <row r="7" spans="1:11" ht="15" customHeight="1" x14ac:dyDescent="0.25">
      <c r="A7" s="175" t="s">
        <v>97</v>
      </c>
      <c r="B7" s="165">
        <v>9466</v>
      </c>
      <c r="C7" s="165">
        <v>8295</v>
      </c>
      <c r="D7" s="165">
        <v>8131</v>
      </c>
      <c r="E7" s="165">
        <v>8180</v>
      </c>
      <c r="F7" s="165">
        <v>8205</v>
      </c>
      <c r="G7" s="180" t="s">
        <v>98</v>
      </c>
      <c r="H7" s="4"/>
      <c r="I7" s="41"/>
      <c r="J7" s="41"/>
      <c r="K7" s="41"/>
    </row>
    <row r="8" spans="1:11" ht="15" customHeight="1" x14ac:dyDescent="0.25">
      <c r="A8" s="175" t="s">
        <v>99</v>
      </c>
      <c r="B8" s="165">
        <v>57216</v>
      </c>
      <c r="C8" s="165">
        <v>56830</v>
      </c>
      <c r="D8" s="165">
        <v>56754</v>
      </c>
      <c r="E8" s="165">
        <v>52850</v>
      </c>
      <c r="F8" s="165">
        <v>48788</v>
      </c>
      <c r="G8" s="180" t="s">
        <v>100</v>
      </c>
      <c r="H8" s="4"/>
      <c r="I8" s="41"/>
      <c r="J8" s="41"/>
      <c r="K8" s="41"/>
    </row>
    <row r="9" spans="1:11" ht="15" customHeight="1" x14ac:dyDescent="0.25">
      <c r="A9" s="175" t="s">
        <v>101</v>
      </c>
      <c r="B9" s="165">
        <v>57054</v>
      </c>
      <c r="C9" s="165">
        <v>56650</v>
      </c>
      <c r="D9" s="165">
        <v>56565</v>
      </c>
      <c r="E9" s="165">
        <v>52668</v>
      </c>
      <c r="F9" s="165">
        <v>48627</v>
      </c>
      <c r="G9" s="180" t="s">
        <v>102</v>
      </c>
      <c r="H9" s="4"/>
      <c r="I9" s="41"/>
      <c r="J9" s="41"/>
      <c r="K9" s="41"/>
    </row>
    <row r="10" spans="1:11" ht="15" customHeight="1" x14ac:dyDescent="0.25">
      <c r="A10" s="175" t="s">
        <v>103</v>
      </c>
      <c r="B10" s="165">
        <v>53234</v>
      </c>
      <c r="C10" s="165">
        <v>59089</v>
      </c>
      <c r="D10" s="165">
        <v>73461</v>
      </c>
      <c r="E10" s="165">
        <v>59583</v>
      </c>
      <c r="F10" s="165">
        <v>54133</v>
      </c>
      <c r="G10" s="180" t="s">
        <v>104</v>
      </c>
      <c r="H10" s="4"/>
      <c r="I10" s="41"/>
      <c r="J10" s="41"/>
      <c r="K10" s="41"/>
    </row>
    <row r="11" spans="1:11" ht="15" customHeight="1" x14ac:dyDescent="0.25">
      <c r="A11" s="175" t="s">
        <v>105</v>
      </c>
      <c r="B11" s="165">
        <v>292</v>
      </c>
      <c r="C11" s="165">
        <v>288</v>
      </c>
      <c r="D11" s="165">
        <v>278</v>
      </c>
      <c r="E11" s="165">
        <v>285</v>
      </c>
      <c r="F11" s="166">
        <v>270</v>
      </c>
      <c r="G11" s="180" t="s">
        <v>106</v>
      </c>
      <c r="H11" s="4"/>
      <c r="I11" s="41"/>
      <c r="J11" s="41"/>
      <c r="K11" s="41"/>
    </row>
    <row r="12" spans="1:11" ht="15" customHeight="1" x14ac:dyDescent="0.25">
      <c r="A12" s="175" t="s">
        <v>107</v>
      </c>
      <c r="B12" s="165"/>
      <c r="C12" s="165"/>
      <c r="D12" s="165"/>
      <c r="E12" s="165"/>
      <c r="F12" s="165"/>
      <c r="G12" s="180" t="s">
        <v>108</v>
      </c>
      <c r="H12" s="4"/>
      <c r="I12" s="41"/>
      <c r="J12" s="41"/>
      <c r="K12" s="41"/>
    </row>
    <row r="13" spans="1:11" ht="15" customHeight="1" x14ac:dyDescent="0.25">
      <c r="A13" s="175" t="s">
        <v>109</v>
      </c>
      <c r="B13" s="165">
        <v>180</v>
      </c>
      <c r="C13" s="165">
        <v>177</v>
      </c>
      <c r="D13" s="165">
        <v>147</v>
      </c>
      <c r="E13" s="165">
        <v>175</v>
      </c>
      <c r="F13" s="166">
        <v>147</v>
      </c>
      <c r="G13" s="180" t="s">
        <v>110</v>
      </c>
      <c r="H13" s="4"/>
      <c r="I13" s="41"/>
      <c r="J13" s="41"/>
      <c r="K13" s="41"/>
    </row>
    <row r="14" spans="1:11" ht="15" customHeight="1" x14ac:dyDescent="0.25">
      <c r="A14" s="175" t="s">
        <v>8</v>
      </c>
      <c r="B14" s="165">
        <v>3820</v>
      </c>
      <c r="C14" s="165">
        <v>-2439</v>
      </c>
      <c r="D14" s="165">
        <v>-16896</v>
      </c>
      <c r="E14" s="165">
        <v>-6915</v>
      </c>
      <c r="F14" s="166">
        <v>-5506</v>
      </c>
      <c r="G14" s="180" t="s">
        <v>12</v>
      </c>
      <c r="H14" s="4"/>
      <c r="I14" s="41"/>
      <c r="J14" s="41"/>
      <c r="K14" s="41"/>
    </row>
    <row r="15" spans="1:11" ht="15" customHeight="1" x14ac:dyDescent="0.25">
      <c r="A15" s="175" t="s">
        <v>111</v>
      </c>
      <c r="B15" s="165">
        <v>7016</v>
      </c>
      <c r="C15" s="165">
        <v>6775</v>
      </c>
      <c r="D15" s="165">
        <v>5733</v>
      </c>
      <c r="E15" s="165">
        <v>5463</v>
      </c>
      <c r="F15" s="166">
        <v>5923</v>
      </c>
      <c r="G15" s="180" t="s">
        <v>112</v>
      </c>
      <c r="H15" s="4"/>
      <c r="I15" s="41"/>
      <c r="J15" s="41"/>
      <c r="K15" s="41"/>
    </row>
    <row r="16" spans="1:11" ht="15" customHeight="1" x14ac:dyDescent="0.25">
      <c r="A16" s="175" t="s">
        <v>113</v>
      </c>
      <c r="B16" s="165">
        <v>3384</v>
      </c>
      <c r="C16" s="165">
        <v>2428</v>
      </c>
      <c r="D16" s="165">
        <v>3395</v>
      </c>
      <c r="E16" s="165">
        <v>4468</v>
      </c>
      <c r="F16" s="166">
        <v>4522</v>
      </c>
      <c r="G16" s="180" t="s">
        <v>114</v>
      </c>
      <c r="H16" s="4"/>
      <c r="I16" s="41"/>
      <c r="J16" s="41"/>
      <c r="K16" s="41"/>
    </row>
    <row r="17" spans="1:11" ht="15" customHeight="1" x14ac:dyDescent="0.25">
      <c r="A17" s="175" t="s">
        <v>115</v>
      </c>
      <c r="B17" s="165">
        <v>3632</v>
      </c>
      <c r="C17" s="165">
        <v>4347</v>
      </c>
      <c r="D17" s="165">
        <v>2338</v>
      </c>
      <c r="E17" s="165">
        <v>995</v>
      </c>
      <c r="F17" s="166">
        <v>1401</v>
      </c>
      <c r="G17" s="180" t="s">
        <v>116</v>
      </c>
      <c r="H17" s="4"/>
      <c r="I17" s="41"/>
      <c r="J17" s="41"/>
      <c r="K17" s="41"/>
    </row>
    <row r="18" spans="1:11" ht="15" customHeight="1" thickBot="1" x14ac:dyDescent="0.3">
      <c r="A18" s="175" t="s">
        <v>117</v>
      </c>
      <c r="B18" s="165">
        <v>7452</v>
      </c>
      <c r="C18" s="165">
        <v>1908</v>
      </c>
      <c r="D18" s="165">
        <v>-14558</v>
      </c>
      <c r="E18" s="165">
        <v>-5920</v>
      </c>
      <c r="F18" s="166">
        <v>-4105</v>
      </c>
      <c r="G18" s="180" t="s">
        <v>118</v>
      </c>
      <c r="H18" s="4"/>
      <c r="I18" s="41"/>
      <c r="J18" s="41"/>
      <c r="K18" s="41"/>
    </row>
    <row r="19" spans="1:11" ht="15" customHeight="1" thickBot="1" x14ac:dyDescent="0.3">
      <c r="A19" s="175"/>
      <c r="B19" s="286" t="s">
        <v>815</v>
      </c>
      <c r="C19" s="287"/>
      <c r="D19" s="287"/>
      <c r="E19" s="287"/>
      <c r="F19" s="288" t="s">
        <v>816</v>
      </c>
      <c r="G19" s="180"/>
      <c r="H19" s="4"/>
    </row>
    <row r="20" spans="1:11" ht="15" customHeight="1" x14ac:dyDescent="0.25">
      <c r="A20" s="175" t="s">
        <v>652</v>
      </c>
      <c r="B20" s="215">
        <v>5.4</v>
      </c>
      <c r="C20" s="215">
        <v>4.4000000000000004</v>
      </c>
      <c r="D20" s="215">
        <v>4.8</v>
      </c>
      <c r="E20" s="215">
        <v>5.4</v>
      </c>
      <c r="F20" s="215">
        <v>4.9000000000000004</v>
      </c>
      <c r="G20" s="180" t="s">
        <v>641</v>
      </c>
      <c r="H20" s="4"/>
    </row>
    <row r="21" spans="1:11" ht="15" customHeight="1" x14ac:dyDescent="0.25">
      <c r="A21" s="175" t="s">
        <v>653</v>
      </c>
      <c r="B21" s="211">
        <v>1.7</v>
      </c>
      <c r="C21" s="211">
        <v>1.5</v>
      </c>
      <c r="D21" s="211">
        <v>1.5</v>
      </c>
      <c r="E21" s="211">
        <v>1.5</v>
      </c>
      <c r="F21" s="211">
        <v>1.5</v>
      </c>
      <c r="G21" s="180" t="s">
        <v>642</v>
      </c>
      <c r="H21" s="4"/>
    </row>
    <row r="22" spans="1:11" ht="15" customHeight="1" x14ac:dyDescent="0.25">
      <c r="A22" s="175" t="s">
        <v>654</v>
      </c>
      <c r="B22" s="211">
        <v>10.5</v>
      </c>
      <c r="C22" s="211">
        <v>10.4</v>
      </c>
      <c r="D22" s="211">
        <v>10.4</v>
      </c>
      <c r="E22" s="211">
        <v>9.6999999999999993</v>
      </c>
      <c r="F22" s="211">
        <v>9</v>
      </c>
      <c r="G22" s="180" t="s">
        <v>643</v>
      </c>
      <c r="H22" s="4"/>
    </row>
    <row r="23" spans="1:11" ht="15" customHeight="1" x14ac:dyDescent="0.25">
      <c r="A23" s="175" t="s">
        <v>655</v>
      </c>
      <c r="B23" s="211">
        <v>9.8000000000000007</v>
      </c>
      <c r="C23" s="211">
        <v>10.8</v>
      </c>
      <c r="D23" s="211">
        <v>13.5</v>
      </c>
      <c r="E23" s="211">
        <v>11</v>
      </c>
      <c r="F23" s="211">
        <v>10</v>
      </c>
      <c r="G23" s="180" t="s">
        <v>644</v>
      </c>
      <c r="H23" s="4"/>
    </row>
    <row r="24" spans="1:11" ht="15" customHeight="1" x14ac:dyDescent="0.25">
      <c r="A24" s="175" t="s">
        <v>656</v>
      </c>
      <c r="B24" s="211">
        <v>5.0999999999999996</v>
      </c>
      <c r="C24" s="211">
        <v>5.0999999999999996</v>
      </c>
      <c r="D24" s="211">
        <v>4.9000000000000004</v>
      </c>
      <c r="E24" s="211">
        <v>5.4</v>
      </c>
      <c r="F24" s="211">
        <v>5.6</v>
      </c>
      <c r="G24" s="180" t="s">
        <v>645</v>
      </c>
      <c r="H24" s="4"/>
    </row>
    <row r="25" spans="1:11" ht="15" customHeight="1" x14ac:dyDescent="0.25">
      <c r="A25" s="175" t="s">
        <v>657</v>
      </c>
      <c r="B25" s="211">
        <v>3.2</v>
      </c>
      <c r="C25" s="211">
        <v>3.1</v>
      </c>
      <c r="D25" s="211">
        <v>2.6</v>
      </c>
      <c r="E25" s="211">
        <v>3.3</v>
      </c>
      <c r="F25" s="211">
        <v>3</v>
      </c>
      <c r="G25" s="180" t="s">
        <v>646</v>
      </c>
      <c r="H25" s="4"/>
    </row>
    <row r="26" spans="1:11" ht="15" customHeight="1" x14ac:dyDescent="0.25">
      <c r="A26" s="175" t="s">
        <v>658</v>
      </c>
      <c r="B26" s="211">
        <v>0.7</v>
      </c>
      <c r="C26" s="211">
        <v>-0.4</v>
      </c>
      <c r="D26" s="211">
        <v>-3.1</v>
      </c>
      <c r="E26" s="211">
        <v>-1.3</v>
      </c>
      <c r="F26" s="211">
        <v>-1</v>
      </c>
      <c r="G26" s="180" t="s">
        <v>647</v>
      </c>
      <c r="H26" s="4"/>
    </row>
    <row r="27" spans="1:11" ht="15" customHeight="1" x14ac:dyDescent="0.25">
      <c r="A27" s="175" t="s">
        <v>659</v>
      </c>
      <c r="B27" s="211">
        <v>1.3</v>
      </c>
      <c r="C27" s="211">
        <v>1.2</v>
      </c>
      <c r="D27" s="211">
        <v>1</v>
      </c>
      <c r="E27" s="211">
        <v>1</v>
      </c>
      <c r="F27" s="211">
        <v>1.0914472677378377</v>
      </c>
      <c r="G27" s="180" t="s">
        <v>649</v>
      </c>
      <c r="H27" s="4"/>
    </row>
    <row r="28" spans="1:11" ht="15" customHeight="1" x14ac:dyDescent="0.25">
      <c r="A28" s="175" t="s">
        <v>660</v>
      </c>
      <c r="B28" s="211">
        <v>0.6</v>
      </c>
      <c r="C28" s="211">
        <v>0.4</v>
      </c>
      <c r="D28" s="211">
        <v>0.6</v>
      </c>
      <c r="E28" s="211">
        <v>0.8</v>
      </c>
      <c r="F28" s="211">
        <v>0.8</v>
      </c>
      <c r="G28" s="180" t="s">
        <v>648</v>
      </c>
      <c r="H28" s="4"/>
    </row>
    <row r="29" spans="1:11" ht="15" customHeight="1" x14ac:dyDescent="0.25">
      <c r="A29" s="175" t="s">
        <v>661</v>
      </c>
      <c r="B29" s="211">
        <v>0.7</v>
      </c>
      <c r="C29" s="211">
        <v>0.8</v>
      </c>
      <c r="D29" s="211">
        <v>0.4</v>
      </c>
      <c r="E29" s="211">
        <v>0.2</v>
      </c>
      <c r="F29" s="211">
        <v>0.3</v>
      </c>
      <c r="G29" s="180" t="s">
        <v>650</v>
      </c>
      <c r="H29" s="4"/>
    </row>
    <row r="30" spans="1:11" ht="15" customHeight="1" x14ac:dyDescent="0.25">
      <c r="A30" s="175" t="s">
        <v>662</v>
      </c>
      <c r="B30" s="211">
        <v>1.4</v>
      </c>
      <c r="C30" s="211">
        <v>0.4</v>
      </c>
      <c r="D30" s="211">
        <v>-2.7</v>
      </c>
      <c r="E30" s="211">
        <v>-1.1000000000000001</v>
      </c>
      <c r="F30" s="211">
        <v>-0.8</v>
      </c>
      <c r="G30" s="180" t="s">
        <v>651</v>
      </c>
      <c r="H30" s="4"/>
    </row>
    <row r="31" spans="1:11" x14ac:dyDescent="0.25">
      <c r="B31" s="4"/>
      <c r="C31" s="4"/>
      <c r="D31" s="4"/>
      <c r="E31" s="4"/>
      <c r="F31" s="4"/>
      <c r="G31" s="4"/>
      <c r="H31" s="4"/>
    </row>
    <row r="32" spans="1:11" x14ac:dyDescent="0.25">
      <c r="A32" s="164" t="s">
        <v>777</v>
      </c>
      <c r="B32" s="4"/>
      <c r="C32" s="4"/>
      <c r="D32" s="4"/>
      <c r="E32" s="4"/>
      <c r="F32" s="4"/>
      <c r="G32" s="251" t="s">
        <v>777</v>
      </c>
      <c r="H32" s="4"/>
    </row>
    <row r="33" spans="2:8" x14ac:dyDescent="0.25">
      <c r="B33" s="4"/>
      <c r="C33" s="4"/>
      <c r="D33" s="4"/>
      <c r="E33" s="4"/>
      <c r="F33" s="4"/>
      <c r="G33" s="4"/>
      <c r="H33" s="4"/>
    </row>
  </sheetData>
  <hyperlinks>
    <hyperlink ref="A32" r:id="rId1" location="!/view/sk/vbd_dem/om7011rr/v_om7011rr_00_00_00_sk" display="DATAcube: om7011rr"/>
    <hyperlink ref="G32" r:id="rId2" location="!/view/sk/vbd_dem/om7011rr/v_om7011rr_00_00_00_en" display="DATAcube: om7011rr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"/>
  <sheetViews>
    <sheetView zoomScaleNormal="100" workbookViewId="0"/>
  </sheetViews>
  <sheetFormatPr defaultColWidth="9.140625" defaultRowHeight="15" x14ac:dyDescent="0.25"/>
  <cols>
    <col min="1" max="1" width="15.7109375" style="18" customWidth="1"/>
    <col min="2" max="11" width="9.140625" style="18"/>
    <col min="12" max="12" width="15.7109375" style="18" customWidth="1"/>
    <col min="13" max="16384" width="9.140625" style="18"/>
  </cols>
  <sheetData>
    <row r="1" spans="1:15" x14ac:dyDescent="0.25">
      <c r="A1" s="3" t="s">
        <v>680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20" t="s">
        <v>119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274" t="s">
        <v>803</v>
      </c>
      <c r="O2" s="4"/>
    </row>
    <row r="3" spans="1:15" ht="15.75" thickBot="1" x14ac:dyDescent="0.3">
      <c r="A3" s="21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24" customHeight="1" thickTop="1" thickBot="1" x14ac:dyDescent="0.3">
      <c r="A4" s="339" t="s">
        <v>45</v>
      </c>
      <c r="B4" s="341">
        <v>2019</v>
      </c>
      <c r="C4" s="342"/>
      <c r="D4" s="341">
        <v>2020</v>
      </c>
      <c r="E4" s="342"/>
      <c r="F4" s="341">
        <v>2021</v>
      </c>
      <c r="G4" s="342"/>
      <c r="H4" s="341">
        <v>2022</v>
      </c>
      <c r="I4" s="342"/>
      <c r="J4" s="341">
        <v>2023</v>
      </c>
      <c r="K4" s="342"/>
      <c r="L4" s="331" t="s">
        <v>46</v>
      </c>
      <c r="M4" s="180"/>
      <c r="N4" s="4"/>
      <c r="O4" s="4"/>
    </row>
    <row r="5" spans="1:15" x14ac:dyDescent="0.25">
      <c r="A5" s="340"/>
      <c r="B5" s="170" t="s">
        <v>120</v>
      </c>
      <c r="C5" s="138" t="s">
        <v>121</v>
      </c>
      <c r="D5" s="170" t="s">
        <v>120</v>
      </c>
      <c r="E5" s="170" t="s">
        <v>121</v>
      </c>
      <c r="F5" s="170" t="s">
        <v>120</v>
      </c>
      <c r="G5" s="170" t="s">
        <v>121</v>
      </c>
      <c r="H5" s="170" t="s">
        <v>120</v>
      </c>
      <c r="I5" s="170" t="s">
        <v>121</v>
      </c>
      <c r="J5" s="170" t="s">
        <v>120</v>
      </c>
      <c r="K5" s="170" t="s">
        <v>121</v>
      </c>
      <c r="L5" s="343"/>
      <c r="M5" s="180"/>
      <c r="N5" s="4"/>
      <c r="O5" s="4"/>
    </row>
    <row r="6" spans="1:15" ht="15.75" thickBot="1" x14ac:dyDescent="0.3">
      <c r="A6" s="139"/>
      <c r="B6" s="140" t="s">
        <v>122</v>
      </c>
      <c r="C6" s="140" t="s">
        <v>123</v>
      </c>
      <c r="D6" s="140" t="s">
        <v>122</v>
      </c>
      <c r="E6" s="140" t="s">
        <v>123</v>
      </c>
      <c r="F6" s="140" t="s">
        <v>122</v>
      </c>
      <c r="G6" s="140" t="s">
        <v>123</v>
      </c>
      <c r="H6" s="140" t="s">
        <v>122</v>
      </c>
      <c r="I6" s="140" t="s">
        <v>123</v>
      </c>
      <c r="J6" s="140" t="s">
        <v>122</v>
      </c>
      <c r="K6" s="140" t="s">
        <v>123</v>
      </c>
      <c r="L6" s="169"/>
      <c r="M6" s="180"/>
      <c r="N6" s="4"/>
      <c r="O6" s="4"/>
    </row>
    <row r="7" spans="1:15" ht="15.75" thickTop="1" x14ac:dyDescent="0.25">
      <c r="A7" s="59" t="s">
        <v>25</v>
      </c>
      <c r="B7" s="141">
        <v>25326</v>
      </c>
      <c r="C7" s="141">
        <v>25506</v>
      </c>
      <c r="D7" s="141">
        <v>19934</v>
      </c>
      <c r="E7" s="141">
        <v>20012</v>
      </c>
      <c r="F7" s="141">
        <v>22460</v>
      </c>
      <c r="G7" s="141">
        <v>22366</v>
      </c>
      <c r="H7" s="141">
        <v>24317</v>
      </c>
      <c r="I7" s="141">
        <v>24519</v>
      </c>
      <c r="J7" s="141">
        <v>22105</v>
      </c>
      <c r="K7" s="141">
        <v>22041</v>
      </c>
      <c r="L7" s="27" t="s">
        <v>16</v>
      </c>
      <c r="M7" s="180"/>
      <c r="N7" s="4"/>
      <c r="O7" s="4"/>
    </row>
    <row r="8" spans="1:15" x14ac:dyDescent="0.25">
      <c r="A8" s="142" t="s">
        <v>124</v>
      </c>
      <c r="B8" s="13">
        <v>379</v>
      </c>
      <c r="C8" s="13">
        <v>911</v>
      </c>
      <c r="D8" s="13">
        <v>338</v>
      </c>
      <c r="E8" s="13">
        <v>745</v>
      </c>
      <c r="F8" s="13">
        <v>312</v>
      </c>
      <c r="G8" s="13">
        <v>722</v>
      </c>
      <c r="H8" s="143">
        <v>380</v>
      </c>
      <c r="I8" s="143">
        <v>793</v>
      </c>
      <c r="J8" s="143">
        <v>368</v>
      </c>
      <c r="K8" s="143">
        <v>822</v>
      </c>
      <c r="L8" s="94" t="s">
        <v>125</v>
      </c>
      <c r="M8" s="180"/>
      <c r="N8" s="4"/>
      <c r="O8" s="4"/>
    </row>
    <row r="9" spans="1:15" x14ac:dyDescent="0.25">
      <c r="A9" s="142" t="s">
        <v>30</v>
      </c>
      <c r="B9" s="13">
        <v>2257</v>
      </c>
      <c r="C9" s="13">
        <v>4428</v>
      </c>
      <c r="D9" s="13">
        <v>1824</v>
      </c>
      <c r="E9" s="13">
        <v>3468</v>
      </c>
      <c r="F9" s="13">
        <v>1945</v>
      </c>
      <c r="G9" s="13">
        <v>3771</v>
      </c>
      <c r="H9" s="143">
        <v>2015</v>
      </c>
      <c r="I9" s="143">
        <v>4003</v>
      </c>
      <c r="J9" s="143">
        <v>1989</v>
      </c>
      <c r="K9" s="143">
        <v>3554</v>
      </c>
      <c r="L9" s="94" t="s">
        <v>30</v>
      </c>
      <c r="M9" s="180"/>
      <c r="N9" s="4"/>
      <c r="O9" s="4"/>
    </row>
    <row r="10" spans="1:15" x14ac:dyDescent="0.25">
      <c r="A10" s="60" t="s">
        <v>31</v>
      </c>
      <c r="B10" s="13">
        <v>8370</v>
      </c>
      <c r="C10" s="13">
        <v>10302</v>
      </c>
      <c r="D10" s="13">
        <v>6279</v>
      </c>
      <c r="E10" s="13">
        <v>7885</v>
      </c>
      <c r="F10" s="13">
        <v>6842</v>
      </c>
      <c r="G10" s="13">
        <v>8768</v>
      </c>
      <c r="H10" s="143">
        <v>7322</v>
      </c>
      <c r="I10" s="143">
        <v>8985</v>
      </c>
      <c r="J10" s="143">
        <v>6215</v>
      </c>
      <c r="K10" s="143">
        <v>7853</v>
      </c>
      <c r="L10" s="94" t="s">
        <v>31</v>
      </c>
      <c r="M10" s="180"/>
      <c r="N10" s="4"/>
      <c r="O10" s="4"/>
    </row>
    <row r="11" spans="1:15" x14ac:dyDescent="0.25">
      <c r="A11" s="60" t="s">
        <v>32</v>
      </c>
      <c r="B11" s="13">
        <v>7679</v>
      </c>
      <c r="C11" s="13">
        <v>6135</v>
      </c>
      <c r="D11" s="13">
        <v>5981</v>
      </c>
      <c r="E11" s="13">
        <v>4712</v>
      </c>
      <c r="F11" s="13">
        <v>6940</v>
      </c>
      <c r="G11" s="13">
        <v>5365</v>
      </c>
      <c r="H11" s="143">
        <v>7278</v>
      </c>
      <c r="I11" s="143">
        <v>6255</v>
      </c>
      <c r="J11" s="143">
        <v>6448</v>
      </c>
      <c r="K11" s="143">
        <v>5413</v>
      </c>
      <c r="L11" s="94" t="s">
        <v>32</v>
      </c>
      <c r="M11" s="180"/>
      <c r="N11" s="4"/>
      <c r="O11" s="4"/>
    </row>
    <row r="12" spans="1:15" x14ac:dyDescent="0.25">
      <c r="A12" s="60" t="s">
        <v>33</v>
      </c>
      <c r="B12" s="13">
        <v>4026</v>
      </c>
      <c r="C12" s="13">
        <v>2401</v>
      </c>
      <c r="D12" s="13">
        <v>3230</v>
      </c>
      <c r="E12" s="13">
        <v>1987</v>
      </c>
      <c r="F12" s="13">
        <v>3632</v>
      </c>
      <c r="G12" s="13">
        <v>2300</v>
      </c>
      <c r="H12" s="143">
        <v>4056</v>
      </c>
      <c r="I12" s="143">
        <v>2668</v>
      </c>
      <c r="J12" s="143">
        <v>3707</v>
      </c>
      <c r="K12" s="143">
        <v>2519</v>
      </c>
      <c r="L12" s="94" t="s">
        <v>33</v>
      </c>
      <c r="M12" s="180"/>
      <c r="N12" s="4"/>
      <c r="O12" s="4"/>
    </row>
    <row r="13" spans="1:15" x14ac:dyDescent="0.25">
      <c r="A13" s="60" t="s">
        <v>34</v>
      </c>
      <c r="B13" s="13">
        <v>1635</v>
      </c>
      <c r="C13" s="13">
        <v>796</v>
      </c>
      <c r="D13" s="13">
        <v>1397</v>
      </c>
      <c r="E13" s="13">
        <v>721</v>
      </c>
      <c r="F13" s="13">
        <v>1656</v>
      </c>
      <c r="G13" s="13">
        <v>876</v>
      </c>
      <c r="H13" s="143">
        <v>1946</v>
      </c>
      <c r="I13" s="143">
        <v>1085</v>
      </c>
      <c r="J13" s="143">
        <v>1903</v>
      </c>
      <c r="K13" s="143">
        <v>1086</v>
      </c>
      <c r="L13" s="94" t="s">
        <v>34</v>
      </c>
      <c r="M13" s="180"/>
      <c r="N13" s="4"/>
      <c r="O13" s="4"/>
    </row>
    <row r="14" spans="1:15" x14ac:dyDescent="0.25">
      <c r="A14" s="60" t="s">
        <v>35</v>
      </c>
      <c r="B14" s="13">
        <v>503</v>
      </c>
      <c r="C14" s="13">
        <v>269</v>
      </c>
      <c r="D14" s="13">
        <v>483</v>
      </c>
      <c r="E14" s="13">
        <v>262</v>
      </c>
      <c r="F14" s="13">
        <v>608</v>
      </c>
      <c r="G14" s="13">
        <v>293</v>
      </c>
      <c r="H14" s="143">
        <v>766</v>
      </c>
      <c r="I14" s="143">
        <v>424</v>
      </c>
      <c r="J14" s="143">
        <v>819</v>
      </c>
      <c r="K14" s="143">
        <v>449</v>
      </c>
      <c r="L14" s="94" t="s">
        <v>35</v>
      </c>
      <c r="M14" s="180"/>
      <c r="N14" s="4"/>
      <c r="O14" s="4"/>
    </row>
    <row r="15" spans="1:15" x14ac:dyDescent="0.25">
      <c r="A15" s="60" t="s">
        <v>36</v>
      </c>
      <c r="B15" s="13">
        <v>251</v>
      </c>
      <c r="C15" s="13">
        <v>108</v>
      </c>
      <c r="D15" s="13">
        <v>212</v>
      </c>
      <c r="E15" s="13">
        <v>117</v>
      </c>
      <c r="F15" s="13">
        <v>251</v>
      </c>
      <c r="G15" s="13">
        <v>138</v>
      </c>
      <c r="H15" s="143">
        <v>287</v>
      </c>
      <c r="I15" s="143">
        <v>156</v>
      </c>
      <c r="J15" s="143">
        <v>332</v>
      </c>
      <c r="K15" s="143">
        <v>187</v>
      </c>
      <c r="L15" s="94" t="s">
        <v>36</v>
      </c>
      <c r="M15" s="180"/>
      <c r="N15" s="4"/>
      <c r="O15" s="4"/>
    </row>
    <row r="16" spans="1:15" x14ac:dyDescent="0.25">
      <c r="A16" s="60" t="s">
        <v>37</v>
      </c>
      <c r="B16" s="13">
        <v>104</v>
      </c>
      <c r="C16" s="13">
        <v>71</v>
      </c>
      <c r="D16" s="13">
        <v>105</v>
      </c>
      <c r="E16" s="13">
        <v>53</v>
      </c>
      <c r="F16" s="13">
        <v>145</v>
      </c>
      <c r="G16" s="13">
        <v>68</v>
      </c>
      <c r="H16" s="143">
        <v>143</v>
      </c>
      <c r="I16" s="143">
        <v>82</v>
      </c>
      <c r="J16" s="143">
        <v>171</v>
      </c>
      <c r="K16" s="143">
        <v>93</v>
      </c>
      <c r="L16" s="94" t="s">
        <v>37</v>
      </c>
      <c r="M16" s="180"/>
      <c r="N16" s="4"/>
      <c r="O16" s="4"/>
    </row>
    <row r="17" spans="1:15" x14ac:dyDescent="0.25">
      <c r="A17" s="60" t="s">
        <v>38</v>
      </c>
      <c r="B17" s="13">
        <v>71</v>
      </c>
      <c r="C17" s="13">
        <v>57</v>
      </c>
      <c r="D17" s="13">
        <v>57</v>
      </c>
      <c r="E17" s="13">
        <v>45</v>
      </c>
      <c r="F17" s="13">
        <v>75</v>
      </c>
      <c r="G17" s="13">
        <v>41</v>
      </c>
      <c r="H17" s="143">
        <v>71</v>
      </c>
      <c r="I17" s="143">
        <v>40</v>
      </c>
      <c r="J17" s="143">
        <v>100</v>
      </c>
      <c r="K17" s="143">
        <v>37</v>
      </c>
      <c r="L17" s="94" t="s">
        <v>38</v>
      </c>
      <c r="M17" s="180"/>
      <c r="N17" s="4"/>
      <c r="O17" s="4"/>
    </row>
    <row r="18" spans="1:15" x14ac:dyDescent="0.25">
      <c r="A18" s="60" t="s">
        <v>51</v>
      </c>
      <c r="B18" s="13">
        <v>51</v>
      </c>
      <c r="C18" s="13">
        <v>28</v>
      </c>
      <c r="D18" s="13">
        <v>28</v>
      </c>
      <c r="E18" s="13">
        <v>17</v>
      </c>
      <c r="F18" s="13">
        <v>54</v>
      </c>
      <c r="G18" s="13">
        <v>24</v>
      </c>
      <c r="H18" s="143">
        <v>53</v>
      </c>
      <c r="I18" s="143">
        <v>28</v>
      </c>
      <c r="J18" s="143">
        <v>53</v>
      </c>
      <c r="K18" s="143">
        <v>28</v>
      </c>
      <c r="L18" s="94" t="s">
        <v>51</v>
      </c>
      <c r="M18" s="180"/>
      <c r="N18" s="4"/>
      <c r="O18" s="4"/>
    </row>
    <row r="19" spans="1:15" ht="23.25" x14ac:dyDescent="0.25">
      <c r="A19" s="175" t="s">
        <v>821</v>
      </c>
      <c r="B19" s="144">
        <v>31.92</v>
      </c>
      <c r="C19" s="144">
        <v>29.38</v>
      </c>
      <c r="D19" s="144">
        <v>32.119999999999997</v>
      </c>
      <c r="E19" s="144">
        <v>29.58</v>
      </c>
      <c r="F19" s="144">
        <v>32.42</v>
      </c>
      <c r="G19" s="144">
        <v>29.77</v>
      </c>
      <c r="H19" s="145">
        <v>32.6</v>
      </c>
      <c r="I19" s="145">
        <v>30.11</v>
      </c>
      <c r="J19" s="145">
        <v>32.909999999999997</v>
      </c>
      <c r="K19" s="145">
        <v>30.31</v>
      </c>
      <c r="L19" s="176" t="s">
        <v>587</v>
      </c>
      <c r="M19" s="180"/>
      <c r="N19" s="4"/>
      <c r="O19" s="4"/>
    </row>
    <row r="20" spans="1:15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</row>
    <row r="21" spans="1:15" x14ac:dyDescent="0.25">
      <c r="A21" s="164" t="s">
        <v>776</v>
      </c>
      <c r="L21" s="248" t="s">
        <v>776</v>
      </c>
    </row>
  </sheetData>
  <mergeCells count="7">
    <mergeCell ref="A4:A5"/>
    <mergeCell ref="B4:C4"/>
    <mergeCell ref="D4:E4"/>
    <mergeCell ref="F4:G4"/>
    <mergeCell ref="L4:L5"/>
    <mergeCell ref="H4:I4"/>
    <mergeCell ref="J4:K4"/>
  </mergeCells>
  <hyperlinks>
    <hyperlink ref="A21" r:id="rId1" location="!/view/sk/vbd_dem/om7026rr/v_om7026rr_00_00_00_sk" display="DATAcube: om7026rr"/>
    <hyperlink ref="L21" r:id="rId2" location="!/view/sk/vbd_dem/om7026rr/v_om7026rr_00_00_00_en" display="DATAcube: om7026rr"/>
    <hyperlink ref="N2" location="'Obsah Content'!A1" display="Obsah /Content"/>
  </hyperlink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zoomScaleNormal="100" workbookViewId="0"/>
  </sheetViews>
  <sheetFormatPr defaultColWidth="9.140625" defaultRowHeight="15" x14ac:dyDescent="0.25"/>
  <cols>
    <col min="1" max="1" width="15" style="18" customWidth="1"/>
    <col min="2" max="12" width="9.140625" style="18"/>
    <col min="13" max="13" width="9.140625" style="85"/>
    <col min="14" max="16384" width="9.140625" style="18"/>
  </cols>
  <sheetData>
    <row r="1" spans="1:14" x14ac:dyDescent="0.25">
      <c r="A1" s="3" t="s">
        <v>826</v>
      </c>
      <c r="C1" s="4"/>
      <c r="D1" s="4"/>
      <c r="E1" s="4"/>
      <c r="F1" s="4"/>
      <c r="G1" s="4"/>
      <c r="H1" s="4"/>
      <c r="I1" s="4"/>
      <c r="J1" s="4"/>
      <c r="K1" s="4"/>
      <c r="L1" s="4"/>
      <c r="M1" s="86"/>
    </row>
    <row r="2" spans="1:14" x14ac:dyDescent="0.25">
      <c r="A2" s="20" t="s">
        <v>827</v>
      </c>
      <c r="C2" s="4"/>
      <c r="D2" s="4"/>
      <c r="E2" s="4"/>
      <c r="F2" s="4"/>
      <c r="G2" s="4"/>
      <c r="H2" s="4"/>
      <c r="I2" s="4"/>
      <c r="J2" s="4"/>
      <c r="K2" s="4"/>
      <c r="L2" s="4"/>
      <c r="M2" s="86"/>
      <c r="N2" s="274" t="s">
        <v>803</v>
      </c>
    </row>
    <row r="3" spans="1:14" ht="15.75" thickBot="1" x14ac:dyDescent="0.3"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86"/>
    </row>
    <row r="4" spans="1:14" ht="15" customHeight="1" thickTop="1" x14ac:dyDescent="0.25">
      <c r="A4" s="344" t="s">
        <v>126</v>
      </c>
      <c r="B4" s="346" t="s">
        <v>25</v>
      </c>
      <c r="C4" s="273"/>
      <c r="D4" s="271"/>
      <c r="E4" s="271"/>
      <c r="F4" s="271"/>
      <c r="G4" s="271"/>
      <c r="H4" s="271"/>
      <c r="I4" s="271"/>
      <c r="J4" s="271"/>
      <c r="K4" s="271"/>
      <c r="L4" s="271"/>
      <c r="M4" s="127"/>
    </row>
    <row r="5" spans="1:14" ht="15" customHeight="1" x14ac:dyDescent="0.25">
      <c r="A5" s="345"/>
      <c r="B5" s="347"/>
      <c r="C5" s="293" t="s">
        <v>817</v>
      </c>
      <c r="D5" s="272"/>
      <c r="E5" s="272"/>
      <c r="F5" s="272"/>
      <c r="G5" s="272"/>
      <c r="H5" s="272"/>
      <c r="I5" s="272"/>
      <c r="J5" s="272"/>
      <c r="K5" s="272"/>
      <c r="L5" s="297" t="s">
        <v>818</v>
      </c>
      <c r="M5" s="127"/>
    </row>
    <row r="6" spans="1:14" ht="15" customHeight="1" thickBot="1" x14ac:dyDescent="0.3">
      <c r="A6" s="345" t="s">
        <v>691</v>
      </c>
      <c r="B6" s="347" t="s">
        <v>16</v>
      </c>
      <c r="C6" s="289"/>
      <c r="D6" s="290"/>
      <c r="E6" s="290"/>
      <c r="F6" s="290"/>
      <c r="G6" s="290"/>
      <c r="H6" s="290"/>
      <c r="I6" s="290"/>
      <c r="J6" s="290"/>
      <c r="K6" s="290"/>
      <c r="L6" s="290"/>
      <c r="M6" s="127"/>
    </row>
    <row r="7" spans="1:14" ht="15.75" thickBot="1" x14ac:dyDescent="0.3">
      <c r="A7" s="349"/>
      <c r="B7" s="348"/>
      <c r="C7" s="12" t="s">
        <v>127</v>
      </c>
      <c r="D7" s="128" t="s">
        <v>30</v>
      </c>
      <c r="E7" s="128" t="s">
        <v>31</v>
      </c>
      <c r="F7" s="128" t="s">
        <v>32</v>
      </c>
      <c r="G7" s="128" t="s">
        <v>33</v>
      </c>
      <c r="H7" s="128" t="s">
        <v>34</v>
      </c>
      <c r="I7" s="128" t="s">
        <v>35</v>
      </c>
      <c r="J7" s="128" t="s">
        <v>36</v>
      </c>
      <c r="K7" s="128" t="s">
        <v>37</v>
      </c>
      <c r="L7" s="129" t="s">
        <v>128</v>
      </c>
      <c r="M7" s="127"/>
    </row>
    <row r="8" spans="1:14" ht="15.75" thickTop="1" x14ac:dyDescent="0.25">
      <c r="A8" s="137" t="s">
        <v>25</v>
      </c>
      <c r="B8" s="304"/>
      <c r="C8" s="305"/>
      <c r="D8" s="305"/>
      <c r="E8" s="305"/>
      <c r="F8" s="305"/>
      <c r="G8" s="305"/>
      <c r="H8" s="305"/>
      <c r="I8" s="305"/>
      <c r="J8" s="305"/>
      <c r="K8" s="305"/>
      <c r="L8" s="306"/>
      <c r="M8" s="96"/>
    </row>
    <row r="9" spans="1:14" x14ac:dyDescent="0.25">
      <c r="A9" s="59" t="s">
        <v>16</v>
      </c>
      <c r="B9" s="88">
        <v>26484</v>
      </c>
      <c r="C9" s="88">
        <v>822</v>
      </c>
      <c r="D9" s="88">
        <v>3575</v>
      </c>
      <c r="E9" s="88">
        <v>8018</v>
      </c>
      <c r="F9" s="88">
        <v>5843</v>
      </c>
      <c r="G9" s="88">
        <v>3191</v>
      </c>
      <c r="H9" s="88">
        <v>1903</v>
      </c>
      <c r="I9" s="88">
        <v>1343</v>
      </c>
      <c r="J9" s="88">
        <v>817</v>
      </c>
      <c r="K9" s="88">
        <v>499</v>
      </c>
      <c r="L9" s="35">
        <v>473</v>
      </c>
      <c r="M9" s="96"/>
    </row>
    <row r="10" spans="1:14" x14ac:dyDescent="0.25">
      <c r="A10" s="10" t="s">
        <v>124</v>
      </c>
      <c r="B10" s="88">
        <v>368</v>
      </c>
      <c r="C10" s="13">
        <v>307</v>
      </c>
      <c r="D10" s="13">
        <v>57</v>
      </c>
      <c r="E10" s="13">
        <v>4</v>
      </c>
      <c r="F10" s="13" t="s">
        <v>129</v>
      </c>
      <c r="G10" s="13" t="s">
        <v>129</v>
      </c>
      <c r="H10" s="13" t="s">
        <v>129</v>
      </c>
      <c r="I10" s="13" t="s">
        <v>129</v>
      </c>
      <c r="J10" s="13" t="s">
        <v>129</v>
      </c>
      <c r="K10" s="13" t="s">
        <v>129</v>
      </c>
      <c r="L10" s="15" t="s">
        <v>129</v>
      </c>
      <c r="M10" s="96"/>
    </row>
    <row r="11" spans="1:14" x14ac:dyDescent="0.25">
      <c r="A11" s="10" t="s">
        <v>30</v>
      </c>
      <c r="B11" s="88">
        <v>1994</v>
      </c>
      <c r="C11" s="13">
        <v>417</v>
      </c>
      <c r="D11" s="13">
        <v>1250</v>
      </c>
      <c r="E11" s="13">
        <v>265</v>
      </c>
      <c r="F11" s="13">
        <v>49</v>
      </c>
      <c r="G11" s="13">
        <v>11</v>
      </c>
      <c r="H11" s="13">
        <v>2</v>
      </c>
      <c r="I11" s="13" t="s">
        <v>129</v>
      </c>
      <c r="J11" s="13" t="s">
        <v>129</v>
      </c>
      <c r="K11" s="13" t="s">
        <v>129</v>
      </c>
      <c r="L11" s="15" t="s">
        <v>129</v>
      </c>
      <c r="M11" s="96"/>
    </row>
    <row r="12" spans="1:14" x14ac:dyDescent="0.25">
      <c r="A12" s="10" t="s">
        <v>31</v>
      </c>
      <c r="B12" s="88">
        <v>6261</v>
      </c>
      <c r="C12" s="13">
        <v>68</v>
      </c>
      <c r="D12" s="13">
        <v>1598</v>
      </c>
      <c r="E12" s="13">
        <v>3774</v>
      </c>
      <c r="F12" s="13">
        <v>663</v>
      </c>
      <c r="G12" s="13">
        <v>109</v>
      </c>
      <c r="H12" s="13">
        <v>32</v>
      </c>
      <c r="I12" s="13">
        <v>14</v>
      </c>
      <c r="J12" s="13">
        <v>3</v>
      </c>
      <c r="K12" s="13" t="s">
        <v>129</v>
      </c>
      <c r="L12" s="15" t="s">
        <v>129</v>
      </c>
      <c r="M12" s="96"/>
    </row>
    <row r="13" spans="1:14" x14ac:dyDescent="0.25">
      <c r="A13" s="10" t="s">
        <v>32</v>
      </c>
      <c r="B13" s="88">
        <v>6673</v>
      </c>
      <c r="C13" s="13">
        <v>19</v>
      </c>
      <c r="D13" s="13">
        <v>486</v>
      </c>
      <c r="E13" s="13">
        <v>2868</v>
      </c>
      <c r="F13" s="13">
        <v>2630</v>
      </c>
      <c r="G13" s="13">
        <v>512</v>
      </c>
      <c r="H13" s="13">
        <v>121</v>
      </c>
      <c r="I13" s="13">
        <v>30</v>
      </c>
      <c r="J13" s="13">
        <v>6</v>
      </c>
      <c r="K13" s="13">
        <v>1</v>
      </c>
      <c r="L13" s="15" t="s">
        <v>129</v>
      </c>
      <c r="M13" s="96"/>
    </row>
    <row r="14" spans="1:14" x14ac:dyDescent="0.25">
      <c r="A14" s="10" t="s">
        <v>33</v>
      </c>
      <c r="B14" s="88">
        <v>4171</v>
      </c>
      <c r="C14" s="13">
        <v>8</v>
      </c>
      <c r="D14" s="13">
        <v>124</v>
      </c>
      <c r="E14" s="13">
        <v>790</v>
      </c>
      <c r="F14" s="13">
        <v>1651</v>
      </c>
      <c r="G14" s="13">
        <v>1178</v>
      </c>
      <c r="H14" s="13">
        <v>321</v>
      </c>
      <c r="I14" s="13">
        <v>81</v>
      </c>
      <c r="J14" s="13">
        <v>15</v>
      </c>
      <c r="K14" s="13">
        <v>1</v>
      </c>
      <c r="L14" s="15">
        <v>2</v>
      </c>
      <c r="M14" s="96"/>
    </row>
    <row r="15" spans="1:14" x14ac:dyDescent="0.25">
      <c r="A15" s="10" t="s">
        <v>34</v>
      </c>
      <c r="B15" s="88">
        <v>2582</v>
      </c>
      <c r="C15" s="13">
        <v>1</v>
      </c>
      <c r="D15" s="13">
        <v>39</v>
      </c>
      <c r="E15" s="13">
        <v>224</v>
      </c>
      <c r="F15" s="13">
        <v>563</v>
      </c>
      <c r="G15" s="13">
        <v>856</v>
      </c>
      <c r="H15" s="13">
        <v>623</v>
      </c>
      <c r="I15" s="13">
        <v>198</v>
      </c>
      <c r="J15" s="13">
        <v>54</v>
      </c>
      <c r="K15" s="13">
        <v>18</v>
      </c>
      <c r="L15" s="45">
        <v>6</v>
      </c>
      <c r="M15" s="96"/>
    </row>
    <row r="16" spans="1:14" x14ac:dyDescent="0.25">
      <c r="A16" s="10" t="s">
        <v>35</v>
      </c>
      <c r="B16" s="88">
        <v>1675</v>
      </c>
      <c r="C16" s="13">
        <v>1</v>
      </c>
      <c r="D16" s="13">
        <v>14</v>
      </c>
      <c r="E16" s="13">
        <v>58</v>
      </c>
      <c r="F16" s="13">
        <v>208</v>
      </c>
      <c r="G16" s="13">
        <v>339</v>
      </c>
      <c r="H16" s="13">
        <v>459</v>
      </c>
      <c r="I16" s="13">
        <v>415</v>
      </c>
      <c r="J16" s="13">
        <v>134</v>
      </c>
      <c r="K16" s="13">
        <v>33</v>
      </c>
      <c r="L16" s="45">
        <v>14</v>
      </c>
      <c r="M16" s="96"/>
    </row>
    <row r="17" spans="1:15" x14ac:dyDescent="0.25">
      <c r="A17" s="10" t="s">
        <v>36</v>
      </c>
      <c r="B17" s="88">
        <v>1127</v>
      </c>
      <c r="C17" s="13" t="s">
        <v>129</v>
      </c>
      <c r="D17" s="13">
        <v>6</v>
      </c>
      <c r="E17" s="13">
        <v>20</v>
      </c>
      <c r="F17" s="13">
        <v>54</v>
      </c>
      <c r="G17" s="13">
        <v>121</v>
      </c>
      <c r="H17" s="13">
        <v>217</v>
      </c>
      <c r="I17" s="13">
        <v>346</v>
      </c>
      <c r="J17" s="13">
        <v>268</v>
      </c>
      <c r="K17" s="13">
        <v>76</v>
      </c>
      <c r="L17" s="45">
        <v>19</v>
      </c>
      <c r="M17" s="96"/>
    </row>
    <row r="18" spans="1:15" x14ac:dyDescent="0.25">
      <c r="A18" s="10" t="s">
        <v>37</v>
      </c>
      <c r="B18" s="88">
        <v>710</v>
      </c>
      <c r="C18" s="13">
        <v>1</v>
      </c>
      <c r="D18" s="13">
        <v>1</v>
      </c>
      <c r="E18" s="13">
        <v>9</v>
      </c>
      <c r="F18" s="13">
        <v>15</v>
      </c>
      <c r="G18" s="13">
        <v>43</v>
      </c>
      <c r="H18" s="13">
        <v>81</v>
      </c>
      <c r="I18" s="13">
        <v>156</v>
      </c>
      <c r="J18" s="13">
        <v>201</v>
      </c>
      <c r="K18" s="13">
        <v>148</v>
      </c>
      <c r="L18" s="45">
        <v>55</v>
      </c>
      <c r="M18" s="96"/>
    </row>
    <row r="19" spans="1:15" x14ac:dyDescent="0.25">
      <c r="A19" s="131" t="s">
        <v>751</v>
      </c>
      <c r="B19" s="88">
        <v>923</v>
      </c>
      <c r="C19" s="15" t="s">
        <v>129</v>
      </c>
      <c r="D19" s="46" t="s">
        <v>129</v>
      </c>
      <c r="E19" s="28">
        <v>6</v>
      </c>
      <c r="F19" s="13">
        <v>10</v>
      </c>
      <c r="G19" s="13">
        <v>22</v>
      </c>
      <c r="H19" s="13">
        <v>47</v>
      </c>
      <c r="I19" s="13">
        <v>103</v>
      </c>
      <c r="J19" s="13">
        <v>136</v>
      </c>
      <c r="K19" s="13">
        <v>222</v>
      </c>
      <c r="L19" s="45">
        <v>377</v>
      </c>
      <c r="M19" s="96"/>
    </row>
    <row r="20" spans="1:15" x14ac:dyDescent="0.25">
      <c r="A20" s="3"/>
      <c r="B20" s="4"/>
      <c r="C20" s="4"/>
      <c r="D20" s="4"/>
      <c r="E20" s="15"/>
      <c r="F20" s="86"/>
      <c r="G20" s="4"/>
      <c r="H20" s="4"/>
      <c r="I20" s="4"/>
      <c r="J20" s="15"/>
      <c r="K20" s="86"/>
      <c r="L20" s="4"/>
      <c r="M20" s="86"/>
    </row>
    <row r="21" spans="1:15" x14ac:dyDescent="0.25">
      <c r="A21" s="164" t="s">
        <v>775</v>
      </c>
      <c r="B21" s="38"/>
      <c r="C21" s="38"/>
      <c r="D21" s="38"/>
      <c r="E21" s="38"/>
      <c r="F21" s="38"/>
      <c r="G21" s="38"/>
      <c r="H21" s="38"/>
      <c r="I21" s="38"/>
      <c r="J21" s="38"/>
      <c r="L21" s="251" t="s">
        <v>775</v>
      </c>
      <c r="M21" s="86"/>
      <c r="O21" s="41"/>
    </row>
    <row r="22" spans="1:15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86"/>
    </row>
  </sheetData>
  <mergeCells count="4">
    <mergeCell ref="A4:A5"/>
    <mergeCell ref="B4:B5"/>
    <mergeCell ref="B6:B7"/>
    <mergeCell ref="A6:A7"/>
  </mergeCells>
  <hyperlinks>
    <hyperlink ref="A21" r:id="rId1" location="!/view/sk/vbd_dem/om7025rr/v_om7025rr_00_00_00_sk" display="DATAcube: om7025rr"/>
    <hyperlink ref="L21" r:id="rId2" location="!/view/sk/vbd_dem/om7025rr/v_om7025rr_00_00_00_en" display="DATAcube: om7025rr"/>
    <hyperlink ref="N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zoomScaleNormal="100" workbookViewId="0"/>
  </sheetViews>
  <sheetFormatPr defaultColWidth="9.140625" defaultRowHeight="15" x14ac:dyDescent="0.25"/>
  <cols>
    <col min="1" max="1" width="30.5703125" style="18" customWidth="1"/>
    <col min="2" max="3" width="9.140625" style="18"/>
    <col min="4" max="4" width="12.7109375" style="18" customWidth="1"/>
    <col min="5" max="5" width="11.85546875" style="18" customWidth="1"/>
    <col min="6" max="6" width="12.85546875" style="18" customWidth="1"/>
    <col min="7" max="7" width="9.140625" style="18"/>
    <col min="8" max="8" width="33" style="18" customWidth="1"/>
    <col min="9" max="9" width="9.140625" style="85"/>
    <col min="10" max="16384" width="9.140625" style="18"/>
  </cols>
  <sheetData>
    <row r="1" spans="1:13" x14ac:dyDescent="0.25">
      <c r="A1" s="3" t="s">
        <v>828</v>
      </c>
      <c r="C1" s="4"/>
      <c r="D1" s="4"/>
      <c r="E1" s="4"/>
      <c r="F1" s="4"/>
      <c r="G1" s="4"/>
      <c r="H1" s="4"/>
      <c r="I1" s="86"/>
      <c r="J1" s="4"/>
      <c r="K1" s="4"/>
      <c r="L1" s="4"/>
      <c r="M1" s="4"/>
    </row>
    <row r="2" spans="1:13" x14ac:dyDescent="0.25">
      <c r="A2" s="20" t="s">
        <v>829</v>
      </c>
      <c r="C2" s="4"/>
      <c r="D2" s="4"/>
      <c r="E2" s="4"/>
      <c r="F2" s="4"/>
      <c r="G2" s="4"/>
      <c r="H2" s="4"/>
      <c r="I2" s="86"/>
      <c r="J2" s="274" t="s">
        <v>803</v>
      </c>
      <c r="K2" s="4"/>
      <c r="L2" s="4"/>
      <c r="M2" s="4"/>
    </row>
    <row r="3" spans="1:13" ht="15.75" thickBot="1" x14ac:dyDescent="0.3">
      <c r="A3" s="6"/>
      <c r="B3" s="4"/>
      <c r="C3" s="133"/>
      <c r="D3" s="133"/>
      <c r="E3" s="133"/>
      <c r="F3" s="133"/>
      <c r="G3" s="133"/>
      <c r="H3" s="4"/>
      <c r="I3" s="86"/>
      <c r="J3" s="4"/>
      <c r="K3" s="4"/>
      <c r="L3" s="4"/>
      <c r="M3" s="4"/>
    </row>
    <row r="4" spans="1:13" ht="16.5" customHeight="1" thickTop="1" thickBot="1" x14ac:dyDescent="0.3">
      <c r="A4" s="344" t="s">
        <v>130</v>
      </c>
      <c r="B4" s="346" t="s">
        <v>25</v>
      </c>
      <c r="C4" s="299" t="s">
        <v>822</v>
      </c>
      <c r="D4" s="298"/>
      <c r="E4" s="298"/>
      <c r="F4" s="298"/>
      <c r="G4" s="300" t="s">
        <v>823</v>
      </c>
      <c r="H4" s="350" t="s">
        <v>131</v>
      </c>
      <c r="I4" s="86"/>
      <c r="J4" s="4"/>
      <c r="K4" s="4"/>
      <c r="L4" s="4"/>
      <c r="M4" s="4"/>
    </row>
    <row r="5" spans="1:13" ht="15" customHeight="1" x14ac:dyDescent="0.25">
      <c r="A5" s="345"/>
      <c r="B5" s="347"/>
      <c r="C5" s="353" t="s">
        <v>132</v>
      </c>
      <c r="D5" s="353" t="s">
        <v>590</v>
      </c>
      <c r="E5" s="353" t="s">
        <v>133</v>
      </c>
      <c r="F5" s="356" t="s">
        <v>134</v>
      </c>
      <c r="G5" s="356" t="s">
        <v>676</v>
      </c>
      <c r="H5" s="351"/>
      <c r="I5" s="86"/>
      <c r="J5" s="4"/>
      <c r="K5" s="4"/>
      <c r="L5" s="4"/>
      <c r="M5" s="4"/>
    </row>
    <row r="6" spans="1:13" ht="23.25" customHeight="1" x14ac:dyDescent="0.25">
      <c r="A6" s="345"/>
      <c r="B6" s="347"/>
      <c r="C6" s="354"/>
      <c r="D6" s="354"/>
      <c r="E6" s="354"/>
      <c r="F6" s="351"/>
      <c r="G6" s="351"/>
      <c r="H6" s="351"/>
      <c r="I6" s="86"/>
      <c r="J6" s="134"/>
      <c r="K6" s="134"/>
      <c r="L6" s="4"/>
      <c r="M6" s="4"/>
    </row>
    <row r="7" spans="1:13" ht="23.25" customHeight="1" x14ac:dyDescent="0.25">
      <c r="A7" s="345"/>
      <c r="B7" s="347" t="s">
        <v>16</v>
      </c>
      <c r="C7" s="354" t="s">
        <v>135</v>
      </c>
      <c r="D7" s="354" t="s">
        <v>588</v>
      </c>
      <c r="E7" s="354" t="s">
        <v>589</v>
      </c>
      <c r="F7" s="351" t="s">
        <v>136</v>
      </c>
      <c r="G7" s="351" t="s">
        <v>699</v>
      </c>
      <c r="H7" s="351"/>
      <c r="I7" s="86"/>
      <c r="J7" s="4"/>
      <c r="K7" s="4"/>
      <c r="L7" s="4"/>
      <c r="M7" s="4"/>
    </row>
    <row r="8" spans="1:13" ht="24" customHeight="1" thickBot="1" x14ac:dyDescent="0.3">
      <c r="A8" s="349"/>
      <c r="B8" s="348"/>
      <c r="C8" s="355"/>
      <c r="D8" s="355"/>
      <c r="E8" s="355"/>
      <c r="F8" s="352"/>
      <c r="G8" s="352"/>
      <c r="H8" s="352"/>
      <c r="I8" s="86"/>
      <c r="J8" s="4"/>
      <c r="K8" s="4"/>
      <c r="L8" s="4"/>
      <c r="M8" s="4"/>
    </row>
    <row r="9" spans="1:13" ht="15" customHeight="1" thickTop="1" x14ac:dyDescent="0.25">
      <c r="A9" s="59" t="s">
        <v>25</v>
      </c>
      <c r="B9" s="25">
        <v>26484</v>
      </c>
      <c r="C9" s="25">
        <v>2326</v>
      </c>
      <c r="D9" s="25">
        <v>2554</v>
      </c>
      <c r="E9" s="25">
        <v>8241</v>
      </c>
      <c r="F9" s="135">
        <v>10383</v>
      </c>
      <c r="G9" s="135">
        <v>2980</v>
      </c>
      <c r="H9" s="37" t="s">
        <v>16</v>
      </c>
      <c r="I9" s="86"/>
      <c r="J9" s="4"/>
      <c r="K9" s="4"/>
      <c r="L9" s="4"/>
      <c r="M9" s="4"/>
    </row>
    <row r="10" spans="1:13" ht="15" customHeight="1" x14ac:dyDescent="0.25">
      <c r="A10" s="175" t="s">
        <v>137</v>
      </c>
      <c r="B10" s="88"/>
      <c r="C10" s="45"/>
      <c r="D10" s="28"/>
      <c r="E10" s="45"/>
      <c r="F10" s="28"/>
      <c r="G10" s="136"/>
      <c r="H10" s="176" t="s">
        <v>138</v>
      </c>
      <c r="I10" s="86"/>
      <c r="J10" s="4"/>
      <c r="K10" s="4"/>
      <c r="L10" s="4"/>
      <c r="M10" s="4"/>
    </row>
    <row r="11" spans="1:13" ht="15" customHeight="1" x14ac:dyDescent="0.25">
      <c r="A11" s="60" t="s">
        <v>663</v>
      </c>
      <c r="B11" s="34">
        <v>2228</v>
      </c>
      <c r="C11" s="28">
        <v>1589</v>
      </c>
      <c r="D11" s="28">
        <v>284</v>
      </c>
      <c r="E11" s="28">
        <v>242</v>
      </c>
      <c r="F11" s="46">
        <v>75</v>
      </c>
      <c r="G11" s="46">
        <v>38</v>
      </c>
      <c r="H11" s="94" t="s">
        <v>135</v>
      </c>
      <c r="I11" s="86"/>
      <c r="J11" s="4"/>
      <c r="K11" s="4"/>
      <c r="L11" s="4"/>
      <c r="M11" s="4"/>
    </row>
    <row r="12" spans="1:13" ht="15" customHeight="1" x14ac:dyDescent="0.25">
      <c r="A12" s="60" t="s">
        <v>590</v>
      </c>
      <c r="B12" s="34">
        <v>4258</v>
      </c>
      <c r="C12" s="28">
        <v>449</v>
      </c>
      <c r="D12" s="28">
        <v>1359</v>
      </c>
      <c r="E12" s="28">
        <v>1729</v>
      </c>
      <c r="F12" s="46">
        <v>654</v>
      </c>
      <c r="G12" s="46">
        <v>67</v>
      </c>
      <c r="H12" s="94" t="s">
        <v>588</v>
      </c>
      <c r="I12" s="86"/>
      <c r="J12" s="4"/>
      <c r="K12" s="4"/>
      <c r="L12" s="4"/>
      <c r="M12" s="4"/>
    </row>
    <row r="13" spans="1:13" ht="15" customHeight="1" x14ac:dyDescent="0.25">
      <c r="A13" s="60" t="s">
        <v>133</v>
      </c>
      <c r="B13" s="34">
        <v>9903</v>
      </c>
      <c r="C13" s="28">
        <v>228</v>
      </c>
      <c r="D13" s="28">
        <v>753</v>
      </c>
      <c r="E13" s="28">
        <v>4829</v>
      </c>
      <c r="F13" s="46">
        <v>3977</v>
      </c>
      <c r="G13" s="46">
        <v>116</v>
      </c>
      <c r="H13" s="94" t="s">
        <v>589</v>
      </c>
      <c r="I13" s="86"/>
      <c r="J13" s="4"/>
      <c r="K13" s="4"/>
      <c r="L13" s="4"/>
      <c r="M13" s="4"/>
    </row>
    <row r="14" spans="1:13" ht="15" customHeight="1" x14ac:dyDescent="0.25">
      <c r="A14" s="60" t="s">
        <v>134</v>
      </c>
      <c r="B14" s="34">
        <v>7050</v>
      </c>
      <c r="C14" s="28">
        <v>22</v>
      </c>
      <c r="D14" s="28">
        <v>115</v>
      </c>
      <c r="E14" s="28">
        <v>1327</v>
      </c>
      <c r="F14" s="46">
        <v>5479</v>
      </c>
      <c r="G14" s="46">
        <v>107</v>
      </c>
      <c r="H14" s="94" t="s">
        <v>136</v>
      </c>
      <c r="I14" s="86"/>
      <c r="J14" s="4"/>
      <c r="K14" s="4"/>
      <c r="L14" s="4"/>
      <c r="M14" s="4"/>
    </row>
    <row r="15" spans="1:13" x14ac:dyDescent="0.25">
      <c r="A15" s="60" t="s">
        <v>676</v>
      </c>
      <c r="B15" s="34">
        <v>3045</v>
      </c>
      <c r="C15" s="28">
        <v>38</v>
      </c>
      <c r="D15" s="28">
        <v>43</v>
      </c>
      <c r="E15" s="28">
        <v>114</v>
      </c>
      <c r="F15" s="46">
        <v>198</v>
      </c>
      <c r="G15" s="46">
        <v>2652</v>
      </c>
      <c r="H15" s="94" t="s">
        <v>699</v>
      </c>
      <c r="I15" s="86"/>
      <c r="J15" s="4"/>
      <c r="K15" s="4"/>
      <c r="L15" s="4"/>
      <c r="M15" s="4"/>
    </row>
    <row r="16" spans="1:13" x14ac:dyDescent="0.25">
      <c r="B16" s="41"/>
    </row>
  </sheetData>
  <mergeCells count="14">
    <mergeCell ref="A4:A8"/>
    <mergeCell ref="H4:H8"/>
    <mergeCell ref="B4:B6"/>
    <mergeCell ref="B7:B8"/>
    <mergeCell ref="D5:D6"/>
    <mergeCell ref="D7:D8"/>
    <mergeCell ref="C5:C6"/>
    <mergeCell ref="G5:G6"/>
    <mergeCell ref="G7:G8"/>
    <mergeCell ref="E5:E6"/>
    <mergeCell ref="F5:F6"/>
    <mergeCell ref="C7:C8"/>
    <mergeCell ref="F7:F8"/>
    <mergeCell ref="E7:E8"/>
  </mergeCells>
  <hyperlinks>
    <hyperlink ref="J2" location="'Obsah Content'!A1" display="Obsah /Content"/>
  </hyperlinks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2"/>
  <sheetViews>
    <sheetView zoomScaleNormal="100" workbookViewId="0"/>
  </sheetViews>
  <sheetFormatPr defaultColWidth="9.140625" defaultRowHeight="15" x14ac:dyDescent="0.25"/>
  <cols>
    <col min="1" max="1" width="14.85546875" style="18" customWidth="1"/>
    <col min="2" max="12" width="9.140625" style="18"/>
    <col min="13" max="13" width="9.140625" style="85"/>
    <col min="14" max="16384" width="9.140625" style="18"/>
  </cols>
  <sheetData>
    <row r="1" spans="1:14" x14ac:dyDescent="0.25">
      <c r="A1" s="3" t="s">
        <v>830</v>
      </c>
      <c r="C1" s="4"/>
      <c r="D1" s="4"/>
      <c r="E1" s="4"/>
      <c r="F1" s="4"/>
      <c r="G1" s="4"/>
      <c r="H1" s="4"/>
      <c r="I1" s="4"/>
      <c r="J1" s="4"/>
      <c r="K1" s="4"/>
      <c r="L1" s="4"/>
      <c r="M1" s="86"/>
    </row>
    <row r="2" spans="1:14" x14ac:dyDescent="0.25">
      <c r="A2" s="20" t="s">
        <v>831</v>
      </c>
      <c r="C2" s="4"/>
      <c r="D2" s="4"/>
      <c r="E2" s="4"/>
      <c r="F2" s="4"/>
      <c r="G2" s="4"/>
      <c r="H2" s="4"/>
      <c r="I2" s="4"/>
      <c r="J2" s="4"/>
      <c r="K2" s="4"/>
      <c r="L2" s="4"/>
      <c r="M2" s="86"/>
      <c r="N2" s="274" t="s">
        <v>803</v>
      </c>
    </row>
    <row r="3" spans="1:14" ht="15.75" thickBot="1" x14ac:dyDescent="0.3">
      <c r="A3" s="12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86"/>
    </row>
    <row r="4" spans="1:14" ht="15.75" customHeight="1" thickTop="1" x14ac:dyDescent="0.25">
      <c r="A4" s="344" t="s">
        <v>692</v>
      </c>
      <c r="B4" s="346" t="s">
        <v>25</v>
      </c>
      <c r="C4" s="291"/>
      <c r="D4" s="292"/>
      <c r="E4" s="292"/>
      <c r="F4" s="292"/>
      <c r="G4" s="292"/>
      <c r="H4" s="292"/>
      <c r="I4" s="292"/>
      <c r="J4" s="292"/>
      <c r="K4" s="292"/>
      <c r="L4" s="292"/>
      <c r="M4" s="127"/>
    </row>
    <row r="5" spans="1:14" x14ac:dyDescent="0.25">
      <c r="A5" s="345"/>
      <c r="B5" s="347"/>
      <c r="C5" s="293" t="s">
        <v>819</v>
      </c>
      <c r="D5" s="294"/>
      <c r="E5" s="294"/>
      <c r="F5" s="294"/>
      <c r="G5" s="294"/>
      <c r="H5" s="294"/>
      <c r="I5" s="294"/>
      <c r="J5" s="294"/>
      <c r="K5" s="294"/>
      <c r="L5" s="297" t="s">
        <v>820</v>
      </c>
      <c r="M5" s="127"/>
    </row>
    <row r="6" spans="1:14" ht="15.75" thickBot="1" x14ac:dyDescent="0.3">
      <c r="A6" s="345" t="s">
        <v>693</v>
      </c>
      <c r="B6" s="347" t="s">
        <v>16</v>
      </c>
      <c r="C6" s="295"/>
      <c r="D6" s="296"/>
      <c r="E6" s="296"/>
      <c r="F6" s="296"/>
      <c r="G6" s="296"/>
      <c r="H6" s="296"/>
      <c r="I6" s="296"/>
      <c r="J6" s="296"/>
      <c r="K6" s="296"/>
      <c r="L6" s="296"/>
      <c r="M6" s="127"/>
    </row>
    <row r="7" spans="1:14" ht="15.75" thickBot="1" x14ac:dyDescent="0.3">
      <c r="A7" s="349"/>
      <c r="B7" s="348"/>
      <c r="C7" s="12" t="s">
        <v>127</v>
      </c>
      <c r="D7" s="128" t="s">
        <v>30</v>
      </c>
      <c r="E7" s="128" t="s">
        <v>31</v>
      </c>
      <c r="F7" s="128" t="s">
        <v>32</v>
      </c>
      <c r="G7" s="128" t="s">
        <v>33</v>
      </c>
      <c r="H7" s="128" t="s">
        <v>34</v>
      </c>
      <c r="I7" s="128" t="s">
        <v>35</v>
      </c>
      <c r="J7" s="128" t="s">
        <v>36</v>
      </c>
      <c r="K7" s="128" t="s">
        <v>37</v>
      </c>
      <c r="L7" s="129" t="s">
        <v>128</v>
      </c>
      <c r="M7" s="127"/>
    </row>
    <row r="8" spans="1:14" ht="15.75" thickTop="1" x14ac:dyDescent="0.25">
      <c r="A8" s="179" t="s">
        <v>25</v>
      </c>
      <c r="B8" s="130"/>
      <c r="C8" s="93"/>
      <c r="D8" s="93"/>
      <c r="E8" s="93"/>
      <c r="F8" s="93"/>
      <c r="G8" s="93"/>
      <c r="H8" s="93"/>
      <c r="I8" s="93"/>
      <c r="J8" s="93"/>
      <c r="K8" s="93"/>
      <c r="L8" s="83"/>
      <c r="M8" s="96"/>
    </row>
    <row r="9" spans="1:14" x14ac:dyDescent="0.25">
      <c r="A9" s="59" t="s">
        <v>16</v>
      </c>
      <c r="B9" s="88">
        <v>8205</v>
      </c>
      <c r="C9" s="88">
        <v>15</v>
      </c>
      <c r="D9" s="88">
        <v>163</v>
      </c>
      <c r="E9" s="88">
        <v>630</v>
      </c>
      <c r="F9" s="88">
        <v>1243</v>
      </c>
      <c r="G9" s="88">
        <v>1549</v>
      </c>
      <c r="H9" s="88">
        <v>1591</v>
      </c>
      <c r="I9" s="88">
        <v>1431</v>
      </c>
      <c r="J9" s="88">
        <v>876</v>
      </c>
      <c r="K9" s="88">
        <v>378</v>
      </c>
      <c r="L9" s="36">
        <v>329</v>
      </c>
      <c r="M9" s="96"/>
    </row>
    <row r="10" spans="1:14" x14ac:dyDescent="0.25">
      <c r="A10" s="10" t="s">
        <v>124</v>
      </c>
      <c r="B10" s="88">
        <v>3</v>
      </c>
      <c r="C10" s="13">
        <v>1</v>
      </c>
      <c r="D10" s="13">
        <v>2</v>
      </c>
      <c r="E10" s="13" t="s">
        <v>129</v>
      </c>
      <c r="F10" s="13" t="s">
        <v>129</v>
      </c>
      <c r="G10" s="13" t="s">
        <v>129</v>
      </c>
      <c r="H10" s="13" t="s">
        <v>129</v>
      </c>
      <c r="I10" s="13" t="s">
        <v>129</v>
      </c>
      <c r="J10" s="13" t="s">
        <v>129</v>
      </c>
      <c r="K10" s="13" t="s">
        <v>129</v>
      </c>
      <c r="L10" s="46" t="s">
        <v>129</v>
      </c>
      <c r="M10" s="96"/>
    </row>
    <row r="11" spans="1:14" x14ac:dyDescent="0.25">
      <c r="A11" s="10" t="s">
        <v>30</v>
      </c>
      <c r="B11" s="88">
        <v>65</v>
      </c>
      <c r="C11" s="13">
        <v>7</v>
      </c>
      <c r="D11" s="13">
        <v>44</v>
      </c>
      <c r="E11" s="13">
        <v>9</v>
      </c>
      <c r="F11" s="13">
        <v>4</v>
      </c>
      <c r="G11" s="13">
        <v>1</v>
      </c>
      <c r="H11" s="13" t="s">
        <v>129</v>
      </c>
      <c r="I11" s="13" t="s">
        <v>129</v>
      </c>
      <c r="J11" s="13" t="s">
        <v>129</v>
      </c>
      <c r="K11" s="13" t="s">
        <v>129</v>
      </c>
      <c r="L11" s="46" t="s">
        <v>129</v>
      </c>
      <c r="M11" s="96"/>
    </row>
    <row r="12" spans="1:14" x14ac:dyDescent="0.25">
      <c r="A12" s="10" t="s">
        <v>31</v>
      </c>
      <c r="B12" s="88">
        <v>370</v>
      </c>
      <c r="C12" s="13">
        <v>5</v>
      </c>
      <c r="D12" s="13">
        <v>71</v>
      </c>
      <c r="E12" s="13">
        <v>208</v>
      </c>
      <c r="F12" s="13">
        <v>64</v>
      </c>
      <c r="G12" s="13">
        <v>17</v>
      </c>
      <c r="H12" s="13">
        <v>3</v>
      </c>
      <c r="I12" s="13">
        <v>1</v>
      </c>
      <c r="J12" s="13">
        <v>1</v>
      </c>
      <c r="K12" s="13" t="s">
        <v>129</v>
      </c>
      <c r="L12" s="46" t="s">
        <v>129</v>
      </c>
      <c r="M12" s="96"/>
    </row>
    <row r="13" spans="1:14" x14ac:dyDescent="0.25">
      <c r="A13" s="10" t="s">
        <v>32</v>
      </c>
      <c r="B13" s="88">
        <v>878</v>
      </c>
      <c r="C13" s="13" t="s">
        <v>129</v>
      </c>
      <c r="D13" s="13">
        <v>31</v>
      </c>
      <c r="E13" s="13">
        <v>252</v>
      </c>
      <c r="F13" s="13">
        <v>433</v>
      </c>
      <c r="G13" s="13">
        <v>112</v>
      </c>
      <c r="H13" s="13">
        <v>37</v>
      </c>
      <c r="I13" s="13">
        <v>10</v>
      </c>
      <c r="J13" s="13">
        <v>2</v>
      </c>
      <c r="K13" s="13">
        <v>1</v>
      </c>
      <c r="L13" s="46" t="s">
        <v>129</v>
      </c>
      <c r="M13" s="96"/>
    </row>
    <row r="14" spans="1:14" x14ac:dyDescent="0.25">
      <c r="A14" s="10" t="s">
        <v>33</v>
      </c>
      <c r="B14" s="88">
        <v>1314</v>
      </c>
      <c r="C14" s="13" t="s">
        <v>129</v>
      </c>
      <c r="D14" s="13">
        <v>10</v>
      </c>
      <c r="E14" s="13">
        <v>107</v>
      </c>
      <c r="F14" s="13">
        <v>471</v>
      </c>
      <c r="G14" s="13">
        <v>545</v>
      </c>
      <c r="H14" s="13">
        <v>132</v>
      </c>
      <c r="I14" s="13">
        <v>40</v>
      </c>
      <c r="J14" s="13">
        <v>7</v>
      </c>
      <c r="K14" s="13">
        <v>2</v>
      </c>
      <c r="L14" s="15" t="s">
        <v>129</v>
      </c>
      <c r="M14" s="96"/>
    </row>
    <row r="15" spans="1:14" x14ac:dyDescent="0.25">
      <c r="A15" s="10" t="s">
        <v>34</v>
      </c>
      <c r="B15" s="88">
        <v>1645</v>
      </c>
      <c r="C15" s="13">
        <v>1</v>
      </c>
      <c r="D15" s="13">
        <v>4</v>
      </c>
      <c r="E15" s="13">
        <v>39</v>
      </c>
      <c r="F15" s="13">
        <v>179</v>
      </c>
      <c r="G15" s="13">
        <v>599</v>
      </c>
      <c r="H15" s="13">
        <v>636</v>
      </c>
      <c r="I15" s="13">
        <v>147</v>
      </c>
      <c r="J15" s="13">
        <v>32</v>
      </c>
      <c r="K15" s="13">
        <v>6</v>
      </c>
      <c r="L15" s="15">
        <v>2</v>
      </c>
      <c r="M15" s="96"/>
    </row>
    <row r="16" spans="1:14" x14ac:dyDescent="0.25">
      <c r="A16" s="10" t="s">
        <v>35</v>
      </c>
      <c r="B16" s="88">
        <v>1646</v>
      </c>
      <c r="C16" s="13">
        <v>1</v>
      </c>
      <c r="D16" s="13" t="s">
        <v>129</v>
      </c>
      <c r="E16" s="13">
        <v>10</v>
      </c>
      <c r="F16" s="13">
        <v>65</v>
      </c>
      <c r="G16" s="13">
        <v>196</v>
      </c>
      <c r="H16" s="13">
        <v>578</v>
      </c>
      <c r="I16" s="13">
        <v>661</v>
      </c>
      <c r="J16" s="13">
        <v>113</v>
      </c>
      <c r="K16" s="13">
        <v>15</v>
      </c>
      <c r="L16" s="45">
        <v>7</v>
      </c>
      <c r="M16" s="96"/>
    </row>
    <row r="17" spans="1:13" x14ac:dyDescent="0.25">
      <c r="A17" s="10" t="s">
        <v>36</v>
      </c>
      <c r="B17" s="88">
        <v>1057</v>
      </c>
      <c r="C17" s="13" t="s">
        <v>129</v>
      </c>
      <c r="D17" s="13">
        <v>1</v>
      </c>
      <c r="E17" s="13">
        <v>1</v>
      </c>
      <c r="F17" s="13">
        <v>19</v>
      </c>
      <c r="G17" s="13">
        <v>54</v>
      </c>
      <c r="H17" s="13">
        <v>142</v>
      </c>
      <c r="I17" s="13">
        <v>408</v>
      </c>
      <c r="J17" s="13">
        <v>367</v>
      </c>
      <c r="K17" s="13">
        <v>59</v>
      </c>
      <c r="L17" s="45">
        <v>6</v>
      </c>
      <c r="M17" s="96"/>
    </row>
    <row r="18" spans="1:13" x14ac:dyDescent="0.25">
      <c r="A18" s="10" t="s">
        <v>37</v>
      </c>
      <c r="B18" s="88">
        <v>651</v>
      </c>
      <c r="C18" s="13" t="s">
        <v>129</v>
      </c>
      <c r="D18" s="13" t="s">
        <v>129</v>
      </c>
      <c r="E18" s="13">
        <v>4</v>
      </c>
      <c r="F18" s="13">
        <v>3</v>
      </c>
      <c r="G18" s="13">
        <v>15</v>
      </c>
      <c r="H18" s="13">
        <v>40</v>
      </c>
      <c r="I18" s="13">
        <v>117</v>
      </c>
      <c r="J18" s="13">
        <v>271</v>
      </c>
      <c r="K18" s="13">
        <v>171</v>
      </c>
      <c r="L18" s="45">
        <v>30</v>
      </c>
      <c r="M18" s="96"/>
    </row>
    <row r="19" spans="1:13" x14ac:dyDescent="0.25">
      <c r="A19" s="131" t="s">
        <v>139</v>
      </c>
      <c r="B19" s="88">
        <v>576</v>
      </c>
      <c r="C19" s="13" t="s">
        <v>129</v>
      </c>
      <c r="D19" s="13" t="s">
        <v>129</v>
      </c>
      <c r="E19" s="13" t="s">
        <v>129</v>
      </c>
      <c r="F19" s="13">
        <v>5</v>
      </c>
      <c r="G19" s="13">
        <v>10</v>
      </c>
      <c r="H19" s="13">
        <v>23</v>
      </c>
      <c r="I19" s="13">
        <v>47</v>
      </c>
      <c r="J19" s="13">
        <v>83</v>
      </c>
      <c r="K19" s="13">
        <v>124</v>
      </c>
      <c r="L19" s="45">
        <v>284</v>
      </c>
      <c r="M19" s="96"/>
    </row>
    <row r="20" spans="1:13" x14ac:dyDescent="0.25">
      <c r="A20" s="132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86"/>
    </row>
    <row r="21" spans="1:13" x14ac:dyDescent="0.25">
      <c r="A21" s="164" t="s">
        <v>774</v>
      </c>
      <c r="B21" s="38"/>
      <c r="C21" s="4"/>
      <c r="D21" s="4"/>
      <c r="E21" s="4"/>
      <c r="F21" s="4"/>
      <c r="G21" s="4"/>
      <c r="H21" s="4"/>
      <c r="I21" s="4"/>
      <c r="J21" s="4"/>
      <c r="K21" s="251" t="s">
        <v>774</v>
      </c>
      <c r="M21" s="86"/>
    </row>
    <row r="22" spans="1:13" x14ac:dyDescent="0.25">
      <c r="A22" s="3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86"/>
    </row>
  </sheetData>
  <mergeCells count="4">
    <mergeCell ref="B6:B7"/>
    <mergeCell ref="B4:B5"/>
    <mergeCell ref="A4:A5"/>
    <mergeCell ref="A6:A7"/>
  </mergeCells>
  <hyperlinks>
    <hyperlink ref="A21" r:id="rId1" location="!/view/sk/vbd_dem/om7042rr/v_om7042rr_00_00_00_sk" display="DATAcube: om7042rr"/>
    <hyperlink ref="K21" r:id="rId2" location="!/view/sk/vbd_dem/om7042rr/v_om7042rr_00_00_00_en" display="DATAcube: om7042rr"/>
    <hyperlink ref="N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5"/>
  <sheetViews>
    <sheetView zoomScaleNormal="100" workbookViewId="0"/>
  </sheetViews>
  <sheetFormatPr defaultColWidth="9.140625" defaultRowHeight="15" x14ac:dyDescent="0.25"/>
  <cols>
    <col min="1" max="1" width="22" style="18" customWidth="1"/>
    <col min="2" max="2" width="9.140625" style="18"/>
    <col min="3" max="3" width="11.7109375" style="18" customWidth="1"/>
    <col min="4" max="4" width="13.140625" style="18" customWidth="1"/>
    <col min="5" max="5" width="13.42578125" style="18" customWidth="1"/>
    <col min="6" max="6" width="13.5703125" style="18" customWidth="1"/>
    <col min="7" max="7" width="9.140625" style="18"/>
    <col min="8" max="8" width="33.28515625" style="18" customWidth="1"/>
    <col min="9" max="16384" width="9.140625" style="18"/>
  </cols>
  <sheetData>
    <row r="1" spans="1:13" x14ac:dyDescent="0.25">
      <c r="A1" s="3" t="s">
        <v>832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0" t="s">
        <v>833</v>
      </c>
      <c r="C2" s="4"/>
      <c r="D2" s="4"/>
      <c r="E2" s="4"/>
      <c r="F2" s="4"/>
      <c r="G2" s="4"/>
      <c r="H2" s="4"/>
      <c r="I2" s="4"/>
      <c r="J2" s="274" t="s">
        <v>803</v>
      </c>
      <c r="K2" s="4"/>
      <c r="L2" s="4"/>
      <c r="M2" s="4"/>
    </row>
    <row r="3" spans="1:13" ht="15.75" thickBot="1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6.5" customHeight="1" thickTop="1" thickBot="1" x14ac:dyDescent="0.3">
      <c r="A4" s="360" t="s">
        <v>140</v>
      </c>
      <c r="B4" s="346" t="s">
        <v>25</v>
      </c>
      <c r="C4" s="357" t="s">
        <v>716</v>
      </c>
      <c r="D4" s="358"/>
      <c r="E4" s="358"/>
      <c r="F4" s="358"/>
      <c r="G4" s="359"/>
      <c r="H4" s="350" t="s">
        <v>131</v>
      </c>
      <c r="I4" s="4"/>
      <c r="J4" s="4"/>
      <c r="K4" s="4"/>
      <c r="L4" s="4"/>
      <c r="M4" s="4"/>
    </row>
    <row r="5" spans="1:13" ht="23.25" customHeight="1" x14ac:dyDescent="0.25">
      <c r="A5" s="361"/>
      <c r="B5" s="347"/>
      <c r="C5" s="353" t="s">
        <v>132</v>
      </c>
      <c r="D5" s="353" t="s">
        <v>590</v>
      </c>
      <c r="E5" s="353" t="s">
        <v>133</v>
      </c>
      <c r="F5" s="356" t="s">
        <v>134</v>
      </c>
      <c r="G5" s="356" t="s">
        <v>676</v>
      </c>
      <c r="H5" s="351"/>
      <c r="I5" s="4"/>
      <c r="J5" s="4"/>
      <c r="K5" s="4"/>
      <c r="L5" s="4"/>
      <c r="M5" s="4"/>
    </row>
    <row r="6" spans="1:13" x14ac:dyDescent="0.25">
      <c r="A6" s="361"/>
      <c r="B6" s="347"/>
      <c r="C6" s="354"/>
      <c r="D6" s="354"/>
      <c r="E6" s="354"/>
      <c r="F6" s="351"/>
      <c r="G6" s="351"/>
      <c r="H6" s="351"/>
      <c r="I6" s="4"/>
      <c r="J6" s="4"/>
      <c r="K6" s="4"/>
      <c r="L6" s="4"/>
      <c r="M6" s="4"/>
    </row>
    <row r="7" spans="1:13" ht="23.25" customHeight="1" x14ac:dyDescent="0.25">
      <c r="A7" s="361" t="s">
        <v>141</v>
      </c>
      <c r="B7" s="347" t="s">
        <v>16</v>
      </c>
      <c r="C7" s="354" t="s">
        <v>135</v>
      </c>
      <c r="D7" s="354" t="s">
        <v>588</v>
      </c>
      <c r="E7" s="354" t="s">
        <v>589</v>
      </c>
      <c r="F7" s="351" t="s">
        <v>136</v>
      </c>
      <c r="G7" s="351" t="s">
        <v>699</v>
      </c>
      <c r="H7" s="351"/>
      <c r="I7" s="4"/>
      <c r="J7" s="4"/>
      <c r="K7" s="4"/>
      <c r="L7" s="4"/>
      <c r="M7" s="4"/>
    </row>
    <row r="8" spans="1:13" ht="15.75" thickBot="1" x14ac:dyDescent="0.3">
      <c r="A8" s="362"/>
      <c r="B8" s="348"/>
      <c r="C8" s="355"/>
      <c r="D8" s="355"/>
      <c r="E8" s="355"/>
      <c r="F8" s="352"/>
      <c r="G8" s="352"/>
      <c r="H8" s="352"/>
      <c r="I8" s="4"/>
      <c r="J8" s="4"/>
      <c r="K8" s="4"/>
      <c r="L8" s="4"/>
      <c r="M8" s="4"/>
    </row>
    <row r="9" spans="1:13" ht="15.75" thickTop="1" x14ac:dyDescent="0.25">
      <c r="A9" s="59" t="s">
        <v>25</v>
      </c>
      <c r="B9" s="88">
        <v>8205</v>
      </c>
      <c r="C9" s="35">
        <v>559</v>
      </c>
      <c r="D9" s="34">
        <v>1308</v>
      </c>
      <c r="E9" s="35">
        <v>3842</v>
      </c>
      <c r="F9" s="25">
        <v>2380</v>
      </c>
      <c r="G9" s="267">
        <v>116</v>
      </c>
      <c r="H9" s="37" t="s">
        <v>16</v>
      </c>
      <c r="I9" s="4"/>
      <c r="J9" s="4"/>
      <c r="K9" s="4"/>
      <c r="L9" s="4"/>
      <c r="M9" s="4"/>
    </row>
    <row r="10" spans="1:13" x14ac:dyDescent="0.25">
      <c r="A10" s="175" t="s">
        <v>137</v>
      </c>
      <c r="B10" s="34"/>
      <c r="C10" s="34"/>
      <c r="D10" s="34"/>
      <c r="E10" s="34"/>
      <c r="F10" s="36"/>
      <c r="G10" s="36"/>
      <c r="H10" s="176" t="s">
        <v>138</v>
      </c>
      <c r="I10" s="4"/>
      <c r="J10" s="4"/>
      <c r="K10" s="4"/>
      <c r="L10" s="4"/>
      <c r="M10" s="4"/>
    </row>
    <row r="11" spans="1:13" x14ac:dyDescent="0.25">
      <c r="A11" s="60" t="s">
        <v>663</v>
      </c>
      <c r="B11" s="88">
        <v>502</v>
      </c>
      <c r="C11" s="45">
        <v>318</v>
      </c>
      <c r="D11" s="28">
        <v>98</v>
      </c>
      <c r="E11" s="45">
        <v>72</v>
      </c>
      <c r="F11" s="28">
        <v>13</v>
      </c>
      <c r="G11" s="268">
        <v>1</v>
      </c>
      <c r="H11" s="94" t="s">
        <v>135</v>
      </c>
      <c r="I11" s="4"/>
      <c r="J11" s="4"/>
      <c r="K11" s="4"/>
      <c r="L11" s="4"/>
      <c r="M11" s="4"/>
    </row>
    <row r="12" spans="1:13" x14ac:dyDescent="0.25">
      <c r="A12" s="60" t="s">
        <v>590</v>
      </c>
      <c r="B12" s="34">
        <v>2068</v>
      </c>
      <c r="C12" s="28">
        <v>157</v>
      </c>
      <c r="D12" s="28">
        <v>862</v>
      </c>
      <c r="E12" s="28">
        <v>825</v>
      </c>
      <c r="F12" s="46">
        <v>218</v>
      </c>
      <c r="G12" s="46">
        <v>6</v>
      </c>
      <c r="H12" s="94" t="s">
        <v>588</v>
      </c>
      <c r="I12" s="4"/>
      <c r="J12" s="4"/>
      <c r="K12" s="4"/>
      <c r="L12" s="4"/>
      <c r="M12" s="4"/>
    </row>
    <row r="13" spans="1:13" ht="15" customHeight="1" x14ac:dyDescent="0.25">
      <c r="A13" s="60" t="s">
        <v>664</v>
      </c>
      <c r="B13" s="34">
        <v>3811</v>
      </c>
      <c r="C13" s="28">
        <v>76</v>
      </c>
      <c r="D13" s="28">
        <v>302</v>
      </c>
      <c r="E13" s="28">
        <v>2467</v>
      </c>
      <c r="F13" s="46">
        <v>958</v>
      </c>
      <c r="G13" s="46">
        <v>8</v>
      </c>
      <c r="H13" s="94" t="s">
        <v>589</v>
      </c>
      <c r="I13" s="4"/>
      <c r="J13" s="4"/>
      <c r="K13" s="4"/>
      <c r="L13" s="4"/>
      <c r="M13" s="4"/>
    </row>
    <row r="14" spans="1:13" ht="15" customHeight="1" x14ac:dyDescent="0.25">
      <c r="A14" s="60" t="s">
        <v>134</v>
      </c>
      <c r="B14" s="34">
        <v>1690</v>
      </c>
      <c r="C14" s="28">
        <v>7</v>
      </c>
      <c r="D14" s="28">
        <v>37</v>
      </c>
      <c r="E14" s="28">
        <v>461</v>
      </c>
      <c r="F14" s="46">
        <v>1179</v>
      </c>
      <c r="G14" s="28">
        <v>6</v>
      </c>
      <c r="H14" s="94" t="s">
        <v>136</v>
      </c>
      <c r="I14" s="4"/>
      <c r="J14" s="4"/>
      <c r="K14" s="4"/>
      <c r="L14" s="4"/>
      <c r="M14" s="4"/>
    </row>
    <row r="15" spans="1:13" ht="15" customHeight="1" x14ac:dyDescent="0.25">
      <c r="A15" s="60" t="s">
        <v>676</v>
      </c>
      <c r="B15" s="34">
        <v>134</v>
      </c>
      <c r="C15" s="28">
        <v>1</v>
      </c>
      <c r="D15" s="28">
        <v>9</v>
      </c>
      <c r="E15" s="28">
        <v>17</v>
      </c>
      <c r="F15" s="46">
        <v>12</v>
      </c>
      <c r="G15" s="46">
        <v>95</v>
      </c>
      <c r="H15" s="94" t="s">
        <v>699</v>
      </c>
      <c r="I15" s="4"/>
      <c r="J15" s="4"/>
      <c r="K15" s="4"/>
      <c r="L15" s="4"/>
      <c r="M15" s="4"/>
    </row>
    <row r="18" spans="2:7" ht="15.75" thickBot="1" x14ac:dyDescent="0.3"/>
    <row r="19" spans="2:7" ht="15.75" thickBot="1" x14ac:dyDescent="0.3">
      <c r="B19" s="302"/>
      <c r="C19" s="302"/>
      <c r="D19" s="302"/>
      <c r="E19" s="302"/>
      <c r="F19" s="302"/>
      <c r="G19" s="302"/>
    </row>
    <row r="20" spans="2:7" ht="15.75" thickBot="1" x14ac:dyDescent="0.3">
      <c r="B20" s="303"/>
      <c r="C20" s="303"/>
      <c r="D20" s="303"/>
      <c r="E20" s="303"/>
      <c r="F20" s="303"/>
      <c r="G20" s="303"/>
    </row>
    <row r="21" spans="2:7" ht="15.75" thickBot="1" x14ac:dyDescent="0.3">
      <c r="B21" s="302"/>
      <c r="C21" s="302"/>
      <c r="D21" s="302"/>
      <c r="E21" s="302"/>
      <c r="F21" s="302"/>
      <c r="G21" s="302"/>
    </row>
    <row r="22" spans="2:7" ht="15.75" thickBot="1" x14ac:dyDescent="0.3">
      <c r="B22" s="302"/>
      <c r="C22" s="302"/>
      <c r="D22" s="302"/>
      <c r="E22" s="302"/>
      <c r="F22" s="302"/>
      <c r="G22" s="302"/>
    </row>
    <row r="23" spans="2:7" ht="15.75" thickBot="1" x14ac:dyDescent="0.3">
      <c r="B23" s="302"/>
      <c r="C23" s="302"/>
      <c r="D23" s="302"/>
      <c r="E23" s="302"/>
      <c r="F23" s="302"/>
      <c r="G23" s="302"/>
    </row>
    <row r="24" spans="2:7" ht="15.75" thickBot="1" x14ac:dyDescent="0.3">
      <c r="B24" s="302"/>
      <c r="C24" s="302"/>
      <c r="D24" s="302"/>
      <c r="E24" s="302"/>
      <c r="F24" s="302"/>
      <c r="G24" s="302"/>
    </row>
    <row r="25" spans="2:7" ht="15.75" thickBot="1" x14ac:dyDescent="0.3">
      <c r="B25" s="302"/>
      <c r="C25" s="302"/>
      <c r="D25" s="302"/>
      <c r="E25" s="302"/>
      <c r="F25" s="302"/>
      <c r="G25" s="302"/>
    </row>
  </sheetData>
  <mergeCells count="16">
    <mergeCell ref="H4:H8"/>
    <mergeCell ref="C4:G4"/>
    <mergeCell ref="G5:G6"/>
    <mergeCell ref="G7:G8"/>
    <mergeCell ref="A4:A6"/>
    <mergeCell ref="A7:A8"/>
    <mergeCell ref="B7:B8"/>
    <mergeCell ref="B4:B6"/>
    <mergeCell ref="C5:C6"/>
    <mergeCell ref="E5:E6"/>
    <mergeCell ref="F5:F6"/>
    <mergeCell ref="C7:C8"/>
    <mergeCell ref="F7:F8"/>
    <mergeCell ref="D7:D8"/>
    <mergeCell ref="E7:E8"/>
    <mergeCell ref="D5:D6"/>
  </mergeCells>
  <hyperlinks>
    <hyperlink ref="J2" location="'Obsah Content'!A1" display="Obsah /Content"/>
  </hyperlinks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83"/>
  <sheetViews>
    <sheetView zoomScaleNormal="100" workbookViewId="0"/>
  </sheetViews>
  <sheetFormatPr defaultColWidth="9.140625" defaultRowHeight="15" x14ac:dyDescent="0.25"/>
  <cols>
    <col min="1" max="1" width="37" style="18" customWidth="1"/>
    <col min="2" max="6" width="9.140625" style="18"/>
    <col min="7" max="7" width="46" style="18" customWidth="1"/>
    <col min="8" max="16384" width="9.140625" style="18"/>
  </cols>
  <sheetData>
    <row r="1" spans="1:11" x14ac:dyDescent="0.25">
      <c r="A1" s="3" t="s">
        <v>671</v>
      </c>
      <c r="C1" s="4"/>
      <c r="D1" s="4"/>
      <c r="E1" s="4"/>
      <c r="F1" s="4"/>
      <c r="G1" s="4"/>
      <c r="H1" s="4"/>
      <c r="I1" s="4"/>
      <c r="J1" s="4"/>
      <c r="K1" s="4"/>
    </row>
    <row r="2" spans="1:11" x14ac:dyDescent="0.25">
      <c r="A2" s="20" t="s">
        <v>142</v>
      </c>
      <c r="C2" s="4"/>
      <c r="D2" s="4"/>
      <c r="E2" s="4"/>
      <c r="F2" s="4"/>
      <c r="G2" s="4"/>
      <c r="H2" s="4"/>
      <c r="I2" s="274" t="s">
        <v>803</v>
      </c>
      <c r="J2" s="4"/>
      <c r="K2" s="4"/>
    </row>
    <row r="3" spans="1:11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1" ht="15.75" thickBot="1" x14ac:dyDescent="0.3">
      <c r="A4" s="7" t="s">
        <v>22</v>
      </c>
      <c r="B4" s="4"/>
      <c r="C4" s="4"/>
      <c r="D4" s="4"/>
      <c r="E4" s="4"/>
      <c r="F4" s="4"/>
      <c r="G4" s="8" t="s">
        <v>2</v>
      </c>
      <c r="H4" s="4"/>
      <c r="I4" s="4"/>
      <c r="J4" s="4"/>
      <c r="K4" s="4"/>
    </row>
    <row r="5" spans="1:11" ht="27.75" customHeight="1" thickTop="1" thickBot="1" x14ac:dyDescent="0.3">
      <c r="A5" s="22" t="s">
        <v>143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  <c r="G5" s="56" t="s">
        <v>144</v>
      </c>
      <c r="H5" s="4"/>
      <c r="I5" s="4"/>
      <c r="J5" s="4"/>
      <c r="K5" s="4"/>
    </row>
    <row r="6" spans="1:11" ht="15" customHeight="1" thickTop="1" thickBot="1" x14ac:dyDescent="0.3">
      <c r="A6" s="174"/>
      <c r="B6" s="123" t="s">
        <v>719</v>
      </c>
      <c r="C6" s="115"/>
      <c r="D6" s="115"/>
      <c r="E6" s="115"/>
      <c r="F6" s="124" t="s">
        <v>298</v>
      </c>
      <c r="G6" s="176"/>
      <c r="H6" s="4"/>
      <c r="I6" s="4"/>
      <c r="J6" s="4"/>
      <c r="K6" s="4"/>
    </row>
    <row r="7" spans="1:11" ht="15" customHeight="1" x14ac:dyDescent="0.25">
      <c r="A7" s="59" t="s">
        <v>25</v>
      </c>
      <c r="B7" s="205">
        <v>9466</v>
      </c>
      <c r="C7" s="205">
        <v>8295</v>
      </c>
      <c r="D7" s="205">
        <v>8131</v>
      </c>
      <c r="E7" s="205">
        <v>8180</v>
      </c>
      <c r="F7" s="205">
        <v>8205</v>
      </c>
      <c r="G7" s="37" t="s">
        <v>16</v>
      </c>
      <c r="H7" s="4"/>
      <c r="I7" s="4"/>
      <c r="J7" s="4"/>
      <c r="K7" s="4"/>
    </row>
    <row r="8" spans="1:11" ht="15" customHeight="1" x14ac:dyDescent="0.25">
      <c r="A8" s="60" t="s">
        <v>595</v>
      </c>
      <c r="B8" s="165">
        <v>41</v>
      </c>
      <c r="C8" s="212">
        <v>55</v>
      </c>
      <c r="D8" s="212">
        <v>46</v>
      </c>
      <c r="E8" s="212">
        <v>46</v>
      </c>
      <c r="F8" s="181">
        <v>35</v>
      </c>
      <c r="G8" s="94" t="s">
        <v>596</v>
      </c>
      <c r="H8" s="4"/>
      <c r="I8" s="4"/>
      <c r="J8" s="4"/>
      <c r="K8" s="4"/>
    </row>
    <row r="9" spans="1:11" ht="15" customHeight="1" x14ac:dyDescent="0.25">
      <c r="A9" s="60" t="s">
        <v>145</v>
      </c>
      <c r="B9" s="165">
        <v>505</v>
      </c>
      <c r="C9" s="165">
        <v>505</v>
      </c>
      <c r="D9" s="165">
        <v>437</v>
      </c>
      <c r="E9" s="165">
        <v>418</v>
      </c>
      <c r="F9" s="166">
        <v>384</v>
      </c>
      <c r="G9" s="94" t="s">
        <v>146</v>
      </c>
      <c r="H9" s="4"/>
      <c r="I9" s="4"/>
      <c r="J9" s="4"/>
      <c r="K9" s="4"/>
    </row>
    <row r="10" spans="1:11" ht="15" customHeight="1" x14ac:dyDescent="0.25">
      <c r="A10" s="60" t="s">
        <v>147</v>
      </c>
      <c r="B10" s="165">
        <v>951</v>
      </c>
      <c r="C10" s="165">
        <v>814</v>
      </c>
      <c r="D10" s="165">
        <v>733</v>
      </c>
      <c r="E10" s="165">
        <v>733</v>
      </c>
      <c r="F10" s="166">
        <v>677</v>
      </c>
      <c r="G10" s="94" t="s">
        <v>148</v>
      </c>
      <c r="H10" s="4"/>
      <c r="I10" s="4"/>
      <c r="J10" s="4"/>
      <c r="K10" s="4"/>
    </row>
    <row r="11" spans="1:11" ht="15" customHeight="1" x14ac:dyDescent="0.25">
      <c r="A11" s="60" t="s">
        <v>149</v>
      </c>
      <c r="B11" s="165">
        <v>281</v>
      </c>
      <c r="C11" s="165">
        <v>302</v>
      </c>
      <c r="D11" s="165">
        <v>289</v>
      </c>
      <c r="E11" s="165">
        <v>298</v>
      </c>
      <c r="F11" s="166">
        <v>244</v>
      </c>
      <c r="G11" s="94" t="s">
        <v>150</v>
      </c>
      <c r="H11" s="4"/>
      <c r="I11" s="4"/>
      <c r="J11" s="4"/>
      <c r="K11" s="4"/>
    </row>
    <row r="12" spans="1:11" ht="15" customHeight="1" x14ac:dyDescent="0.25">
      <c r="A12" s="60" t="s">
        <v>591</v>
      </c>
      <c r="B12" s="165">
        <v>107</v>
      </c>
      <c r="C12" s="212">
        <v>85</v>
      </c>
      <c r="D12" s="212">
        <v>68</v>
      </c>
      <c r="E12" s="212">
        <v>86</v>
      </c>
      <c r="F12" s="181">
        <v>66</v>
      </c>
      <c r="G12" s="94" t="s">
        <v>592</v>
      </c>
      <c r="H12" s="4"/>
      <c r="I12" s="4"/>
      <c r="J12" s="4"/>
      <c r="K12" s="4"/>
    </row>
    <row r="13" spans="1:11" ht="15" customHeight="1" x14ac:dyDescent="0.25">
      <c r="A13" s="60" t="s">
        <v>600</v>
      </c>
      <c r="B13" s="165">
        <v>6270</v>
      </c>
      <c r="C13" s="212">
        <v>5422</v>
      </c>
      <c r="D13" s="212">
        <v>5405</v>
      </c>
      <c r="E13" s="212">
        <v>5457</v>
      </c>
      <c r="F13" s="181">
        <v>5753</v>
      </c>
      <c r="G13" s="94" t="s">
        <v>593</v>
      </c>
      <c r="H13" s="4"/>
      <c r="I13" s="4"/>
      <c r="J13" s="4"/>
      <c r="K13" s="4"/>
    </row>
    <row r="14" spans="1:11" ht="15" customHeight="1" x14ac:dyDescent="0.25">
      <c r="A14" s="60" t="s">
        <v>594</v>
      </c>
      <c r="B14" s="165">
        <v>22</v>
      </c>
      <c r="C14" s="212">
        <v>29</v>
      </c>
      <c r="D14" s="212">
        <v>16</v>
      </c>
      <c r="E14" s="212">
        <v>25</v>
      </c>
      <c r="F14" s="181">
        <v>33</v>
      </c>
      <c r="G14" s="94" t="s">
        <v>695</v>
      </c>
      <c r="H14" s="4"/>
      <c r="I14" s="4"/>
      <c r="J14" s="4"/>
      <c r="K14" s="4"/>
    </row>
    <row r="15" spans="1:11" ht="15" customHeight="1" x14ac:dyDescent="0.25">
      <c r="A15" s="60" t="s">
        <v>151</v>
      </c>
      <c r="B15" s="165">
        <v>30</v>
      </c>
      <c r="C15" s="165">
        <v>31</v>
      </c>
      <c r="D15" s="165">
        <v>19</v>
      </c>
      <c r="E15" s="165">
        <v>26</v>
      </c>
      <c r="F15" s="166">
        <v>21</v>
      </c>
      <c r="G15" s="94" t="s">
        <v>152</v>
      </c>
      <c r="H15" s="4"/>
      <c r="I15" s="4"/>
      <c r="J15" s="4"/>
      <c r="K15" s="4"/>
    </row>
    <row r="16" spans="1:11" ht="15" customHeight="1" x14ac:dyDescent="0.25">
      <c r="A16" s="60" t="s">
        <v>153</v>
      </c>
      <c r="B16" s="165">
        <v>996</v>
      </c>
      <c r="C16" s="165">
        <v>812</v>
      </c>
      <c r="D16" s="165">
        <v>847</v>
      </c>
      <c r="E16" s="165">
        <v>860</v>
      </c>
      <c r="F16" s="166">
        <v>779</v>
      </c>
      <c r="G16" s="94" t="s">
        <v>154</v>
      </c>
      <c r="H16" s="4"/>
      <c r="I16" s="4"/>
      <c r="J16" s="4"/>
      <c r="K16" s="4"/>
    </row>
    <row r="17" spans="1:11" ht="15" customHeight="1" thickBot="1" x14ac:dyDescent="0.3">
      <c r="A17" s="60" t="s">
        <v>155</v>
      </c>
      <c r="B17" s="165">
        <v>263</v>
      </c>
      <c r="C17" s="165">
        <v>240</v>
      </c>
      <c r="D17" s="165">
        <v>271</v>
      </c>
      <c r="E17" s="165">
        <v>231</v>
      </c>
      <c r="F17" s="166">
        <v>213</v>
      </c>
      <c r="G17" s="94" t="s">
        <v>156</v>
      </c>
      <c r="H17" s="4"/>
      <c r="I17" s="4"/>
      <c r="J17" s="4"/>
      <c r="K17" s="4"/>
    </row>
    <row r="18" spans="1:11" ht="15" customHeight="1" thickBot="1" x14ac:dyDescent="0.3">
      <c r="A18" s="175"/>
      <c r="B18" s="213" t="s">
        <v>720</v>
      </c>
      <c r="C18" s="213"/>
      <c r="D18" s="213"/>
      <c r="E18" s="213"/>
      <c r="F18" s="214" t="s">
        <v>300</v>
      </c>
      <c r="G18" s="176"/>
      <c r="H18" s="4"/>
      <c r="I18" s="4"/>
      <c r="J18" s="4"/>
      <c r="K18" s="4"/>
    </row>
    <row r="19" spans="1:11" ht="15" customHeight="1" x14ac:dyDescent="0.25">
      <c r="A19" s="59" t="s">
        <v>25</v>
      </c>
      <c r="B19" s="205">
        <v>9466</v>
      </c>
      <c r="C19" s="205">
        <v>8295</v>
      </c>
      <c r="D19" s="205">
        <v>8131</v>
      </c>
      <c r="E19" s="205">
        <v>8180</v>
      </c>
      <c r="F19" s="205">
        <v>8205</v>
      </c>
      <c r="G19" s="37" t="s">
        <v>16</v>
      </c>
      <c r="H19" s="4"/>
      <c r="I19" s="4"/>
      <c r="J19" s="4"/>
      <c r="K19" s="4"/>
    </row>
    <row r="20" spans="1:11" ht="15" customHeight="1" x14ac:dyDescent="0.25">
      <c r="A20" s="60" t="s">
        <v>597</v>
      </c>
      <c r="B20" s="165">
        <v>41</v>
      </c>
      <c r="C20" s="212">
        <v>55</v>
      </c>
      <c r="D20" s="212">
        <v>46</v>
      </c>
      <c r="E20" s="212">
        <v>46</v>
      </c>
      <c r="F20" s="181">
        <v>35</v>
      </c>
      <c r="G20" s="94" t="s">
        <v>598</v>
      </c>
      <c r="H20" s="4"/>
      <c r="I20" s="4"/>
      <c r="J20" s="4"/>
      <c r="K20" s="4"/>
    </row>
    <row r="21" spans="1:11" ht="15" customHeight="1" x14ac:dyDescent="0.25">
      <c r="A21" s="60" t="s">
        <v>145</v>
      </c>
      <c r="B21" s="165">
        <v>121</v>
      </c>
      <c r="C21" s="165">
        <v>126</v>
      </c>
      <c r="D21" s="165">
        <v>99</v>
      </c>
      <c r="E21" s="165">
        <v>91</v>
      </c>
      <c r="F21" s="166">
        <v>101</v>
      </c>
      <c r="G21" s="94" t="s">
        <v>146</v>
      </c>
      <c r="H21" s="4"/>
      <c r="I21" s="4"/>
      <c r="J21" s="4"/>
      <c r="K21" s="4"/>
    </row>
    <row r="22" spans="1:11" ht="15" customHeight="1" x14ac:dyDescent="0.25">
      <c r="A22" s="60" t="s">
        <v>147</v>
      </c>
      <c r="B22" s="165">
        <v>748</v>
      </c>
      <c r="C22" s="165">
        <v>690</v>
      </c>
      <c r="D22" s="165">
        <v>633</v>
      </c>
      <c r="E22" s="165">
        <v>607</v>
      </c>
      <c r="F22" s="166">
        <v>612</v>
      </c>
      <c r="G22" s="94" t="s">
        <v>148</v>
      </c>
      <c r="H22" s="4"/>
      <c r="I22" s="4"/>
      <c r="J22" s="4"/>
      <c r="K22" s="4"/>
    </row>
    <row r="23" spans="1:11" ht="15" customHeight="1" x14ac:dyDescent="0.25">
      <c r="A23" s="60" t="s">
        <v>149</v>
      </c>
      <c r="B23" s="165">
        <v>213</v>
      </c>
      <c r="C23" s="165">
        <v>224</v>
      </c>
      <c r="D23" s="165">
        <v>218</v>
      </c>
      <c r="E23" s="165">
        <v>217</v>
      </c>
      <c r="F23" s="166">
        <v>173</v>
      </c>
      <c r="G23" s="94" t="s">
        <v>150</v>
      </c>
      <c r="H23" s="4"/>
      <c r="I23" s="4"/>
      <c r="J23" s="4"/>
      <c r="K23" s="4"/>
    </row>
    <row r="24" spans="1:11" ht="15" customHeight="1" x14ac:dyDescent="0.25">
      <c r="A24" s="60" t="s">
        <v>599</v>
      </c>
      <c r="B24" s="165">
        <v>20</v>
      </c>
      <c r="C24" s="212">
        <v>18</v>
      </c>
      <c r="D24" s="212">
        <v>13</v>
      </c>
      <c r="E24" s="212">
        <v>11</v>
      </c>
      <c r="F24" s="181">
        <v>7</v>
      </c>
      <c r="G24" s="94" t="s">
        <v>592</v>
      </c>
      <c r="H24" s="4"/>
      <c r="I24" s="4"/>
      <c r="J24" s="4"/>
      <c r="K24" s="4"/>
    </row>
    <row r="25" spans="1:11" ht="15" customHeight="1" x14ac:dyDescent="0.25">
      <c r="A25" s="60" t="s">
        <v>600</v>
      </c>
      <c r="B25" s="165">
        <v>6270</v>
      </c>
      <c r="C25" s="212">
        <v>5422</v>
      </c>
      <c r="D25" s="212">
        <v>5405</v>
      </c>
      <c r="E25" s="212">
        <v>5457</v>
      </c>
      <c r="F25" s="181">
        <v>5753</v>
      </c>
      <c r="G25" s="94" t="s">
        <v>593</v>
      </c>
      <c r="H25" s="4"/>
      <c r="I25" s="4"/>
      <c r="J25" s="4"/>
      <c r="K25" s="4"/>
    </row>
    <row r="26" spans="1:11" ht="15" customHeight="1" x14ac:dyDescent="0.25">
      <c r="A26" s="60" t="s">
        <v>594</v>
      </c>
      <c r="B26" s="165">
        <v>24</v>
      </c>
      <c r="C26" s="212">
        <v>26</v>
      </c>
      <c r="D26" s="212">
        <v>22</v>
      </c>
      <c r="E26" s="212">
        <v>26</v>
      </c>
      <c r="F26" s="181">
        <v>28</v>
      </c>
      <c r="G26" s="94" t="s">
        <v>694</v>
      </c>
      <c r="H26" s="4"/>
      <c r="I26" s="4"/>
      <c r="J26" s="4"/>
      <c r="K26" s="4"/>
    </row>
    <row r="27" spans="1:11" ht="15" customHeight="1" x14ac:dyDescent="0.25">
      <c r="A27" s="60" t="s">
        <v>151</v>
      </c>
      <c r="B27" s="165">
        <v>30</v>
      </c>
      <c r="C27" s="165">
        <v>31</v>
      </c>
      <c r="D27" s="165">
        <v>19</v>
      </c>
      <c r="E27" s="165">
        <v>26</v>
      </c>
      <c r="F27" s="166">
        <v>21</v>
      </c>
      <c r="G27" s="94" t="s">
        <v>152</v>
      </c>
      <c r="H27" s="4"/>
      <c r="I27" s="4"/>
      <c r="J27" s="4"/>
      <c r="K27" s="4"/>
    </row>
    <row r="28" spans="1:11" ht="15" customHeight="1" x14ac:dyDescent="0.25">
      <c r="A28" s="60" t="s">
        <v>153</v>
      </c>
      <c r="B28" s="165">
        <v>1211</v>
      </c>
      <c r="C28" s="165">
        <v>1023</v>
      </c>
      <c r="D28" s="165">
        <v>1047</v>
      </c>
      <c r="E28" s="165">
        <v>1019</v>
      </c>
      <c r="F28" s="166">
        <v>862</v>
      </c>
      <c r="G28" s="94" t="s">
        <v>154</v>
      </c>
      <c r="H28" s="4"/>
      <c r="I28" s="4"/>
      <c r="J28" s="4"/>
      <c r="K28" s="4"/>
    </row>
    <row r="29" spans="1:11" ht="15" customHeight="1" x14ac:dyDescent="0.25">
      <c r="A29" s="60" t="s">
        <v>155</v>
      </c>
      <c r="B29" s="165">
        <v>788</v>
      </c>
      <c r="C29" s="165">
        <v>680</v>
      </c>
      <c r="D29" s="165">
        <v>629</v>
      </c>
      <c r="E29" s="165">
        <v>680</v>
      </c>
      <c r="F29" s="166">
        <v>613</v>
      </c>
      <c r="G29" s="94" t="s">
        <v>156</v>
      </c>
      <c r="H29" s="4"/>
      <c r="I29" s="4"/>
      <c r="J29" s="4"/>
      <c r="K29" s="4"/>
    </row>
    <row r="30" spans="1:11" x14ac:dyDescent="0.25">
      <c r="B30" s="125"/>
      <c r="C30" s="125"/>
      <c r="D30" s="125"/>
      <c r="E30" s="125"/>
      <c r="F30" s="125"/>
      <c r="G30" s="125"/>
      <c r="H30" s="4"/>
      <c r="I30" s="4"/>
      <c r="J30" s="4"/>
      <c r="K30" s="4"/>
    </row>
    <row r="31" spans="1:11" x14ac:dyDescent="0.25">
      <c r="A31" s="164" t="s">
        <v>773</v>
      </c>
      <c r="B31" s="4"/>
      <c r="C31" s="4"/>
      <c r="D31" s="4"/>
      <c r="E31" s="4"/>
      <c r="F31" s="4"/>
      <c r="G31" s="251" t="s">
        <v>773</v>
      </c>
      <c r="H31" s="4"/>
      <c r="I31" s="4"/>
      <c r="J31" s="4"/>
      <c r="K31" s="4"/>
    </row>
    <row r="32" spans="1:11" x14ac:dyDescent="0.25">
      <c r="A32" s="3"/>
      <c r="B32" s="4"/>
      <c r="C32" s="4"/>
      <c r="D32" s="4"/>
      <c r="E32" s="4"/>
      <c r="F32" s="4"/>
      <c r="G32" s="4"/>
      <c r="H32" s="4"/>
      <c r="I32" s="4"/>
      <c r="J32" s="4"/>
      <c r="K32" s="4"/>
    </row>
    <row r="84" ht="15" customHeight="1" x14ac:dyDescent="0.25"/>
    <row r="183" ht="15" customHeight="1" x14ac:dyDescent="0.25"/>
  </sheetData>
  <hyperlinks>
    <hyperlink ref="A31" r:id="rId1" location="!/view/sk/vbd_dem/om7041rr/v_om7041rr_00_00_00_sk" display="DATAcube: om7041rr"/>
    <hyperlink ref="G31" r:id="rId2" location="!/view/sk/vbd_dem/om7041rr/v_om7041rr_00_00_00_en" display="DATAcube: om7041rr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8"/>
  <sheetViews>
    <sheetView zoomScaleNormal="100" workbookViewId="0"/>
  </sheetViews>
  <sheetFormatPr defaultColWidth="9.140625" defaultRowHeight="15" x14ac:dyDescent="0.25"/>
  <cols>
    <col min="1" max="1" width="23.5703125" style="18" customWidth="1"/>
    <col min="2" max="6" width="9.140625" style="18"/>
    <col min="7" max="7" width="26.28515625" style="18" customWidth="1"/>
    <col min="8" max="16384" width="9.140625" style="18"/>
  </cols>
  <sheetData>
    <row r="1" spans="1:17" x14ac:dyDescent="0.25">
      <c r="A1" s="3" t="s">
        <v>672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7" x14ac:dyDescent="0.25">
      <c r="A2" s="20" t="s">
        <v>157</v>
      </c>
      <c r="C2" s="4"/>
      <c r="D2" s="4"/>
      <c r="E2" s="4"/>
      <c r="F2" s="4"/>
      <c r="G2" s="4"/>
      <c r="H2" s="4"/>
      <c r="I2" s="274" t="s">
        <v>803</v>
      </c>
      <c r="J2" s="4"/>
      <c r="K2" s="4"/>
      <c r="L2" s="4"/>
      <c r="M2" s="4"/>
    </row>
    <row r="3" spans="1:17" ht="15.75" thickBot="1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7" ht="25.5" customHeight="1" thickTop="1" thickBot="1" x14ac:dyDescent="0.3">
      <c r="A4" s="22" t="s">
        <v>93</v>
      </c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56" t="s">
        <v>94</v>
      </c>
      <c r="H4" s="4"/>
      <c r="I4" s="4"/>
      <c r="J4" s="4"/>
      <c r="K4" s="4"/>
      <c r="L4" s="4"/>
      <c r="M4" s="4"/>
    </row>
    <row r="5" spans="1:17" ht="16.5" customHeight="1" thickTop="1" thickBot="1" x14ac:dyDescent="0.3">
      <c r="A5" s="175"/>
      <c r="B5" s="114" t="s">
        <v>723</v>
      </c>
      <c r="C5" s="115"/>
      <c r="D5" s="115"/>
      <c r="E5" s="115"/>
      <c r="F5" s="116" t="s">
        <v>241</v>
      </c>
      <c r="G5" s="180"/>
      <c r="H5" s="4"/>
      <c r="I5" s="4"/>
      <c r="J5" s="4"/>
      <c r="K5" s="4"/>
      <c r="L5" s="4"/>
      <c r="M5" s="4"/>
    </row>
    <row r="6" spans="1:17" ht="15" customHeight="1" x14ac:dyDescent="0.25">
      <c r="A6" s="59" t="s">
        <v>735</v>
      </c>
      <c r="B6" s="88">
        <v>9466</v>
      </c>
      <c r="C6" s="117">
        <v>8295</v>
      </c>
      <c r="D6" s="117">
        <v>8131</v>
      </c>
      <c r="E6" s="117">
        <v>8180</v>
      </c>
      <c r="F6" s="117">
        <v>8205</v>
      </c>
      <c r="G6" s="27" t="s">
        <v>736</v>
      </c>
      <c r="H6" s="4"/>
      <c r="I6" s="86"/>
      <c r="J6" s="86"/>
      <c r="K6" s="320"/>
      <c r="L6" s="320"/>
      <c r="M6" s="86"/>
      <c r="N6" s="85"/>
      <c r="O6" s="85"/>
      <c r="P6" s="85"/>
      <c r="Q6" s="85"/>
    </row>
    <row r="7" spans="1:17" ht="15" customHeight="1" x14ac:dyDescent="0.25">
      <c r="A7" s="175" t="s">
        <v>726</v>
      </c>
      <c r="B7" s="28"/>
      <c r="C7" s="28"/>
      <c r="D7" s="28"/>
      <c r="E7" s="28"/>
      <c r="F7" s="28"/>
      <c r="G7" s="180" t="s">
        <v>212</v>
      </c>
      <c r="H7" s="4"/>
      <c r="I7" s="86"/>
      <c r="J7" s="15"/>
      <c r="K7" s="321"/>
      <c r="L7" s="321"/>
      <c r="M7" s="86"/>
      <c r="N7" s="85"/>
      <c r="O7" s="85"/>
      <c r="P7" s="85"/>
      <c r="Q7" s="85"/>
    </row>
    <row r="8" spans="1:17" x14ac:dyDescent="0.25">
      <c r="A8" s="60" t="s">
        <v>724</v>
      </c>
      <c r="B8" s="13">
        <v>3844</v>
      </c>
      <c r="C8" s="13">
        <v>3357</v>
      </c>
      <c r="D8" s="13">
        <v>3235</v>
      </c>
      <c r="E8" s="13">
        <v>3306</v>
      </c>
      <c r="F8" s="13">
        <v>3385</v>
      </c>
      <c r="G8" s="63" t="s">
        <v>725</v>
      </c>
      <c r="H8" s="4"/>
      <c r="I8" s="86"/>
      <c r="J8" s="15"/>
      <c r="K8" s="321"/>
      <c r="L8" s="321"/>
      <c r="M8" s="86"/>
      <c r="N8" s="85"/>
      <c r="O8" s="85"/>
      <c r="P8" s="85"/>
      <c r="Q8" s="85"/>
    </row>
    <row r="9" spans="1:17" x14ac:dyDescent="0.25">
      <c r="A9" s="60" t="s">
        <v>728</v>
      </c>
      <c r="B9" s="13">
        <v>3035</v>
      </c>
      <c r="C9" s="13">
        <v>2666</v>
      </c>
      <c r="D9" s="13">
        <v>2644</v>
      </c>
      <c r="E9" s="13">
        <v>2569</v>
      </c>
      <c r="F9" s="13">
        <v>2518</v>
      </c>
      <c r="G9" s="63" t="s">
        <v>737</v>
      </c>
      <c r="H9" s="38"/>
      <c r="I9" s="322"/>
      <c r="J9" s="15"/>
      <c r="K9" s="321"/>
      <c r="L9" s="321"/>
      <c r="M9" s="86"/>
      <c r="N9" s="85"/>
      <c r="O9" s="85"/>
      <c r="P9" s="85"/>
      <c r="Q9" s="85"/>
    </row>
    <row r="10" spans="1:17" x14ac:dyDescent="0.25">
      <c r="A10" s="60" t="s">
        <v>729</v>
      </c>
      <c r="B10" s="13">
        <v>2166</v>
      </c>
      <c r="C10" s="13">
        <v>1877</v>
      </c>
      <c r="D10" s="13">
        <v>1889</v>
      </c>
      <c r="E10" s="13">
        <v>1890</v>
      </c>
      <c r="F10" s="13">
        <v>1917</v>
      </c>
      <c r="G10" s="63" t="s">
        <v>738</v>
      </c>
      <c r="H10" s="4"/>
      <c r="I10" s="322"/>
      <c r="J10" s="15"/>
      <c r="K10" s="321"/>
      <c r="L10" s="321"/>
      <c r="M10" s="86"/>
      <c r="N10" s="85"/>
      <c r="O10" s="85"/>
      <c r="P10" s="85"/>
      <c r="Q10" s="85"/>
    </row>
    <row r="11" spans="1:17" x14ac:dyDescent="0.25">
      <c r="A11" s="60" t="s">
        <v>730</v>
      </c>
      <c r="B11" s="13">
        <v>323</v>
      </c>
      <c r="C11" s="13">
        <v>288</v>
      </c>
      <c r="D11" s="13">
        <v>275</v>
      </c>
      <c r="E11" s="13">
        <v>321</v>
      </c>
      <c r="F11" s="13">
        <v>298</v>
      </c>
      <c r="G11" s="63" t="s">
        <v>739</v>
      </c>
      <c r="H11" s="15"/>
      <c r="I11" s="322"/>
      <c r="J11" s="15"/>
      <c r="K11" s="321"/>
      <c r="L11" s="321"/>
      <c r="M11" s="86"/>
      <c r="N11" s="85"/>
      <c r="O11" s="85"/>
      <c r="P11" s="85"/>
      <c r="Q11" s="85"/>
    </row>
    <row r="12" spans="1:17" x14ac:dyDescent="0.25">
      <c r="A12" s="60" t="s">
        <v>731</v>
      </c>
      <c r="B12" s="13">
        <v>56</v>
      </c>
      <c r="C12" s="13">
        <v>64</v>
      </c>
      <c r="D12" s="13">
        <v>61</v>
      </c>
      <c r="E12" s="13">
        <v>64</v>
      </c>
      <c r="F12" s="13">
        <v>56</v>
      </c>
      <c r="G12" s="63" t="s">
        <v>740</v>
      </c>
      <c r="H12" s="4"/>
      <c r="I12" s="322"/>
      <c r="J12" s="15"/>
      <c r="K12" s="321"/>
      <c r="L12" s="321"/>
      <c r="M12" s="86"/>
      <c r="N12" s="85"/>
      <c r="O12" s="85"/>
      <c r="P12" s="85"/>
      <c r="Q12" s="85"/>
    </row>
    <row r="13" spans="1:17" x14ac:dyDescent="0.25">
      <c r="A13" s="60" t="s">
        <v>732</v>
      </c>
      <c r="B13" s="13">
        <v>26</v>
      </c>
      <c r="C13" s="13">
        <v>32</v>
      </c>
      <c r="D13" s="13">
        <v>16</v>
      </c>
      <c r="E13" s="13">
        <v>20</v>
      </c>
      <c r="F13" s="13">
        <v>16</v>
      </c>
      <c r="G13" s="63" t="s">
        <v>741</v>
      </c>
      <c r="H13" s="4"/>
      <c r="I13" s="86"/>
      <c r="J13" s="15"/>
      <c r="K13" s="321"/>
      <c r="L13" s="321"/>
      <c r="M13" s="86"/>
      <c r="N13" s="85"/>
      <c r="O13" s="85"/>
      <c r="P13" s="85"/>
      <c r="Q13" s="85"/>
    </row>
    <row r="14" spans="1:17" x14ac:dyDescent="0.25">
      <c r="A14" s="60" t="s">
        <v>733</v>
      </c>
      <c r="B14" s="13">
        <v>12</v>
      </c>
      <c r="C14" s="13">
        <v>7</v>
      </c>
      <c r="D14" s="13">
        <v>8</v>
      </c>
      <c r="E14" s="13">
        <v>5</v>
      </c>
      <c r="F14" s="13">
        <v>11</v>
      </c>
      <c r="G14" s="63" t="s">
        <v>742</v>
      </c>
      <c r="H14" s="4"/>
      <c r="I14" s="86"/>
      <c r="J14" s="15"/>
      <c r="K14" s="320"/>
      <c r="L14" s="321"/>
      <c r="M14" s="86"/>
      <c r="N14" s="85"/>
      <c r="O14" s="85"/>
      <c r="P14" s="85"/>
      <c r="Q14" s="85"/>
    </row>
    <row r="15" spans="1:17" ht="15.75" thickBot="1" x14ac:dyDescent="0.3">
      <c r="A15" s="60" t="s">
        <v>734</v>
      </c>
      <c r="B15" s="13">
        <v>4</v>
      </c>
      <c r="C15" s="13">
        <v>4</v>
      </c>
      <c r="D15" s="13">
        <v>3</v>
      </c>
      <c r="E15" s="13">
        <v>5</v>
      </c>
      <c r="F15" s="13">
        <v>4</v>
      </c>
      <c r="G15" s="63" t="s">
        <v>743</v>
      </c>
      <c r="H15" s="4"/>
      <c r="I15" s="86"/>
      <c r="J15" s="323"/>
      <c r="K15" s="86"/>
      <c r="L15" s="86"/>
      <c r="M15" s="86"/>
      <c r="N15" s="85"/>
      <c r="O15" s="85"/>
      <c r="P15" s="85"/>
      <c r="Q15" s="85"/>
    </row>
    <row r="16" spans="1:17" ht="15.75" customHeight="1" thickBot="1" x14ac:dyDescent="0.3">
      <c r="A16" s="175"/>
      <c r="B16" s="118" t="s">
        <v>721</v>
      </c>
      <c r="C16" s="119"/>
      <c r="D16" s="119"/>
      <c r="E16" s="119"/>
      <c r="F16" s="120" t="s">
        <v>722</v>
      </c>
      <c r="G16" s="180"/>
      <c r="H16" s="4"/>
      <c r="I16" s="86"/>
      <c r="J16" s="86"/>
      <c r="K16" s="86"/>
      <c r="L16" s="86"/>
      <c r="M16" s="86"/>
      <c r="N16" s="85"/>
      <c r="O16" s="85"/>
      <c r="P16" s="85"/>
      <c r="Q16" s="85"/>
    </row>
    <row r="17" spans="1:17" ht="15" customHeight="1" x14ac:dyDescent="0.25">
      <c r="A17" s="59" t="s">
        <v>735</v>
      </c>
      <c r="B17" s="121">
        <v>100</v>
      </c>
      <c r="C17" s="121">
        <v>100</v>
      </c>
      <c r="D17" s="121">
        <v>100</v>
      </c>
      <c r="E17" s="121">
        <v>100</v>
      </c>
      <c r="F17" s="121">
        <v>100</v>
      </c>
      <c r="G17" s="27" t="s">
        <v>736</v>
      </c>
      <c r="H17" s="4"/>
      <c r="I17" s="86"/>
      <c r="J17" s="86"/>
      <c r="K17" s="86"/>
      <c r="L17" s="86"/>
      <c r="M17" s="86"/>
      <c r="N17" s="85"/>
      <c r="O17" s="85"/>
      <c r="P17" s="85"/>
      <c r="Q17" s="85"/>
    </row>
    <row r="18" spans="1:17" x14ac:dyDescent="0.25">
      <c r="A18" s="175" t="s">
        <v>727</v>
      </c>
      <c r="B18" s="28"/>
      <c r="C18" s="28"/>
      <c r="D18" s="28"/>
      <c r="E18" s="28"/>
      <c r="F18" s="28"/>
      <c r="G18" s="180" t="s">
        <v>212</v>
      </c>
      <c r="H18" s="4"/>
      <c r="I18" s="86"/>
      <c r="J18" s="86"/>
      <c r="K18" s="86"/>
      <c r="L18" s="86"/>
      <c r="M18" s="86"/>
      <c r="N18" s="85"/>
      <c r="O18" s="85"/>
      <c r="P18" s="85"/>
      <c r="Q18" s="85"/>
    </row>
    <row r="19" spans="1:17" x14ac:dyDescent="0.25">
      <c r="A19" s="60" t="s">
        <v>724</v>
      </c>
      <c r="B19" s="75">
        <v>40.61</v>
      </c>
      <c r="C19" s="75">
        <v>40.47</v>
      </c>
      <c r="D19" s="75">
        <v>39.786004181527488</v>
      </c>
      <c r="E19" s="75">
        <v>40.415647921760389</v>
      </c>
      <c r="F19" s="75">
        <v>41.25533211456429</v>
      </c>
      <c r="G19" s="63" t="s">
        <v>725</v>
      </c>
      <c r="H19" s="122"/>
      <c r="I19" s="324"/>
      <c r="J19" s="86"/>
      <c r="K19" s="86"/>
      <c r="L19" s="86"/>
      <c r="M19" s="86"/>
      <c r="N19" s="85"/>
      <c r="O19" s="85"/>
      <c r="P19" s="85"/>
      <c r="Q19" s="85"/>
    </row>
    <row r="20" spans="1:17" x14ac:dyDescent="0.25">
      <c r="A20" s="60" t="s">
        <v>728</v>
      </c>
      <c r="B20" s="75">
        <v>32.06</v>
      </c>
      <c r="C20" s="75">
        <v>32.14</v>
      </c>
      <c r="D20" s="75">
        <v>32.517525519616285</v>
      </c>
      <c r="E20" s="75">
        <v>31.405867970660147</v>
      </c>
      <c r="F20" s="75">
        <v>30.688604509445462</v>
      </c>
      <c r="G20" s="63" t="s">
        <v>737</v>
      </c>
      <c r="H20" s="122"/>
      <c r="I20" s="324"/>
      <c r="J20" s="86"/>
      <c r="K20" s="86"/>
      <c r="L20" s="86"/>
      <c r="M20" s="86"/>
      <c r="N20" s="85"/>
      <c r="O20" s="85"/>
      <c r="P20" s="85"/>
      <c r="Q20" s="85"/>
    </row>
    <row r="21" spans="1:17" x14ac:dyDescent="0.25">
      <c r="A21" s="60" t="s">
        <v>729</v>
      </c>
      <c r="B21" s="75">
        <v>22.88</v>
      </c>
      <c r="C21" s="75">
        <v>22.63</v>
      </c>
      <c r="D21" s="75">
        <v>23.232074775550362</v>
      </c>
      <c r="E21" s="75">
        <v>23.105134474327631</v>
      </c>
      <c r="F21" s="75">
        <v>23.363802559414989</v>
      </c>
      <c r="G21" s="63" t="s">
        <v>738</v>
      </c>
      <c r="H21" s="122"/>
      <c r="I21" s="324"/>
      <c r="J21" s="86"/>
      <c r="K21" s="86"/>
      <c r="L21" s="86"/>
      <c r="M21" s="86"/>
      <c r="N21" s="85"/>
      <c r="O21" s="85"/>
      <c r="P21" s="85"/>
      <c r="Q21" s="85"/>
    </row>
    <row r="22" spans="1:17" x14ac:dyDescent="0.25">
      <c r="A22" s="60" t="s">
        <v>730</v>
      </c>
      <c r="B22" s="75">
        <v>3.41</v>
      </c>
      <c r="C22" s="75">
        <v>3.47</v>
      </c>
      <c r="D22" s="75">
        <v>3.3821178206862625</v>
      </c>
      <c r="E22" s="75">
        <v>3.9242053789731051</v>
      </c>
      <c r="F22" s="75">
        <v>3.6319317489335772</v>
      </c>
      <c r="G22" s="63" t="s">
        <v>739</v>
      </c>
      <c r="H22" s="122"/>
      <c r="I22" s="324"/>
      <c r="J22" s="86"/>
      <c r="K22" s="86"/>
      <c r="L22" s="86"/>
      <c r="M22" s="86"/>
      <c r="N22" s="85"/>
      <c r="O22" s="85"/>
      <c r="P22" s="85"/>
      <c r="Q22" s="85"/>
    </row>
    <row r="23" spans="1:17" x14ac:dyDescent="0.25">
      <c r="A23" s="60" t="s">
        <v>731</v>
      </c>
      <c r="B23" s="75">
        <v>0.59</v>
      </c>
      <c r="C23" s="75">
        <v>0.77</v>
      </c>
      <c r="D23" s="75">
        <v>0.75021522567949817</v>
      </c>
      <c r="E23" s="75">
        <v>0.78239608801955984</v>
      </c>
      <c r="F23" s="75">
        <v>0.68251066422912865</v>
      </c>
      <c r="G23" s="63" t="s">
        <v>740</v>
      </c>
      <c r="H23" s="122"/>
      <c r="I23" s="324"/>
      <c r="J23" s="86"/>
      <c r="K23" s="86"/>
      <c r="L23" s="86"/>
      <c r="M23" s="86"/>
      <c r="N23" s="85"/>
      <c r="O23" s="85"/>
      <c r="P23" s="85"/>
      <c r="Q23" s="85"/>
    </row>
    <row r="24" spans="1:17" x14ac:dyDescent="0.25">
      <c r="A24" s="60" t="s">
        <v>732</v>
      </c>
      <c r="B24" s="75">
        <v>0.27</v>
      </c>
      <c r="C24" s="75">
        <v>0.39</v>
      </c>
      <c r="D24" s="75">
        <v>0.1967777641126553</v>
      </c>
      <c r="E24" s="75">
        <v>0.24449877750611246</v>
      </c>
      <c r="F24" s="75">
        <v>0.19500304692260814</v>
      </c>
      <c r="G24" s="63" t="s">
        <v>741</v>
      </c>
      <c r="H24" s="122"/>
      <c r="I24" s="324"/>
      <c r="J24" s="86"/>
      <c r="K24" s="86"/>
      <c r="L24" s="86"/>
      <c r="M24" s="86"/>
      <c r="N24" s="85"/>
      <c r="O24" s="85"/>
      <c r="P24" s="85"/>
      <c r="Q24" s="85"/>
    </row>
    <row r="25" spans="1:17" x14ac:dyDescent="0.25">
      <c r="A25" s="60" t="s">
        <v>733</v>
      </c>
      <c r="B25" s="75">
        <v>0.13</v>
      </c>
      <c r="C25" s="75">
        <v>0.08</v>
      </c>
      <c r="D25" s="75">
        <v>9.8388882056327648E-2</v>
      </c>
      <c r="E25" s="75">
        <v>6.1124694376528114E-2</v>
      </c>
      <c r="F25" s="75">
        <v>0.13406459475929311</v>
      </c>
      <c r="G25" s="63" t="s">
        <v>742</v>
      </c>
      <c r="H25" s="122"/>
      <c r="I25" s="324"/>
      <c r="J25" s="86"/>
      <c r="K25" s="86"/>
      <c r="L25" s="86"/>
      <c r="M25" s="86"/>
      <c r="N25" s="85"/>
      <c r="O25" s="85"/>
      <c r="P25" s="85"/>
      <c r="Q25" s="85"/>
    </row>
    <row r="26" spans="1:17" x14ac:dyDescent="0.25">
      <c r="A26" s="60" t="s">
        <v>734</v>
      </c>
      <c r="B26" s="75">
        <v>0.04</v>
      </c>
      <c r="C26" s="75">
        <v>0.05</v>
      </c>
      <c r="D26" s="75">
        <v>3.6895830771122864E-2</v>
      </c>
      <c r="E26" s="75">
        <v>6.1124694376528114E-2</v>
      </c>
      <c r="F26" s="75">
        <v>4.8750761730652035E-2</v>
      </c>
      <c r="G26" s="63" t="s">
        <v>743</v>
      </c>
      <c r="H26" s="122"/>
      <c r="I26" s="324"/>
      <c r="J26" s="86"/>
      <c r="K26" s="86"/>
      <c r="L26" s="86"/>
      <c r="M26" s="86"/>
      <c r="N26" s="85"/>
      <c r="O26" s="85"/>
      <c r="P26" s="85"/>
      <c r="Q26" s="85"/>
    </row>
    <row r="27" spans="1:17" x14ac:dyDescent="0.25">
      <c r="A27" s="3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</row>
    <row r="28" spans="1:17" x14ac:dyDescent="0.25">
      <c r="A28" s="17"/>
    </row>
  </sheetData>
  <hyperlinks>
    <hyperlink ref="I2" location="'Obsah Content'!A1" display="Obsah /Content"/>
  </hyperlinks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zoomScaleNormal="100" workbookViewId="0"/>
  </sheetViews>
  <sheetFormatPr defaultColWidth="9.140625" defaultRowHeight="15" x14ac:dyDescent="0.25"/>
  <cols>
    <col min="1" max="1" width="25.28515625" style="18" customWidth="1"/>
    <col min="2" max="6" width="9.140625" style="18"/>
    <col min="7" max="7" width="25.28515625" style="18" customWidth="1"/>
    <col min="8" max="16384" width="9.140625" style="18"/>
  </cols>
  <sheetData>
    <row r="1" spans="1:10" x14ac:dyDescent="0.25">
      <c r="A1" s="3" t="s">
        <v>673</v>
      </c>
      <c r="B1" s="4"/>
      <c r="C1" s="4"/>
      <c r="D1" s="4"/>
      <c r="E1" s="4"/>
      <c r="F1" s="4"/>
      <c r="G1" s="4"/>
      <c r="H1" s="4"/>
      <c r="I1" s="4"/>
      <c r="J1" s="4"/>
    </row>
    <row r="2" spans="1:10" x14ac:dyDescent="0.25">
      <c r="A2" s="20" t="s">
        <v>158</v>
      </c>
      <c r="B2" s="4"/>
      <c r="C2" s="4"/>
      <c r="D2" s="4"/>
      <c r="E2" s="4"/>
      <c r="F2" s="4"/>
      <c r="G2" s="4"/>
      <c r="H2" s="4"/>
      <c r="I2" s="274" t="s">
        <v>803</v>
      </c>
      <c r="J2" s="4"/>
    </row>
    <row r="3" spans="1:10" ht="15.75" thickBot="1" x14ac:dyDescent="0.3">
      <c r="A3" s="6"/>
      <c r="B3" s="4"/>
      <c r="C3" s="4"/>
      <c r="D3" s="4"/>
      <c r="E3" s="4"/>
      <c r="F3" s="4"/>
      <c r="G3" s="4"/>
      <c r="H3" s="4"/>
      <c r="I3" s="4"/>
      <c r="J3" s="4"/>
    </row>
    <row r="4" spans="1:10" ht="50.1" customHeight="1" thickTop="1" thickBot="1" x14ac:dyDescent="0.3">
      <c r="A4" s="22" t="s">
        <v>744</v>
      </c>
      <c r="B4" s="110">
        <v>2019</v>
      </c>
      <c r="C4" s="110">
        <v>2020</v>
      </c>
      <c r="D4" s="55">
        <v>2021</v>
      </c>
      <c r="E4" s="55">
        <v>2022</v>
      </c>
      <c r="F4" s="55">
        <v>2023</v>
      </c>
      <c r="G4" s="111" t="s">
        <v>745</v>
      </c>
      <c r="H4" s="4"/>
      <c r="I4" s="4"/>
      <c r="J4" s="4"/>
    </row>
    <row r="5" spans="1:10" ht="15.75" thickTop="1" x14ac:dyDescent="0.25">
      <c r="A5" s="106" t="s">
        <v>25</v>
      </c>
      <c r="B5" s="25">
        <v>9466</v>
      </c>
      <c r="C5" s="25">
        <v>8295</v>
      </c>
      <c r="D5" s="88">
        <v>8131</v>
      </c>
      <c r="E5" s="88">
        <v>8180</v>
      </c>
      <c r="F5" s="88">
        <v>8205</v>
      </c>
      <c r="G5" s="27" t="s">
        <v>16</v>
      </c>
      <c r="H5" s="4"/>
      <c r="I5" s="4"/>
      <c r="J5" s="4"/>
    </row>
    <row r="6" spans="1:10" x14ac:dyDescent="0.25">
      <c r="A6" s="112">
        <v>0</v>
      </c>
      <c r="B6" s="165">
        <v>68</v>
      </c>
      <c r="C6" s="165">
        <v>49</v>
      </c>
      <c r="D6" s="165">
        <v>49</v>
      </c>
      <c r="E6" s="165">
        <v>65</v>
      </c>
      <c r="F6" s="166">
        <v>74</v>
      </c>
      <c r="G6" s="113">
        <v>0</v>
      </c>
      <c r="H6" s="4"/>
      <c r="I6" s="4"/>
      <c r="J6" s="4"/>
    </row>
    <row r="7" spans="1:10" x14ac:dyDescent="0.25">
      <c r="A7" s="112">
        <v>1</v>
      </c>
      <c r="B7" s="165">
        <v>281</v>
      </c>
      <c r="C7" s="165">
        <v>270</v>
      </c>
      <c r="D7" s="165">
        <v>225</v>
      </c>
      <c r="E7" s="165">
        <v>222</v>
      </c>
      <c r="F7" s="166">
        <v>290</v>
      </c>
      <c r="G7" s="113">
        <v>1</v>
      </c>
      <c r="H7" s="4"/>
      <c r="I7" s="4"/>
      <c r="J7" s="4"/>
    </row>
    <row r="8" spans="1:10" x14ac:dyDescent="0.25">
      <c r="A8" s="112">
        <v>2</v>
      </c>
      <c r="B8" s="165">
        <v>422</v>
      </c>
      <c r="C8" s="165">
        <v>344</v>
      </c>
      <c r="D8" s="165">
        <v>359</v>
      </c>
      <c r="E8" s="165">
        <v>301</v>
      </c>
      <c r="F8" s="166">
        <v>314</v>
      </c>
      <c r="G8" s="113">
        <v>2</v>
      </c>
      <c r="H8" s="4"/>
      <c r="I8" s="4"/>
      <c r="J8" s="4"/>
    </row>
    <row r="9" spans="1:10" x14ac:dyDescent="0.25">
      <c r="A9" s="112">
        <v>3</v>
      </c>
      <c r="B9" s="165">
        <v>421</v>
      </c>
      <c r="C9" s="165">
        <v>392</v>
      </c>
      <c r="D9" s="165">
        <v>407</v>
      </c>
      <c r="E9" s="165">
        <v>396</v>
      </c>
      <c r="F9" s="166">
        <v>352</v>
      </c>
      <c r="G9" s="113">
        <v>3</v>
      </c>
      <c r="H9" s="4"/>
      <c r="I9" s="4"/>
      <c r="J9" s="4"/>
    </row>
    <row r="10" spans="1:10" x14ac:dyDescent="0.25">
      <c r="A10" s="112">
        <v>4</v>
      </c>
      <c r="B10" s="165">
        <v>412</v>
      </c>
      <c r="C10" s="165">
        <v>354</v>
      </c>
      <c r="D10" s="165">
        <v>426</v>
      </c>
      <c r="E10" s="165">
        <v>426</v>
      </c>
      <c r="F10" s="166">
        <v>419</v>
      </c>
      <c r="G10" s="113">
        <v>4</v>
      </c>
      <c r="H10" s="4"/>
      <c r="I10" s="4"/>
      <c r="J10" s="4"/>
    </row>
    <row r="11" spans="1:10" x14ac:dyDescent="0.25">
      <c r="A11" s="112" t="s">
        <v>159</v>
      </c>
      <c r="B11" s="165">
        <v>1604</v>
      </c>
      <c r="C11" s="165">
        <v>1409</v>
      </c>
      <c r="D11" s="165">
        <v>1466</v>
      </c>
      <c r="E11" s="165">
        <v>1410</v>
      </c>
      <c r="F11" s="166">
        <v>1449</v>
      </c>
      <c r="G11" s="113" t="s">
        <v>159</v>
      </c>
      <c r="H11" s="4"/>
      <c r="I11" s="4"/>
      <c r="J11" s="4"/>
    </row>
    <row r="12" spans="1:10" x14ac:dyDescent="0.25">
      <c r="A12" s="112">
        <v>5</v>
      </c>
      <c r="B12" s="165">
        <v>386</v>
      </c>
      <c r="C12" s="165">
        <v>387</v>
      </c>
      <c r="D12" s="165">
        <v>395</v>
      </c>
      <c r="E12" s="165">
        <v>389</v>
      </c>
      <c r="F12" s="166">
        <v>448</v>
      </c>
      <c r="G12" s="113">
        <v>5</v>
      </c>
      <c r="H12" s="4"/>
      <c r="I12" s="4"/>
      <c r="J12" s="4"/>
    </row>
    <row r="13" spans="1:10" x14ac:dyDescent="0.25">
      <c r="A13" s="112">
        <v>6</v>
      </c>
      <c r="B13" s="165">
        <v>369</v>
      </c>
      <c r="C13" s="165">
        <v>335</v>
      </c>
      <c r="D13" s="165">
        <v>314</v>
      </c>
      <c r="E13" s="165">
        <v>374</v>
      </c>
      <c r="F13" s="166">
        <v>406</v>
      </c>
      <c r="G13" s="113">
        <v>6</v>
      </c>
      <c r="H13" s="4"/>
      <c r="I13" s="4"/>
      <c r="J13" s="4"/>
    </row>
    <row r="14" spans="1:10" x14ac:dyDescent="0.25">
      <c r="A14" s="112">
        <v>7</v>
      </c>
      <c r="B14" s="165">
        <v>386</v>
      </c>
      <c r="C14" s="165">
        <v>324</v>
      </c>
      <c r="D14" s="165">
        <v>343</v>
      </c>
      <c r="E14" s="165">
        <v>316</v>
      </c>
      <c r="F14" s="166">
        <v>379</v>
      </c>
      <c r="G14" s="113">
        <v>7</v>
      </c>
      <c r="H14" s="4"/>
      <c r="I14" s="4"/>
      <c r="J14" s="4"/>
    </row>
    <row r="15" spans="1:10" x14ac:dyDescent="0.25">
      <c r="A15" s="112">
        <v>8</v>
      </c>
      <c r="B15" s="165">
        <v>336</v>
      </c>
      <c r="C15" s="165">
        <v>317</v>
      </c>
      <c r="D15" s="165">
        <v>306</v>
      </c>
      <c r="E15" s="165">
        <v>324</v>
      </c>
      <c r="F15" s="166">
        <v>312</v>
      </c>
      <c r="G15" s="113">
        <v>8</v>
      </c>
      <c r="H15" s="4"/>
      <c r="I15" s="4"/>
      <c r="J15" s="4"/>
    </row>
    <row r="16" spans="1:10" x14ac:dyDescent="0.25">
      <c r="A16" s="112">
        <v>9</v>
      </c>
      <c r="B16" s="165">
        <v>346</v>
      </c>
      <c r="C16" s="165">
        <v>270</v>
      </c>
      <c r="D16" s="165">
        <v>268</v>
      </c>
      <c r="E16" s="165">
        <v>322</v>
      </c>
      <c r="F16" s="166">
        <v>298</v>
      </c>
      <c r="G16" s="113">
        <v>9</v>
      </c>
      <c r="H16" s="4"/>
      <c r="I16" s="4"/>
      <c r="J16" s="4"/>
    </row>
    <row r="17" spans="1:10" x14ac:dyDescent="0.25">
      <c r="A17" s="112" t="s">
        <v>160</v>
      </c>
      <c r="B17" s="165">
        <v>1823</v>
      </c>
      <c r="C17" s="165">
        <v>1633</v>
      </c>
      <c r="D17" s="165">
        <v>1626</v>
      </c>
      <c r="E17" s="165">
        <v>1725</v>
      </c>
      <c r="F17" s="166">
        <v>1843</v>
      </c>
      <c r="G17" s="113" t="s">
        <v>160</v>
      </c>
      <c r="H17" s="4"/>
      <c r="I17" s="4"/>
      <c r="J17" s="4"/>
    </row>
    <row r="18" spans="1:10" x14ac:dyDescent="0.25">
      <c r="A18" s="112" t="s">
        <v>28</v>
      </c>
      <c r="B18" s="165">
        <v>1607</v>
      </c>
      <c r="C18" s="165">
        <v>1398</v>
      </c>
      <c r="D18" s="165">
        <v>1319</v>
      </c>
      <c r="E18" s="165">
        <v>1351</v>
      </c>
      <c r="F18" s="166">
        <v>1312</v>
      </c>
      <c r="G18" s="113" t="s">
        <v>161</v>
      </c>
      <c r="H18" s="4"/>
      <c r="I18" s="4"/>
      <c r="J18" s="4"/>
    </row>
    <row r="19" spans="1:10" x14ac:dyDescent="0.25">
      <c r="A19" s="112" t="s">
        <v>29</v>
      </c>
      <c r="B19" s="165">
        <v>1326</v>
      </c>
      <c r="C19" s="165">
        <v>1193</v>
      </c>
      <c r="D19" s="165">
        <v>1187</v>
      </c>
      <c r="E19" s="165">
        <v>1136</v>
      </c>
      <c r="F19" s="166">
        <v>1131</v>
      </c>
      <c r="G19" s="113" t="s">
        <v>162</v>
      </c>
      <c r="H19" s="4"/>
      <c r="I19" s="4"/>
      <c r="J19" s="4"/>
    </row>
    <row r="20" spans="1:10" x14ac:dyDescent="0.25">
      <c r="A20" s="112" t="s">
        <v>30</v>
      </c>
      <c r="B20" s="165">
        <v>1219</v>
      </c>
      <c r="C20" s="165">
        <v>1031</v>
      </c>
      <c r="D20" s="165">
        <v>1003</v>
      </c>
      <c r="E20" s="165">
        <v>923</v>
      </c>
      <c r="F20" s="166">
        <v>924</v>
      </c>
      <c r="G20" s="113" t="s">
        <v>163</v>
      </c>
      <c r="H20" s="4"/>
      <c r="I20" s="4"/>
      <c r="J20" s="4"/>
    </row>
    <row r="21" spans="1:10" x14ac:dyDescent="0.25">
      <c r="A21" s="112" t="s">
        <v>164</v>
      </c>
      <c r="B21" s="165">
        <v>1887</v>
      </c>
      <c r="C21" s="165">
        <v>1631</v>
      </c>
      <c r="D21" s="165">
        <v>1530</v>
      </c>
      <c r="E21" s="165">
        <v>1635</v>
      </c>
      <c r="F21" s="166">
        <v>1546</v>
      </c>
      <c r="G21" s="113" t="s">
        <v>165</v>
      </c>
      <c r="H21" s="4"/>
      <c r="I21" s="4"/>
      <c r="J21" s="4"/>
    </row>
    <row r="22" spans="1:10" ht="15" customHeight="1" x14ac:dyDescent="0.25">
      <c r="A22" s="64" t="s">
        <v>601</v>
      </c>
      <c r="B22" s="211">
        <v>15.1</v>
      </c>
      <c r="C22" s="211">
        <v>15</v>
      </c>
      <c r="D22" s="211">
        <v>14.9</v>
      </c>
      <c r="E22" s="211">
        <v>15.5</v>
      </c>
      <c r="F22" s="269">
        <v>15.14</v>
      </c>
      <c r="G22" s="176" t="s">
        <v>602</v>
      </c>
      <c r="H22" s="4"/>
      <c r="I22" s="4"/>
      <c r="J22" s="4"/>
    </row>
    <row r="23" spans="1:10" x14ac:dyDescent="0.25">
      <c r="B23" s="4"/>
      <c r="C23" s="4"/>
      <c r="D23" s="4"/>
      <c r="E23" s="4"/>
      <c r="F23" s="4"/>
      <c r="G23" s="4"/>
      <c r="H23" s="4"/>
      <c r="I23" s="4"/>
      <c r="J23" s="4"/>
    </row>
    <row r="24" spans="1:10" x14ac:dyDescent="0.25">
      <c r="A24" s="164" t="s">
        <v>771</v>
      </c>
      <c r="B24" s="4"/>
      <c r="C24" s="4"/>
      <c r="D24" s="4"/>
      <c r="E24" s="4"/>
      <c r="F24" s="4"/>
      <c r="G24" s="251" t="s">
        <v>771</v>
      </c>
      <c r="H24" s="4"/>
      <c r="I24" s="4"/>
      <c r="J24" s="4"/>
    </row>
    <row r="25" spans="1:10" x14ac:dyDescent="0.25">
      <c r="A25" s="164" t="s">
        <v>772</v>
      </c>
      <c r="G25" s="251" t="s">
        <v>772</v>
      </c>
    </row>
  </sheetData>
  <hyperlinks>
    <hyperlink ref="A24" r:id="rId1" location="!/view/sk/vbd_dem/om7039rr/v_om7039rr_00_00_00_sk" display="DATAcube: om7039rr"/>
    <hyperlink ref="A25" r:id="rId2" location="!/view/sk/vbd_dem/om7043rr/v_om7043rr_00_00_00_sk" display="DATAcube: om7043rr"/>
    <hyperlink ref="G25" r:id="rId3" location="!/view/sk/vbd_dem/om7043rr/v_om7043rr_00_00_00_en" display="DATAcube: om7043rr"/>
    <hyperlink ref="G24" r:id="rId4" location="!/view/sk/vbd_dem/om7039rr/v_om7039rr_00_00_00_en" display="DATAcube: om7039rr"/>
    <hyperlink ref="I2" location="'Obsah Content'!A1" display="Obsah /Content"/>
  </hyperlinks>
  <pageMargins left="0.7" right="0.7" top="0.75" bottom="0.75" header="0.3" footer="0.3"/>
  <pageSetup paperSize="9" orientation="portrait" r:id="rId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2"/>
  <sheetViews>
    <sheetView zoomScaleNormal="100" workbookViewId="0"/>
  </sheetViews>
  <sheetFormatPr defaultColWidth="9.140625" defaultRowHeight="15" x14ac:dyDescent="0.25"/>
  <cols>
    <col min="1" max="1" width="19.5703125" style="18" customWidth="1"/>
    <col min="2" max="6" width="9.140625" style="18"/>
    <col min="7" max="7" width="17.7109375" style="18" customWidth="1"/>
    <col min="8" max="16384" width="9.140625" style="18"/>
  </cols>
  <sheetData>
    <row r="1" spans="1:19" x14ac:dyDescent="0.25">
      <c r="A1" s="3" t="s">
        <v>674</v>
      </c>
      <c r="B1" s="4"/>
      <c r="C1" s="4"/>
      <c r="D1" s="4"/>
      <c r="E1" s="4"/>
      <c r="F1" s="4"/>
      <c r="G1" s="4"/>
      <c r="H1" s="4"/>
      <c r="I1" s="4"/>
      <c r="J1" s="4"/>
      <c r="K1" s="4"/>
    </row>
    <row r="2" spans="1:19" x14ac:dyDescent="0.25">
      <c r="A2" s="20" t="s">
        <v>166</v>
      </c>
      <c r="B2" s="4"/>
      <c r="C2" s="4"/>
      <c r="D2" s="4"/>
      <c r="E2" s="4"/>
      <c r="F2" s="4"/>
      <c r="G2" s="4"/>
      <c r="H2" s="4"/>
      <c r="I2" s="274" t="s">
        <v>803</v>
      </c>
      <c r="J2" s="4"/>
      <c r="K2" s="4"/>
    </row>
    <row r="3" spans="1:19" ht="15.75" thickBot="1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9" ht="30" customHeight="1" thickTop="1" thickBot="1" x14ac:dyDescent="0.3">
      <c r="A4" s="22" t="s">
        <v>167</v>
      </c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56" t="s">
        <v>168</v>
      </c>
      <c r="H4" s="4"/>
      <c r="I4" s="4"/>
      <c r="J4" s="4"/>
      <c r="K4" s="4"/>
    </row>
    <row r="5" spans="1:19" ht="15.75" thickTop="1" x14ac:dyDescent="0.25">
      <c r="A5" s="175"/>
      <c r="B5" s="363" t="s">
        <v>689</v>
      </c>
      <c r="C5" s="363"/>
      <c r="D5" s="363"/>
      <c r="E5" s="363"/>
      <c r="F5" s="332"/>
      <c r="G5" s="180"/>
      <c r="H5" s="4"/>
      <c r="I5" s="4"/>
      <c r="J5" s="4"/>
      <c r="K5" s="4"/>
    </row>
    <row r="6" spans="1:19" ht="15.75" thickBot="1" x14ac:dyDescent="0.3">
      <c r="A6" s="175"/>
      <c r="B6" s="364" t="s">
        <v>690</v>
      </c>
      <c r="C6" s="364"/>
      <c r="D6" s="364"/>
      <c r="E6" s="364"/>
      <c r="F6" s="334"/>
      <c r="G6" s="180"/>
      <c r="H6" s="4"/>
      <c r="I6" s="4"/>
      <c r="J6" s="4"/>
      <c r="K6" s="4"/>
    </row>
    <row r="7" spans="1:19" x14ac:dyDescent="0.25">
      <c r="A7" s="106" t="s">
        <v>25</v>
      </c>
      <c r="B7" s="205">
        <v>57054</v>
      </c>
      <c r="C7" s="205">
        <v>56650</v>
      </c>
      <c r="D7" s="205">
        <v>56565</v>
      </c>
      <c r="E7" s="205">
        <v>52668</v>
      </c>
      <c r="F7" s="208">
        <v>48627</v>
      </c>
      <c r="G7" s="107" t="s">
        <v>16</v>
      </c>
      <c r="H7" s="4"/>
    </row>
    <row r="8" spans="1:19" x14ac:dyDescent="0.25">
      <c r="A8" s="60" t="s">
        <v>169</v>
      </c>
      <c r="B8" s="165">
        <v>38</v>
      </c>
      <c r="C8" s="165">
        <v>47</v>
      </c>
      <c r="D8" s="165">
        <v>45</v>
      </c>
      <c r="E8" s="165">
        <v>44</v>
      </c>
      <c r="F8" s="166">
        <v>43</v>
      </c>
      <c r="G8" s="63" t="s">
        <v>170</v>
      </c>
      <c r="H8" s="4"/>
      <c r="I8" s="2"/>
      <c r="J8" s="2"/>
      <c r="K8" s="2"/>
      <c r="L8" s="2"/>
      <c r="M8" s="2"/>
      <c r="O8" s="41"/>
      <c r="P8" s="41"/>
      <c r="Q8" s="41"/>
      <c r="R8" s="41"/>
      <c r="S8" s="41"/>
    </row>
    <row r="9" spans="1:19" x14ac:dyDescent="0.25">
      <c r="A9" s="60" t="s">
        <v>29</v>
      </c>
      <c r="B9" s="165">
        <v>3452</v>
      </c>
      <c r="C9" s="165">
        <v>3296</v>
      </c>
      <c r="D9" s="165">
        <v>3308</v>
      </c>
      <c r="E9" s="165">
        <v>3169</v>
      </c>
      <c r="F9" s="165">
        <v>3153</v>
      </c>
      <c r="G9" s="63" t="s">
        <v>29</v>
      </c>
      <c r="H9" s="4"/>
      <c r="I9" s="2"/>
      <c r="J9" s="2"/>
      <c r="K9" s="2"/>
      <c r="L9" s="2"/>
      <c r="M9" s="2"/>
      <c r="O9" s="41"/>
      <c r="P9" s="41"/>
      <c r="Q9" s="41"/>
      <c r="R9" s="41"/>
      <c r="S9" s="41"/>
    </row>
    <row r="10" spans="1:19" x14ac:dyDescent="0.25">
      <c r="A10" s="60" t="s">
        <v>30</v>
      </c>
      <c r="B10" s="165">
        <v>8361</v>
      </c>
      <c r="C10" s="165">
        <v>8225</v>
      </c>
      <c r="D10" s="165">
        <v>8187</v>
      </c>
      <c r="E10" s="165">
        <v>7517</v>
      </c>
      <c r="F10" s="166">
        <v>7046</v>
      </c>
      <c r="G10" s="63" t="s">
        <v>30</v>
      </c>
      <c r="H10" s="4"/>
      <c r="I10" s="2"/>
      <c r="J10" s="2"/>
      <c r="K10" s="2"/>
      <c r="L10" s="2"/>
      <c r="M10" s="2"/>
      <c r="O10" s="41"/>
      <c r="P10" s="41"/>
      <c r="Q10" s="41"/>
      <c r="R10" s="41"/>
      <c r="S10" s="41"/>
    </row>
    <row r="11" spans="1:19" x14ac:dyDescent="0.25">
      <c r="A11" s="60" t="s">
        <v>31</v>
      </c>
      <c r="B11" s="165">
        <v>16734</v>
      </c>
      <c r="C11" s="165">
        <v>16672</v>
      </c>
      <c r="D11" s="165">
        <v>16103</v>
      </c>
      <c r="E11" s="165">
        <v>15273</v>
      </c>
      <c r="F11" s="166">
        <v>13707</v>
      </c>
      <c r="G11" s="63" t="s">
        <v>31</v>
      </c>
      <c r="H11" s="4"/>
      <c r="I11" s="2"/>
      <c r="J11" s="2"/>
      <c r="K11" s="2"/>
      <c r="L11" s="2"/>
      <c r="M11" s="2"/>
      <c r="O11" s="41"/>
      <c r="P11" s="41"/>
      <c r="Q11" s="41"/>
      <c r="R11" s="41"/>
      <c r="S11" s="41"/>
    </row>
    <row r="12" spans="1:19" x14ac:dyDescent="0.25">
      <c r="A12" s="60" t="s">
        <v>32</v>
      </c>
      <c r="B12" s="165">
        <v>17870</v>
      </c>
      <c r="C12" s="165">
        <v>17751</v>
      </c>
      <c r="D12" s="165">
        <v>17978</v>
      </c>
      <c r="E12" s="165">
        <v>16411</v>
      </c>
      <c r="F12" s="166">
        <v>15043</v>
      </c>
      <c r="G12" s="63" t="s">
        <v>32</v>
      </c>
      <c r="H12" s="4"/>
      <c r="I12" s="2"/>
      <c r="J12" s="2"/>
      <c r="K12" s="2"/>
      <c r="L12" s="2"/>
      <c r="M12" s="2"/>
      <c r="O12" s="41"/>
      <c r="P12" s="41"/>
      <c r="Q12" s="41"/>
      <c r="R12" s="41"/>
      <c r="S12" s="41"/>
    </row>
    <row r="13" spans="1:19" x14ac:dyDescent="0.25">
      <c r="A13" s="60" t="s">
        <v>33</v>
      </c>
      <c r="B13" s="165">
        <v>8775</v>
      </c>
      <c r="C13" s="165">
        <v>8714</v>
      </c>
      <c r="D13" s="165">
        <v>9005</v>
      </c>
      <c r="E13" s="165">
        <v>8405</v>
      </c>
      <c r="F13" s="166">
        <v>7747</v>
      </c>
      <c r="G13" s="63" t="s">
        <v>33</v>
      </c>
      <c r="H13" s="4"/>
      <c r="I13" s="2"/>
      <c r="J13" s="2"/>
      <c r="K13" s="2"/>
      <c r="L13" s="2"/>
      <c r="M13" s="2"/>
      <c r="O13" s="41"/>
      <c r="P13" s="41"/>
      <c r="Q13" s="41"/>
      <c r="R13" s="41"/>
      <c r="S13" s="41"/>
    </row>
    <row r="14" spans="1:19" x14ac:dyDescent="0.25">
      <c r="A14" s="60" t="s">
        <v>34</v>
      </c>
      <c r="B14" s="165">
        <v>1753</v>
      </c>
      <c r="C14" s="165">
        <v>1847</v>
      </c>
      <c r="D14" s="165">
        <v>1850</v>
      </c>
      <c r="E14" s="165">
        <v>1752</v>
      </c>
      <c r="F14" s="166">
        <v>1809</v>
      </c>
      <c r="G14" s="63" t="s">
        <v>34</v>
      </c>
      <c r="H14" s="4"/>
      <c r="I14" s="2"/>
      <c r="J14" s="2"/>
      <c r="K14" s="2"/>
      <c r="L14" s="2"/>
      <c r="M14" s="2"/>
      <c r="O14" s="41"/>
      <c r="P14" s="41"/>
      <c r="Q14" s="41"/>
      <c r="R14" s="41"/>
      <c r="S14" s="41"/>
    </row>
    <row r="15" spans="1:19" x14ac:dyDescent="0.25">
      <c r="A15" s="60" t="s">
        <v>35</v>
      </c>
      <c r="B15" s="165">
        <v>70</v>
      </c>
      <c r="C15" s="165">
        <v>96</v>
      </c>
      <c r="D15" s="165">
        <v>83</v>
      </c>
      <c r="E15" s="165">
        <v>91</v>
      </c>
      <c r="F15" s="166">
        <v>79</v>
      </c>
      <c r="G15" s="63" t="s">
        <v>35</v>
      </c>
      <c r="H15" s="4"/>
      <c r="I15" s="2"/>
      <c r="J15" s="2"/>
      <c r="K15" s="2"/>
      <c r="L15" s="2"/>
      <c r="M15" s="2"/>
      <c r="O15" s="41"/>
      <c r="P15" s="41"/>
      <c r="Q15" s="41"/>
      <c r="R15" s="41"/>
      <c r="S15" s="41"/>
    </row>
    <row r="16" spans="1:19" x14ac:dyDescent="0.25">
      <c r="A16" s="60" t="s">
        <v>171</v>
      </c>
      <c r="B16" s="165">
        <v>1</v>
      </c>
      <c r="C16" s="165">
        <v>2</v>
      </c>
      <c r="D16" s="165">
        <v>6</v>
      </c>
      <c r="E16" s="165">
        <v>6</v>
      </c>
      <c r="F16" s="166" t="s">
        <v>129</v>
      </c>
      <c r="G16" s="63" t="s">
        <v>171</v>
      </c>
      <c r="H16" s="4"/>
      <c r="I16" s="2"/>
      <c r="J16" s="2"/>
      <c r="K16" s="2"/>
      <c r="L16" s="2"/>
      <c r="M16" s="2"/>
      <c r="O16" s="41"/>
      <c r="P16" s="41"/>
      <c r="Q16" s="41"/>
      <c r="R16" s="41"/>
      <c r="S16" s="41"/>
    </row>
    <row r="17" spans="1:19" ht="15" customHeight="1" x14ac:dyDescent="0.25">
      <c r="A17" s="108" t="s">
        <v>603</v>
      </c>
      <c r="B17" s="209"/>
      <c r="C17" s="209"/>
      <c r="D17" s="209"/>
      <c r="E17" s="209"/>
      <c r="F17" s="209"/>
      <c r="G17" s="109" t="s">
        <v>604</v>
      </c>
      <c r="H17" s="4"/>
      <c r="I17" s="4"/>
      <c r="J17" s="4"/>
      <c r="K17" s="4"/>
      <c r="O17" s="41"/>
      <c r="P17" s="41"/>
      <c r="Q17" s="41"/>
      <c r="R17" s="41"/>
      <c r="S17" s="41"/>
    </row>
    <row r="18" spans="1:19" ht="15" customHeight="1" x14ac:dyDescent="0.25">
      <c r="A18" s="108" t="s">
        <v>696</v>
      </c>
      <c r="B18" s="210">
        <v>29.73</v>
      </c>
      <c r="C18" s="210">
        <v>29.81</v>
      </c>
      <c r="D18" s="210">
        <v>29.88</v>
      </c>
      <c r="E18" s="210">
        <v>29.85</v>
      </c>
      <c r="F18" s="210">
        <v>29.84</v>
      </c>
      <c r="G18" s="109" t="s">
        <v>172</v>
      </c>
      <c r="H18" s="4"/>
      <c r="I18" s="4"/>
      <c r="J18" s="4"/>
      <c r="K18" s="4"/>
    </row>
    <row r="19" spans="1:19" ht="15" customHeight="1" x14ac:dyDescent="0.25">
      <c r="A19" s="108" t="s">
        <v>697</v>
      </c>
      <c r="B19" s="210">
        <v>28.09</v>
      </c>
      <c r="C19" s="210">
        <v>28.16</v>
      </c>
      <c r="D19" s="210">
        <v>28.26</v>
      </c>
      <c r="E19" s="210">
        <v>28.23</v>
      </c>
      <c r="F19" s="210">
        <v>28.25</v>
      </c>
      <c r="G19" s="109" t="s">
        <v>750</v>
      </c>
      <c r="H19" s="4"/>
      <c r="I19" s="4"/>
      <c r="J19" s="4"/>
      <c r="K19" s="4"/>
    </row>
    <row r="20" spans="1:19" x14ac:dyDescent="0.25">
      <c r="B20" s="4"/>
      <c r="C20" s="4"/>
      <c r="D20" s="4"/>
      <c r="E20" s="4"/>
      <c r="F20" s="4"/>
      <c r="G20" s="4"/>
      <c r="H20" s="4"/>
      <c r="I20" s="4"/>
      <c r="J20" s="4"/>
      <c r="K20" s="4"/>
    </row>
    <row r="21" spans="1:19" x14ac:dyDescent="0.25">
      <c r="A21" s="164" t="s">
        <v>769</v>
      </c>
      <c r="B21" s="4"/>
      <c r="C21" s="4"/>
      <c r="D21" s="4"/>
      <c r="E21" s="4"/>
      <c r="F21" s="4"/>
      <c r="G21" s="251" t="s">
        <v>769</v>
      </c>
      <c r="H21" s="4"/>
      <c r="I21" s="4"/>
      <c r="J21" s="4"/>
      <c r="K21" s="4"/>
    </row>
    <row r="22" spans="1:19" x14ac:dyDescent="0.25">
      <c r="A22" s="164" t="s">
        <v>770</v>
      </c>
      <c r="B22" s="4"/>
      <c r="C22" s="4"/>
      <c r="D22" s="4"/>
      <c r="E22" s="4"/>
      <c r="F22" s="4"/>
      <c r="G22" s="251" t="s">
        <v>770</v>
      </c>
      <c r="H22" s="4"/>
      <c r="I22" s="4"/>
      <c r="J22" s="4"/>
      <c r="K22" s="4"/>
    </row>
  </sheetData>
  <mergeCells count="2">
    <mergeCell ref="B5:F5"/>
    <mergeCell ref="B6:F6"/>
  </mergeCells>
  <hyperlinks>
    <hyperlink ref="A21" r:id="rId1" location="!/view/sk/vbd_dem/om7030rr/v_om7030rr_00_00_00_sk" display="DATAcube: om7030rr"/>
    <hyperlink ref="A22" r:id="rId2" location="!/view/sk/vbd_dem/om7031rr/v_om7031rr_00_00_00_sk" display="DATAcube: om7031rr"/>
    <hyperlink ref="G21" r:id="rId3" location="!/view/sk/vbd_dem/om7030rr/v_om7030rr_00_00_00_en" display="DATAcube: om7030rr"/>
    <hyperlink ref="G22" r:id="rId4" location="!/view/sk/vbd_dem/om7031rr/v_om7031rr_00_00_00_en" display="DATAcube: om7031rr"/>
    <hyperlink ref="I2" location="'Obsah Content'!A1" display="Obsah /Content"/>
  </hyperlinks>
  <pageMargins left="0.7" right="0.7" top="0.75" bottom="0.75" header="0.3" footer="0.3"/>
  <pageSetup paperSize="9" orientation="portrait" r:id="rId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"/>
  <sheetViews>
    <sheetView zoomScaleNormal="100" workbookViewId="0"/>
  </sheetViews>
  <sheetFormatPr defaultColWidth="9.140625" defaultRowHeight="15" x14ac:dyDescent="0.25"/>
  <cols>
    <col min="1" max="1" width="18.85546875" style="18" customWidth="1"/>
    <col min="2" max="6" width="9.140625" style="18"/>
    <col min="7" max="7" width="20.7109375" style="18" customWidth="1"/>
    <col min="8" max="11" width="9.140625" style="18"/>
    <col min="12" max="12" width="10.42578125" style="18" bestFit="1" customWidth="1"/>
    <col min="13" max="16384" width="9.140625" style="18"/>
  </cols>
  <sheetData>
    <row r="1" spans="1:16" x14ac:dyDescent="0.25">
      <c r="A1" s="3" t="s">
        <v>802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6" x14ac:dyDescent="0.25">
      <c r="A2" s="20" t="s">
        <v>173</v>
      </c>
      <c r="C2" s="4"/>
      <c r="D2" s="4"/>
      <c r="E2" s="4"/>
      <c r="F2" s="4"/>
      <c r="G2" s="4"/>
      <c r="H2" s="4"/>
      <c r="I2" s="274" t="s">
        <v>803</v>
      </c>
      <c r="J2" s="4"/>
      <c r="K2" s="4"/>
      <c r="L2" s="4"/>
      <c r="M2" s="4"/>
    </row>
    <row r="3" spans="1:16" ht="15.75" thickBot="1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6" ht="25.5" customHeight="1" thickTop="1" thickBot="1" x14ac:dyDescent="0.3">
      <c r="A4" s="102" t="s">
        <v>167</v>
      </c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103" t="s">
        <v>168</v>
      </c>
      <c r="H4" s="4"/>
      <c r="I4" s="4"/>
      <c r="J4" s="4"/>
      <c r="K4" s="4"/>
      <c r="L4" s="4"/>
      <c r="M4" s="4"/>
    </row>
    <row r="5" spans="1:16" ht="15.75" thickTop="1" x14ac:dyDescent="0.25">
      <c r="A5" s="365"/>
      <c r="B5" s="331" t="s">
        <v>174</v>
      </c>
      <c r="C5" s="363"/>
      <c r="D5" s="363"/>
      <c r="E5" s="363"/>
      <c r="F5" s="332"/>
      <c r="G5" s="367"/>
      <c r="H5" s="4"/>
      <c r="I5" s="4"/>
      <c r="J5" s="4"/>
      <c r="K5" s="4"/>
      <c r="L5" s="4"/>
      <c r="M5" s="4"/>
    </row>
    <row r="6" spans="1:16" ht="15.75" thickBot="1" x14ac:dyDescent="0.3">
      <c r="A6" s="366"/>
      <c r="B6" s="333" t="s">
        <v>175</v>
      </c>
      <c r="C6" s="364"/>
      <c r="D6" s="364"/>
      <c r="E6" s="364"/>
      <c r="F6" s="334"/>
      <c r="G6" s="368"/>
      <c r="H6" s="4"/>
      <c r="I6" s="86"/>
      <c r="J6" s="86"/>
      <c r="K6" s="86"/>
      <c r="L6" s="86"/>
      <c r="M6" s="86"/>
      <c r="N6" s="85"/>
      <c r="O6" s="85"/>
      <c r="P6" s="85"/>
    </row>
    <row r="7" spans="1:16" x14ac:dyDescent="0.25">
      <c r="A7" s="64" t="s">
        <v>29</v>
      </c>
      <c r="B7" s="16">
        <v>26.9</v>
      </c>
      <c r="C7" s="16">
        <v>25.8</v>
      </c>
      <c r="D7" s="16">
        <v>26.2</v>
      </c>
      <c r="E7" s="16">
        <v>24.8</v>
      </c>
      <c r="F7" s="16">
        <v>24.228499415995575</v>
      </c>
      <c r="G7" s="65" t="s">
        <v>29</v>
      </c>
      <c r="H7" s="4"/>
      <c r="I7" s="325"/>
      <c r="J7" s="148"/>
      <c r="K7" s="86"/>
      <c r="L7" s="326"/>
      <c r="M7" s="327"/>
      <c r="N7" s="85"/>
      <c r="O7" s="328"/>
      <c r="P7" s="85"/>
    </row>
    <row r="8" spans="1:16" x14ac:dyDescent="0.25">
      <c r="A8" s="64" t="s">
        <v>30</v>
      </c>
      <c r="B8" s="16">
        <v>57.7</v>
      </c>
      <c r="C8" s="16">
        <v>58.3</v>
      </c>
      <c r="D8" s="16">
        <v>60</v>
      </c>
      <c r="E8" s="16">
        <v>56.8</v>
      </c>
      <c r="F8" s="16">
        <v>54.591378188241855</v>
      </c>
      <c r="G8" s="65" t="s">
        <v>30</v>
      </c>
      <c r="H8" s="4"/>
      <c r="I8" s="217"/>
      <c r="J8" s="148"/>
      <c r="K8" s="86"/>
      <c r="L8" s="326"/>
      <c r="M8" s="327"/>
      <c r="N8" s="85"/>
      <c r="O8" s="328"/>
      <c r="P8" s="85"/>
    </row>
    <row r="9" spans="1:16" x14ac:dyDescent="0.25">
      <c r="A9" s="64" t="s">
        <v>31</v>
      </c>
      <c r="B9" s="16">
        <v>91.4</v>
      </c>
      <c r="C9" s="16">
        <v>94.9</v>
      </c>
      <c r="D9" s="16">
        <v>97.1</v>
      </c>
      <c r="E9" s="16">
        <v>96.9</v>
      </c>
      <c r="F9" s="16">
        <v>91.258929819772433</v>
      </c>
      <c r="G9" s="65" t="s">
        <v>31</v>
      </c>
      <c r="H9" s="4"/>
      <c r="I9" s="217"/>
      <c r="J9" s="148"/>
      <c r="K9" s="86"/>
      <c r="L9" s="326"/>
      <c r="M9" s="327"/>
      <c r="N9" s="85"/>
      <c r="O9" s="328"/>
      <c r="P9" s="85"/>
    </row>
    <row r="10" spans="1:16" x14ac:dyDescent="0.25">
      <c r="A10" s="64" t="s">
        <v>32</v>
      </c>
      <c r="B10" s="16">
        <v>87.8</v>
      </c>
      <c r="C10" s="16">
        <v>89</v>
      </c>
      <c r="D10" s="16">
        <v>92.5</v>
      </c>
      <c r="E10" s="16">
        <v>86.1</v>
      </c>
      <c r="F10" s="16">
        <v>80.811173784582323</v>
      </c>
      <c r="G10" s="65" t="s">
        <v>32</v>
      </c>
      <c r="H10" s="4"/>
      <c r="I10" s="217"/>
      <c r="J10" s="148"/>
      <c r="K10" s="86"/>
      <c r="L10" s="326"/>
      <c r="M10" s="327"/>
      <c r="N10" s="85"/>
      <c r="O10" s="328"/>
      <c r="P10" s="85"/>
    </row>
    <row r="11" spans="1:16" x14ac:dyDescent="0.25">
      <c r="A11" s="64" t="s">
        <v>33</v>
      </c>
      <c r="B11" s="16">
        <v>41.2</v>
      </c>
      <c r="C11" s="16">
        <v>41.3</v>
      </c>
      <c r="D11" s="16">
        <v>43.3</v>
      </c>
      <c r="E11" s="16">
        <v>40.799999999999997</v>
      </c>
      <c r="F11" s="16">
        <v>38.040756199361645</v>
      </c>
      <c r="G11" s="65" t="s">
        <v>33</v>
      </c>
      <c r="H11" s="4"/>
      <c r="I11" s="217"/>
      <c r="J11" s="148"/>
      <c r="K11" s="86"/>
      <c r="L11" s="326"/>
      <c r="M11" s="327"/>
      <c r="N11" s="85"/>
      <c r="O11" s="328"/>
      <c r="P11" s="85"/>
    </row>
    <row r="12" spans="1:16" x14ac:dyDescent="0.25">
      <c r="A12" s="64" t="s">
        <v>34</v>
      </c>
      <c r="B12" s="16">
        <v>7.9</v>
      </c>
      <c r="C12" s="16">
        <v>8.4</v>
      </c>
      <c r="D12" s="16">
        <v>8.5</v>
      </c>
      <c r="E12" s="16">
        <v>8.1</v>
      </c>
      <c r="F12" s="16">
        <v>8.5195162384145888</v>
      </c>
      <c r="G12" s="65" t="s">
        <v>34</v>
      </c>
      <c r="H12" s="4"/>
      <c r="I12" s="217"/>
      <c r="J12" s="148"/>
      <c r="K12" s="86"/>
      <c r="L12" s="326"/>
      <c r="M12" s="327"/>
      <c r="N12" s="85"/>
      <c r="O12" s="328"/>
      <c r="P12" s="85"/>
    </row>
    <row r="13" spans="1:16" x14ac:dyDescent="0.25">
      <c r="A13" s="64" t="s">
        <v>35</v>
      </c>
      <c r="B13" s="16">
        <v>0.4</v>
      </c>
      <c r="C13" s="16">
        <v>0.5</v>
      </c>
      <c r="D13" s="16">
        <v>0.4</v>
      </c>
      <c r="E13" s="16">
        <v>0.4</v>
      </c>
      <c r="F13" s="16">
        <v>0.36619169903677679</v>
      </c>
      <c r="G13" s="65" t="s">
        <v>35</v>
      </c>
      <c r="H13" s="4"/>
      <c r="I13" s="217"/>
      <c r="J13" s="148"/>
      <c r="K13" s="86"/>
      <c r="L13" s="326"/>
      <c r="M13" s="327"/>
      <c r="N13" s="85"/>
      <c r="O13" s="328"/>
      <c r="P13" s="85"/>
    </row>
    <row r="14" spans="1:16" x14ac:dyDescent="0.25">
      <c r="A14" s="64"/>
      <c r="B14" s="16"/>
      <c r="C14" s="16"/>
      <c r="D14" s="16"/>
      <c r="E14" s="16"/>
      <c r="F14" s="16"/>
      <c r="G14" s="65"/>
      <c r="H14" s="4"/>
      <c r="I14" s="86"/>
      <c r="J14" s="86"/>
      <c r="K14" s="86"/>
      <c r="L14" s="329"/>
      <c r="M14" s="86"/>
      <c r="N14" s="85"/>
      <c r="O14" s="328"/>
      <c r="P14" s="85"/>
    </row>
    <row r="15" spans="1:16" x14ac:dyDescent="0.25">
      <c r="A15" s="64" t="s">
        <v>176</v>
      </c>
      <c r="B15" s="16">
        <v>44.3</v>
      </c>
      <c r="C15" s="16">
        <v>44.4</v>
      </c>
      <c r="D15" s="16">
        <v>45</v>
      </c>
      <c r="E15" s="16">
        <v>42.4</v>
      </c>
      <c r="F15" s="16">
        <v>39.586954165862039</v>
      </c>
      <c r="G15" s="65" t="s">
        <v>176</v>
      </c>
      <c r="H15" s="4"/>
      <c r="I15" s="86"/>
      <c r="J15" s="86"/>
      <c r="K15" s="86"/>
      <c r="L15" s="86"/>
      <c r="M15" s="86"/>
      <c r="N15" s="85"/>
      <c r="O15" s="85"/>
      <c r="P15" s="85"/>
    </row>
    <row r="16" spans="1:16" ht="15" customHeight="1" x14ac:dyDescent="0.25">
      <c r="A16" s="175" t="s">
        <v>177</v>
      </c>
      <c r="B16" s="75">
        <v>1.56</v>
      </c>
      <c r="C16" s="75">
        <v>1.59</v>
      </c>
      <c r="D16" s="75">
        <v>1.64</v>
      </c>
      <c r="E16" s="75">
        <v>1.57</v>
      </c>
      <c r="F16" s="75">
        <v>1.49</v>
      </c>
      <c r="G16" s="180" t="s">
        <v>178</v>
      </c>
      <c r="H16" s="4"/>
      <c r="I16" s="86"/>
      <c r="J16" s="86"/>
      <c r="K16" s="86"/>
      <c r="L16" s="86"/>
      <c r="M16" s="86"/>
      <c r="N16" s="85"/>
      <c r="O16" s="85"/>
      <c r="P16" s="85"/>
    </row>
    <row r="17" spans="1:13" ht="15" customHeight="1" x14ac:dyDescent="0.25">
      <c r="A17" s="175" t="s">
        <v>179</v>
      </c>
      <c r="B17" s="75">
        <v>0.77</v>
      </c>
      <c r="C17" s="75">
        <v>0.78</v>
      </c>
      <c r="D17" s="75">
        <v>0.81</v>
      </c>
      <c r="E17" s="75">
        <v>0.76</v>
      </c>
      <c r="F17" s="75">
        <v>0.73</v>
      </c>
      <c r="G17" s="180" t="s">
        <v>180</v>
      </c>
      <c r="H17" s="4"/>
      <c r="I17" s="4"/>
      <c r="J17" s="4"/>
      <c r="K17" s="4"/>
      <c r="L17" s="4"/>
      <c r="M17" s="4"/>
    </row>
    <row r="18" spans="1:13" ht="15" customHeight="1" x14ac:dyDescent="0.25">
      <c r="A18" s="175" t="s">
        <v>181</v>
      </c>
      <c r="B18" s="75">
        <v>0.76</v>
      </c>
      <c r="C18" s="75">
        <v>0.77</v>
      </c>
      <c r="D18" s="75">
        <v>0.8</v>
      </c>
      <c r="E18" s="75">
        <v>0.76</v>
      </c>
      <c r="F18" s="75">
        <v>0.72</v>
      </c>
      <c r="G18" s="180" t="s">
        <v>182</v>
      </c>
      <c r="H18" s="4"/>
      <c r="I18" s="4"/>
      <c r="J18" s="4"/>
      <c r="K18" s="4"/>
      <c r="L18" s="4"/>
      <c r="M18" s="4"/>
    </row>
    <row r="19" spans="1:13" x14ac:dyDescent="0.25">
      <c r="A19" s="104" t="s">
        <v>748</v>
      </c>
      <c r="B19" s="4"/>
      <c r="C19" s="4"/>
      <c r="D19" s="4"/>
      <c r="E19" s="4"/>
      <c r="F19" s="4"/>
      <c r="G19" s="105" t="s">
        <v>749</v>
      </c>
      <c r="H19" s="4"/>
      <c r="I19" s="4"/>
      <c r="J19" s="4"/>
      <c r="K19" s="4"/>
      <c r="L19" s="4"/>
      <c r="M19" s="4"/>
    </row>
    <row r="20" spans="1:13" x14ac:dyDescent="0.25">
      <c r="H20" s="4"/>
      <c r="I20" s="4"/>
      <c r="J20" s="4"/>
      <c r="K20" s="4"/>
      <c r="L20" s="4"/>
      <c r="M20" s="4"/>
    </row>
    <row r="21" spans="1:13" x14ac:dyDescent="0.25">
      <c r="A21" s="164" t="s">
        <v>768</v>
      </c>
      <c r="B21" s="4"/>
      <c r="C21" s="4"/>
      <c r="D21" s="4"/>
      <c r="E21" s="4"/>
      <c r="F21" s="4"/>
      <c r="G21" s="251" t="s">
        <v>768</v>
      </c>
      <c r="H21" s="4"/>
      <c r="I21" s="4"/>
      <c r="J21" s="4"/>
      <c r="K21" s="4"/>
      <c r="L21" s="4"/>
      <c r="M21" s="4"/>
    </row>
  </sheetData>
  <mergeCells count="4">
    <mergeCell ref="A5:A6"/>
    <mergeCell ref="B5:F5"/>
    <mergeCell ref="G5:G6"/>
    <mergeCell ref="B6:F6"/>
  </mergeCells>
  <hyperlinks>
    <hyperlink ref="A21" r:id="rId1" location="!/view/sk/VBD_SLOVSTAT/om2009rs/v_om2009rs_00_00_00_sk" display="DATAcube: om2009rs"/>
    <hyperlink ref="G21" r:id="rId2" location="!/view/sk/VBD_SLOVSTAT/om2009rs/v_om2009rs_00_00_00_en" display="DATAcube: om2009rs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"/>
  <sheetViews>
    <sheetView zoomScaleNormal="100" workbookViewId="0"/>
  </sheetViews>
  <sheetFormatPr defaultColWidth="9.140625" defaultRowHeight="15" x14ac:dyDescent="0.25"/>
  <cols>
    <col min="1" max="1" width="15.5703125" style="18" customWidth="1"/>
    <col min="2" max="6" width="9.140625" style="18"/>
    <col min="7" max="7" width="15" style="18" customWidth="1"/>
    <col min="8" max="16384" width="9.140625" style="18"/>
  </cols>
  <sheetData>
    <row r="1" spans="1:13" x14ac:dyDescent="0.25">
      <c r="A1" s="3" t="s">
        <v>681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0" t="s">
        <v>183</v>
      </c>
      <c r="C2" s="4"/>
      <c r="D2" s="4"/>
      <c r="E2" s="4"/>
      <c r="F2" s="4"/>
      <c r="G2" s="4"/>
      <c r="H2" s="4"/>
      <c r="I2" s="274" t="s">
        <v>803</v>
      </c>
      <c r="J2" s="4"/>
      <c r="K2" s="4"/>
      <c r="L2" s="4"/>
      <c r="M2" s="4"/>
    </row>
    <row r="3" spans="1:13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thickBot="1" x14ac:dyDescent="0.3">
      <c r="A4" s="7" t="s">
        <v>22</v>
      </c>
      <c r="C4" s="4"/>
      <c r="D4" s="4"/>
      <c r="E4" s="4"/>
      <c r="F4" s="4"/>
      <c r="G4" s="8" t="s">
        <v>2</v>
      </c>
      <c r="H4" s="4"/>
      <c r="I4" s="4"/>
      <c r="J4" s="4"/>
      <c r="K4" s="4"/>
      <c r="L4" s="4"/>
      <c r="M4" s="4"/>
    </row>
    <row r="5" spans="1:13" ht="30" customHeight="1" thickTop="1" thickBot="1" x14ac:dyDescent="0.3">
      <c r="A5" s="22" t="s">
        <v>184</v>
      </c>
      <c r="B5" s="87">
        <v>2019</v>
      </c>
      <c r="C5" s="55">
        <v>2020</v>
      </c>
      <c r="D5" s="23">
        <v>2021</v>
      </c>
      <c r="E5" s="23">
        <v>2022</v>
      </c>
      <c r="F5" s="23">
        <v>2023</v>
      </c>
      <c r="G5" s="56" t="s">
        <v>185</v>
      </c>
      <c r="H5" s="4"/>
      <c r="I5" s="4"/>
      <c r="J5" s="4"/>
      <c r="K5" s="4"/>
      <c r="L5" s="4"/>
      <c r="M5" s="4"/>
    </row>
    <row r="6" spans="1:13" ht="15.75" thickTop="1" x14ac:dyDescent="0.25">
      <c r="A6" s="59" t="s">
        <v>25</v>
      </c>
      <c r="B6" s="88">
        <v>57054</v>
      </c>
      <c r="C6" s="88">
        <v>56650</v>
      </c>
      <c r="D6" s="88">
        <v>56565</v>
      </c>
      <c r="E6" s="88">
        <v>52668</v>
      </c>
      <c r="F6" s="88">
        <v>48627</v>
      </c>
      <c r="G6" s="27" t="s">
        <v>16</v>
      </c>
      <c r="H6" s="4"/>
      <c r="I6" s="4"/>
      <c r="J6" s="4"/>
      <c r="K6" s="4"/>
      <c r="L6" s="4"/>
      <c r="M6" s="4"/>
    </row>
    <row r="7" spans="1:13" x14ac:dyDescent="0.25">
      <c r="A7" s="60" t="s">
        <v>186</v>
      </c>
      <c r="B7" s="13">
        <v>4781</v>
      </c>
      <c r="C7" s="13">
        <v>4990</v>
      </c>
      <c r="D7" s="13">
        <v>4665</v>
      </c>
      <c r="E7" s="13">
        <v>4398</v>
      </c>
      <c r="F7" s="45">
        <v>3986</v>
      </c>
      <c r="G7" s="94" t="s">
        <v>187</v>
      </c>
      <c r="H7" s="4"/>
      <c r="I7" s="4"/>
      <c r="J7" s="4"/>
      <c r="K7" s="4"/>
      <c r="L7" s="4"/>
      <c r="M7" s="4"/>
    </row>
    <row r="8" spans="1:13" x14ac:dyDescent="0.25">
      <c r="A8" s="60" t="s">
        <v>188</v>
      </c>
      <c r="B8" s="13">
        <v>4216</v>
      </c>
      <c r="C8" s="13">
        <v>4256</v>
      </c>
      <c r="D8" s="13">
        <v>4403</v>
      </c>
      <c r="E8" s="13">
        <v>4019</v>
      </c>
      <c r="F8" s="45">
        <v>3759</v>
      </c>
      <c r="G8" s="94" t="s">
        <v>189</v>
      </c>
      <c r="H8" s="4"/>
      <c r="I8" s="4"/>
      <c r="J8" s="4"/>
      <c r="K8" s="4"/>
      <c r="L8" s="4"/>
      <c r="M8" s="4"/>
    </row>
    <row r="9" spans="1:13" x14ac:dyDescent="0.25">
      <c r="A9" s="60" t="s">
        <v>190</v>
      </c>
      <c r="B9" s="13">
        <v>4520</v>
      </c>
      <c r="C9" s="13">
        <v>4460</v>
      </c>
      <c r="D9" s="13">
        <v>4823</v>
      </c>
      <c r="E9" s="13">
        <v>4392</v>
      </c>
      <c r="F9" s="45">
        <v>4178</v>
      </c>
      <c r="G9" s="94" t="s">
        <v>191</v>
      </c>
      <c r="H9" s="4"/>
      <c r="I9" s="4"/>
      <c r="J9" s="4"/>
      <c r="K9" s="4"/>
      <c r="L9" s="4"/>
      <c r="M9" s="4"/>
    </row>
    <row r="10" spans="1:13" x14ac:dyDescent="0.25">
      <c r="A10" s="60" t="s">
        <v>192</v>
      </c>
      <c r="B10" s="13">
        <v>4694</v>
      </c>
      <c r="C10" s="13">
        <v>4516</v>
      </c>
      <c r="D10" s="13">
        <v>4523</v>
      </c>
      <c r="E10" s="13">
        <v>4188</v>
      </c>
      <c r="F10" s="45">
        <v>3947</v>
      </c>
      <c r="G10" s="94" t="s">
        <v>193</v>
      </c>
      <c r="H10" s="4"/>
      <c r="I10" s="4"/>
      <c r="J10" s="4"/>
      <c r="K10" s="4"/>
      <c r="L10" s="4"/>
      <c r="M10" s="4"/>
    </row>
    <row r="11" spans="1:13" x14ac:dyDescent="0.25">
      <c r="A11" s="60" t="s">
        <v>194</v>
      </c>
      <c r="B11" s="13">
        <v>4680</v>
      </c>
      <c r="C11" s="13">
        <v>4570</v>
      </c>
      <c r="D11" s="13">
        <v>4696</v>
      </c>
      <c r="E11" s="13">
        <v>4615</v>
      </c>
      <c r="F11" s="45">
        <v>4054</v>
      </c>
      <c r="G11" s="94" t="s">
        <v>195</v>
      </c>
      <c r="H11" s="4"/>
      <c r="I11" s="4"/>
      <c r="J11" s="4"/>
      <c r="K11" s="4"/>
      <c r="L11" s="4"/>
      <c r="M11" s="4"/>
    </row>
    <row r="12" spans="1:13" x14ac:dyDescent="0.25">
      <c r="A12" s="60" t="s">
        <v>196</v>
      </c>
      <c r="B12" s="13">
        <v>4710</v>
      </c>
      <c r="C12" s="13">
        <v>4712</v>
      </c>
      <c r="D12" s="13">
        <v>4969</v>
      </c>
      <c r="E12" s="13">
        <v>4611</v>
      </c>
      <c r="F12" s="45">
        <v>4182</v>
      </c>
      <c r="G12" s="94" t="s">
        <v>197</v>
      </c>
      <c r="H12" s="4"/>
      <c r="I12" s="4"/>
      <c r="J12" s="4"/>
      <c r="K12" s="4"/>
      <c r="L12" s="4"/>
      <c r="M12" s="4"/>
    </row>
    <row r="13" spans="1:13" x14ac:dyDescent="0.25">
      <c r="A13" s="60" t="s">
        <v>198</v>
      </c>
      <c r="B13" s="13">
        <v>5281</v>
      </c>
      <c r="C13" s="13">
        <v>5384</v>
      </c>
      <c r="D13" s="13">
        <v>4991</v>
      </c>
      <c r="E13" s="13">
        <v>4809</v>
      </c>
      <c r="F13" s="45">
        <v>4391</v>
      </c>
      <c r="G13" s="94" t="s">
        <v>199</v>
      </c>
      <c r="H13" s="4"/>
      <c r="I13" s="4"/>
      <c r="J13" s="4"/>
      <c r="K13" s="4"/>
      <c r="L13" s="4"/>
      <c r="M13" s="4"/>
    </row>
    <row r="14" spans="1:13" x14ac:dyDescent="0.25">
      <c r="A14" s="60" t="s">
        <v>200</v>
      </c>
      <c r="B14" s="13">
        <v>5240</v>
      </c>
      <c r="C14" s="13">
        <v>5049</v>
      </c>
      <c r="D14" s="13">
        <v>5026</v>
      </c>
      <c r="E14" s="13">
        <v>4671</v>
      </c>
      <c r="F14" s="45">
        <v>4444</v>
      </c>
      <c r="G14" s="94" t="s">
        <v>200</v>
      </c>
      <c r="H14" s="4"/>
      <c r="I14" s="4"/>
      <c r="J14" s="4"/>
      <c r="K14" s="4"/>
      <c r="L14" s="4"/>
      <c r="M14" s="4"/>
    </row>
    <row r="15" spans="1:13" x14ac:dyDescent="0.25">
      <c r="A15" s="60" t="s">
        <v>201</v>
      </c>
      <c r="B15" s="13">
        <v>5109</v>
      </c>
      <c r="C15" s="13">
        <v>5141</v>
      </c>
      <c r="D15" s="13">
        <v>4901</v>
      </c>
      <c r="E15" s="13">
        <v>4816</v>
      </c>
      <c r="F15" s="45">
        <v>4060</v>
      </c>
      <c r="G15" s="94" t="s">
        <v>201</v>
      </c>
      <c r="H15" s="4"/>
      <c r="I15" s="4"/>
      <c r="J15" s="4"/>
      <c r="K15" s="4"/>
      <c r="L15" s="4"/>
      <c r="M15" s="4"/>
    </row>
    <row r="16" spans="1:13" x14ac:dyDescent="0.25">
      <c r="A16" s="60" t="s">
        <v>202</v>
      </c>
      <c r="B16" s="13">
        <v>4837</v>
      </c>
      <c r="C16" s="13">
        <v>4721</v>
      </c>
      <c r="D16" s="13">
        <v>4688</v>
      </c>
      <c r="E16" s="13">
        <v>4284</v>
      </c>
      <c r="F16" s="45">
        <v>3922</v>
      </c>
      <c r="G16" s="94" t="s">
        <v>203</v>
      </c>
      <c r="H16" s="4"/>
      <c r="I16" s="4"/>
      <c r="J16" s="4"/>
      <c r="K16" s="4"/>
      <c r="L16" s="4"/>
      <c r="M16" s="4"/>
    </row>
    <row r="17" spans="1:13" x14ac:dyDescent="0.25">
      <c r="A17" s="60" t="s">
        <v>204</v>
      </c>
      <c r="B17" s="13">
        <v>4375</v>
      </c>
      <c r="C17" s="13">
        <v>4472</v>
      </c>
      <c r="D17" s="13">
        <v>4263</v>
      </c>
      <c r="E17" s="13">
        <v>3894</v>
      </c>
      <c r="F17" s="45">
        <v>3836</v>
      </c>
      <c r="G17" s="94" t="s">
        <v>204</v>
      </c>
      <c r="H17" s="4"/>
      <c r="I17" s="4"/>
      <c r="J17" s="4"/>
      <c r="K17" s="4"/>
      <c r="L17" s="4"/>
      <c r="M17" s="4"/>
    </row>
    <row r="18" spans="1:13" x14ac:dyDescent="0.25">
      <c r="A18" s="60" t="s">
        <v>205</v>
      </c>
      <c r="B18" s="13">
        <v>4611</v>
      </c>
      <c r="C18" s="13">
        <v>4379</v>
      </c>
      <c r="D18" s="13">
        <v>4617</v>
      </c>
      <c r="E18" s="13">
        <v>3971</v>
      </c>
      <c r="F18" s="45">
        <v>3868</v>
      </c>
      <c r="G18" s="94" t="s">
        <v>205</v>
      </c>
      <c r="H18" s="4"/>
      <c r="I18" s="4"/>
      <c r="J18" s="4"/>
      <c r="K18" s="4"/>
      <c r="L18" s="4"/>
      <c r="M18" s="4"/>
    </row>
    <row r="19" spans="1:13" x14ac:dyDescent="0.25">
      <c r="A19" s="3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</row>
    <row r="20" spans="1:13" x14ac:dyDescent="0.25">
      <c r="A20" s="3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</row>
    <row r="21" spans="1:13" x14ac:dyDescent="0.25">
      <c r="A21" s="3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</row>
  </sheetData>
  <hyperlinks>
    <hyperlink ref="I2" location="'Obsah Content'!A1" display="Obsah /Content"/>
  </hyperlink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3"/>
  <sheetViews>
    <sheetView zoomScaleNormal="100" workbookViewId="0"/>
  </sheetViews>
  <sheetFormatPr defaultColWidth="9.140625" defaultRowHeight="15" x14ac:dyDescent="0.25"/>
  <cols>
    <col min="1" max="1" width="32" style="18" customWidth="1"/>
    <col min="2" max="6" width="9.140625" style="18"/>
    <col min="7" max="7" width="27.7109375" style="18" customWidth="1"/>
    <col min="8" max="16384" width="9.140625" style="18"/>
  </cols>
  <sheetData>
    <row r="1" spans="1:13" x14ac:dyDescent="0.25">
      <c r="A1" s="3" t="s">
        <v>682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20" t="s">
        <v>206</v>
      </c>
      <c r="C2" s="4"/>
      <c r="D2" s="4"/>
      <c r="E2" s="4"/>
      <c r="F2" s="4"/>
      <c r="G2" s="4"/>
      <c r="H2" s="4"/>
      <c r="I2" s="274" t="s">
        <v>803</v>
      </c>
      <c r="J2" s="4"/>
      <c r="K2" s="4"/>
      <c r="L2" s="4"/>
      <c r="M2" s="4"/>
    </row>
    <row r="3" spans="1:13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15.75" thickBot="1" x14ac:dyDescent="0.3">
      <c r="A4" s="7" t="s">
        <v>22</v>
      </c>
      <c r="C4" s="4"/>
      <c r="D4" s="4"/>
      <c r="E4" s="4"/>
      <c r="F4" s="4"/>
      <c r="G4" s="8" t="s">
        <v>2</v>
      </c>
      <c r="H4" s="4"/>
      <c r="I4" s="4"/>
      <c r="J4" s="4"/>
      <c r="K4" s="4"/>
      <c r="L4" s="4"/>
      <c r="M4" s="4"/>
    </row>
    <row r="5" spans="1:13" ht="30" customHeight="1" thickTop="1" thickBot="1" x14ac:dyDescent="0.3">
      <c r="A5" s="22" t="s">
        <v>207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  <c r="G5" s="56" t="s">
        <v>208</v>
      </c>
      <c r="H5" s="4"/>
      <c r="I5" s="4"/>
      <c r="J5" s="4"/>
      <c r="K5" s="4"/>
      <c r="L5" s="4"/>
      <c r="M5" s="4"/>
    </row>
    <row r="6" spans="1:13" ht="15.75" thickTop="1" x14ac:dyDescent="0.25">
      <c r="A6" s="59" t="s">
        <v>209</v>
      </c>
      <c r="B6" s="88">
        <v>57054</v>
      </c>
      <c r="C6" s="88">
        <v>56650</v>
      </c>
      <c r="D6" s="88">
        <v>56565</v>
      </c>
      <c r="E6" s="88">
        <v>52668</v>
      </c>
      <c r="F6" s="88">
        <v>48627</v>
      </c>
      <c r="G6" s="27" t="s">
        <v>210</v>
      </c>
      <c r="H6" s="4"/>
      <c r="I6" s="4"/>
      <c r="J6" s="4"/>
      <c r="K6" s="4"/>
      <c r="L6" s="4"/>
      <c r="M6" s="4"/>
    </row>
    <row r="7" spans="1:13" x14ac:dyDescent="0.25">
      <c r="A7" s="175" t="s">
        <v>211</v>
      </c>
      <c r="B7" s="88"/>
      <c r="C7" s="88"/>
      <c r="D7" s="88"/>
      <c r="E7" s="88"/>
      <c r="F7" s="88"/>
      <c r="G7" s="180" t="s">
        <v>212</v>
      </c>
      <c r="H7" s="4"/>
      <c r="I7" s="4"/>
      <c r="J7" s="4"/>
      <c r="K7" s="4"/>
      <c r="L7" s="4"/>
      <c r="M7" s="4"/>
    </row>
    <row r="8" spans="1:13" x14ac:dyDescent="0.25">
      <c r="A8" s="175" t="s">
        <v>213</v>
      </c>
      <c r="B8" s="13"/>
      <c r="C8" s="13"/>
      <c r="D8" s="13"/>
      <c r="E8" s="13"/>
      <c r="F8" s="13"/>
      <c r="G8" s="180" t="s">
        <v>214</v>
      </c>
      <c r="H8" s="4"/>
      <c r="I8" s="4"/>
      <c r="J8" s="4"/>
      <c r="K8" s="4"/>
      <c r="L8" s="4"/>
      <c r="M8" s="4"/>
    </row>
    <row r="9" spans="1:13" x14ac:dyDescent="0.25">
      <c r="A9" s="60" t="s">
        <v>683</v>
      </c>
      <c r="B9" s="13">
        <v>34167</v>
      </c>
      <c r="C9" s="13">
        <v>33601</v>
      </c>
      <c r="D9" s="13">
        <v>33357</v>
      </c>
      <c r="E9" s="13">
        <v>30965</v>
      </c>
      <c r="F9" s="13">
        <v>28377</v>
      </c>
      <c r="G9" s="63" t="s">
        <v>665</v>
      </c>
      <c r="H9" s="4"/>
      <c r="I9" s="38"/>
      <c r="J9" s="4"/>
      <c r="K9" s="4"/>
      <c r="L9" s="4"/>
      <c r="M9" s="4"/>
    </row>
    <row r="10" spans="1:13" x14ac:dyDescent="0.25">
      <c r="A10" s="60" t="s">
        <v>684</v>
      </c>
      <c r="B10" s="75">
        <v>59.89</v>
      </c>
      <c r="C10" s="75">
        <v>59.31</v>
      </c>
      <c r="D10" s="75">
        <v>58.97</v>
      </c>
      <c r="E10" s="75">
        <v>58.79</v>
      </c>
      <c r="F10" s="75">
        <v>58.35</v>
      </c>
      <c r="G10" s="63" t="s">
        <v>666</v>
      </c>
      <c r="H10" s="4"/>
      <c r="I10" s="4"/>
      <c r="J10" s="4"/>
      <c r="K10" s="4"/>
      <c r="L10" s="4"/>
      <c r="M10" s="4"/>
    </row>
    <row r="11" spans="1:13" x14ac:dyDescent="0.25">
      <c r="A11" s="175" t="s">
        <v>217</v>
      </c>
      <c r="B11" s="13"/>
      <c r="C11" s="13"/>
      <c r="D11" s="13"/>
      <c r="E11" s="13"/>
      <c r="F11" s="13"/>
      <c r="G11" s="180" t="s">
        <v>218</v>
      </c>
      <c r="H11" s="4"/>
      <c r="I11" s="4"/>
      <c r="J11" s="4"/>
      <c r="K11" s="4"/>
      <c r="L11" s="4"/>
      <c r="M11" s="4"/>
    </row>
    <row r="12" spans="1:13" x14ac:dyDescent="0.25">
      <c r="A12" s="60" t="s">
        <v>683</v>
      </c>
      <c r="B12" s="13">
        <v>22887</v>
      </c>
      <c r="C12" s="13">
        <v>23049</v>
      </c>
      <c r="D12" s="13">
        <v>23208</v>
      </c>
      <c r="E12" s="13">
        <v>21703</v>
      </c>
      <c r="F12" s="13">
        <v>20250</v>
      </c>
      <c r="G12" s="63" t="s">
        <v>215</v>
      </c>
      <c r="H12" s="4"/>
      <c r="I12" s="4"/>
      <c r="J12" s="4"/>
      <c r="K12" s="4"/>
      <c r="L12" s="4"/>
      <c r="M12" s="4"/>
    </row>
    <row r="13" spans="1:13" x14ac:dyDescent="0.25">
      <c r="A13" s="60" t="s">
        <v>684</v>
      </c>
      <c r="B13" s="79">
        <v>40.11</v>
      </c>
      <c r="C13" s="79">
        <v>40.69</v>
      </c>
      <c r="D13" s="79">
        <v>41.03</v>
      </c>
      <c r="E13" s="79">
        <v>41.21</v>
      </c>
      <c r="F13" s="79">
        <v>41.64</v>
      </c>
      <c r="G13" s="63" t="s">
        <v>216</v>
      </c>
      <c r="H13" s="4"/>
      <c r="I13" s="4"/>
      <c r="J13" s="4"/>
      <c r="K13" s="4"/>
      <c r="L13" s="4"/>
      <c r="M13" s="4"/>
    </row>
    <row r="14" spans="1:13" ht="15" customHeight="1" x14ac:dyDescent="0.25">
      <c r="A14" s="59" t="s">
        <v>846</v>
      </c>
      <c r="B14" s="99"/>
      <c r="C14" s="99"/>
      <c r="D14" s="99"/>
      <c r="E14" s="99"/>
      <c r="F14" s="99"/>
      <c r="G14" s="27" t="s">
        <v>847</v>
      </c>
      <c r="H14" s="4"/>
      <c r="I14" s="4"/>
      <c r="J14" s="4"/>
      <c r="K14" s="4"/>
      <c r="L14" s="4"/>
      <c r="M14" s="4"/>
    </row>
    <row r="15" spans="1:13" x14ac:dyDescent="0.25">
      <c r="A15" s="10">
        <v>1</v>
      </c>
      <c r="B15" s="13">
        <v>13200</v>
      </c>
      <c r="C15" s="13">
        <v>12715</v>
      </c>
      <c r="D15" s="13">
        <v>12143</v>
      </c>
      <c r="E15" s="13">
        <v>15256</v>
      </c>
      <c r="F15" s="45">
        <v>10120</v>
      </c>
      <c r="G15" s="171">
        <v>1</v>
      </c>
      <c r="H15" s="4"/>
      <c r="I15" s="4"/>
      <c r="J15" s="4"/>
      <c r="K15" s="4"/>
      <c r="L15" s="4"/>
      <c r="M15" s="4"/>
    </row>
    <row r="16" spans="1:13" x14ac:dyDescent="0.25">
      <c r="A16" s="10">
        <v>2</v>
      </c>
      <c r="B16" s="13">
        <v>14160</v>
      </c>
      <c r="C16" s="13">
        <v>13909</v>
      </c>
      <c r="D16" s="13">
        <v>14018</v>
      </c>
      <c r="E16" s="13">
        <v>10417</v>
      </c>
      <c r="F16" s="45">
        <v>11590</v>
      </c>
      <c r="G16" s="171">
        <v>2</v>
      </c>
      <c r="H16" s="4"/>
      <c r="I16" s="4"/>
      <c r="J16" s="4"/>
      <c r="K16" s="4"/>
      <c r="L16" s="4"/>
      <c r="M16" s="4"/>
    </row>
    <row r="17" spans="1:13" x14ac:dyDescent="0.25">
      <c r="A17" s="10">
        <v>3</v>
      </c>
      <c r="B17" s="13">
        <v>4447</v>
      </c>
      <c r="C17" s="13">
        <v>4496</v>
      </c>
      <c r="D17" s="13">
        <v>4735</v>
      </c>
      <c r="E17" s="13">
        <v>3476</v>
      </c>
      <c r="F17" s="45">
        <v>4341</v>
      </c>
      <c r="G17" s="171">
        <v>3</v>
      </c>
      <c r="H17" s="4"/>
      <c r="I17" s="4"/>
      <c r="J17" s="4"/>
      <c r="K17" s="4"/>
      <c r="L17" s="4"/>
      <c r="M17" s="4"/>
    </row>
    <row r="18" spans="1:13" x14ac:dyDescent="0.25">
      <c r="A18" s="10">
        <v>4</v>
      </c>
      <c r="B18" s="13">
        <v>1228</v>
      </c>
      <c r="C18" s="13">
        <v>1288</v>
      </c>
      <c r="D18" s="13">
        <v>1317</v>
      </c>
      <c r="E18" s="13">
        <v>1043</v>
      </c>
      <c r="F18" s="45">
        <v>1249</v>
      </c>
      <c r="G18" s="171">
        <v>4</v>
      </c>
      <c r="H18" s="4"/>
      <c r="I18" s="4"/>
      <c r="J18" s="4"/>
      <c r="K18" s="4"/>
      <c r="L18" s="4"/>
      <c r="M18" s="4"/>
    </row>
    <row r="19" spans="1:13" x14ac:dyDescent="0.25">
      <c r="A19" s="10" t="s">
        <v>219</v>
      </c>
      <c r="B19" s="13">
        <v>1132</v>
      </c>
      <c r="C19" s="13">
        <v>1193</v>
      </c>
      <c r="D19" s="13">
        <v>1144</v>
      </c>
      <c r="E19" s="13">
        <v>773</v>
      </c>
      <c r="F19" s="13">
        <v>1077</v>
      </c>
      <c r="G19" s="31" t="s">
        <v>220</v>
      </c>
      <c r="H19" s="4"/>
      <c r="I19" s="4"/>
      <c r="J19" s="4"/>
      <c r="K19" s="4"/>
      <c r="L19" s="4"/>
      <c r="M19" s="4"/>
    </row>
    <row r="20" spans="1:13" x14ac:dyDescent="0.25">
      <c r="A20" s="17"/>
      <c r="C20" s="100"/>
      <c r="E20" s="4"/>
      <c r="F20" s="4"/>
      <c r="G20" s="101"/>
      <c r="H20" s="4"/>
      <c r="I20" s="4"/>
      <c r="J20" s="4"/>
      <c r="K20" s="4"/>
      <c r="L20" s="4"/>
      <c r="M20" s="4"/>
    </row>
    <row r="21" spans="1:13" x14ac:dyDescent="0.25">
      <c r="A21" s="164" t="s">
        <v>767</v>
      </c>
      <c r="B21" s="4"/>
      <c r="C21" s="4"/>
      <c r="D21" s="4"/>
      <c r="E21" s="4"/>
      <c r="F21" s="4"/>
      <c r="G21" s="248" t="s">
        <v>767</v>
      </c>
      <c r="H21" s="4"/>
      <c r="I21" s="4"/>
      <c r="J21" s="4"/>
      <c r="K21" s="4"/>
      <c r="L21" s="4"/>
      <c r="M21" s="4"/>
    </row>
    <row r="22" spans="1:13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</row>
    <row r="23" spans="1:13" x14ac:dyDescent="0.25">
      <c r="A23" s="3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</row>
  </sheetData>
  <hyperlinks>
    <hyperlink ref="A21" r:id="rId1" location="!/view/sk/vbd_dem/om7017rr/v_om7017rr_00_00_00_sk" display="DATAcube: om7017rr"/>
    <hyperlink ref="G21" r:id="rId2" location="!/view/en/vbd_dem/om7017rr/v_om7017rr_00_00_00_en" display="DATAcube: om7017rr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zoomScaleNormal="100" workbookViewId="0"/>
  </sheetViews>
  <sheetFormatPr defaultColWidth="9.140625" defaultRowHeight="15" x14ac:dyDescent="0.25"/>
  <cols>
    <col min="1" max="1" width="24.140625" style="4" customWidth="1"/>
    <col min="2" max="6" width="9.140625" style="4"/>
    <col min="7" max="7" width="25" style="4" customWidth="1"/>
    <col min="8" max="8" width="9.140625" style="4"/>
    <col min="9" max="9" width="10.42578125" style="4" bestFit="1" customWidth="1"/>
    <col min="10" max="16384" width="9.140625" style="4"/>
  </cols>
  <sheetData>
    <row r="1" spans="1:16" x14ac:dyDescent="0.25">
      <c r="A1" s="3" t="s">
        <v>685</v>
      </c>
    </row>
    <row r="2" spans="1:16" x14ac:dyDescent="0.25">
      <c r="A2" s="20" t="s">
        <v>221</v>
      </c>
      <c r="I2" s="274" t="s">
        <v>803</v>
      </c>
    </row>
    <row r="3" spans="1:16" ht="15.75" thickBot="1" x14ac:dyDescent="0.3">
      <c r="A3" s="6"/>
    </row>
    <row r="4" spans="1:16" ht="30" customHeight="1" thickTop="1" thickBot="1" x14ac:dyDescent="0.3">
      <c r="A4" s="22" t="s">
        <v>23</v>
      </c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56" t="s">
        <v>24</v>
      </c>
    </row>
    <row r="5" spans="1:16" ht="15.75" thickTop="1" x14ac:dyDescent="0.25">
      <c r="A5" s="59" t="s">
        <v>222</v>
      </c>
      <c r="B5" s="88">
        <v>13760</v>
      </c>
      <c r="C5" s="88">
        <v>12737</v>
      </c>
      <c r="D5" s="88">
        <v>11719</v>
      </c>
      <c r="E5" s="88">
        <v>11251</v>
      </c>
      <c r="F5" s="88">
        <v>10987</v>
      </c>
      <c r="G5" s="27" t="s">
        <v>16</v>
      </c>
    </row>
    <row r="6" spans="1:16" ht="15" customHeight="1" x14ac:dyDescent="0.25">
      <c r="A6" s="175" t="s">
        <v>211</v>
      </c>
      <c r="B6" s="207"/>
      <c r="C6" s="207"/>
      <c r="D6" s="207"/>
      <c r="E6" s="207"/>
      <c r="F6" s="207"/>
      <c r="G6" s="180" t="s">
        <v>212</v>
      </c>
    </row>
    <row r="7" spans="1:16" ht="15" customHeight="1" x14ac:dyDescent="0.25">
      <c r="A7" s="60" t="s">
        <v>606</v>
      </c>
      <c r="B7" s="28">
        <v>7078</v>
      </c>
      <c r="C7" s="28">
        <v>6557</v>
      </c>
      <c r="D7" s="28">
        <v>6167</v>
      </c>
      <c r="E7" s="28">
        <v>5360</v>
      </c>
      <c r="F7" s="28">
        <v>5077</v>
      </c>
      <c r="G7" s="94" t="s">
        <v>223</v>
      </c>
    </row>
    <row r="8" spans="1:16" ht="15" customHeight="1" x14ac:dyDescent="0.25">
      <c r="A8" s="60" t="s">
        <v>224</v>
      </c>
      <c r="B8" s="13" t="s">
        <v>848</v>
      </c>
      <c r="C8" s="13">
        <v>6180</v>
      </c>
      <c r="D8" s="13">
        <v>5552</v>
      </c>
      <c r="E8" s="13">
        <v>5891</v>
      </c>
      <c r="F8" s="13">
        <v>5910</v>
      </c>
      <c r="G8" s="63" t="s">
        <v>225</v>
      </c>
    </row>
    <row r="9" spans="1:16" ht="15" customHeight="1" thickBot="1" x14ac:dyDescent="0.3">
      <c r="A9" s="60" t="s">
        <v>226</v>
      </c>
      <c r="B9" s="78">
        <v>2.52</v>
      </c>
      <c r="C9" s="78">
        <v>2.33</v>
      </c>
      <c r="D9" s="78">
        <v>2.16</v>
      </c>
      <c r="E9" s="78">
        <v>2.0699999999999998</v>
      </c>
      <c r="F9" s="78">
        <v>2</v>
      </c>
      <c r="G9" s="63" t="s">
        <v>605</v>
      </c>
    </row>
    <row r="10" spans="1:16" ht="15" customHeight="1" x14ac:dyDescent="0.25">
      <c r="A10" s="175"/>
      <c r="B10" s="335" t="s">
        <v>227</v>
      </c>
      <c r="C10" s="336"/>
      <c r="D10" s="336"/>
      <c r="E10" s="336"/>
      <c r="F10" s="369"/>
      <c r="G10" s="95"/>
    </row>
    <row r="11" spans="1:16" ht="15" customHeight="1" thickBot="1" x14ac:dyDescent="0.3">
      <c r="A11" s="175"/>
      <c r="B11" s="333" t="s">
        <v>228</v>
      </c>
      <c r="C11" s="364"/>
      <c r="D11" s="364"/>
      <c r="E11" s="364"/>
      <c r="F11" s="334"/>
      <c r="G11" s="96"/>
    </row>
    <row r="12" spans="1:16" x14ac:dyDescent="0.25">
      <c r="A12" s="91" t="s">
        <v>169</v>
      </c>
      <c r="B12" s="13">
        <v>13</v>
      </c>
      <c r="C12" s="13">
        <v>25</v>
      </c>
      <c r="D12" s="13">
        <v>24</v>
      </c>
      <c r="E12" s="13">
        <v>18</v>
      </c>
      <c r="F12" s="13">
        <v>20</v>
      </c>
      <c r="G12" s="97" t="s">
        <v>170</v>
      </c>
      <c r="I12" s="2"/>
      <c r="J12" s="2"/>
      <c r="L12" s="38"/>
      <c r="M12" s="38"/>
      <c r="N12" s="38"/>
      <c r="O12" s="38"/>
      <c r="P12" s="38"/>
    </row>
    <row r="13" spans="1:16" x14ac:dyDescent="0.25">
      <c r="A13" s="91" t="s">
        <v>29</v>
      </c>
      <c r="B13" s="13">
        <v>856</v>
      </c>
      <c r="C13" s="13">
        <v>759</v>
      </c>
      <c r="D13" s="13">
        <v>705</v>
      </c>
      <c r="E13" s="13">
        <v>686</v>
      </c>
      <c r="F13" s="13">
        <v>662</v>
      </c>
      <c r="G13" s="97" t="s">
        <v>29</v>
      </c>
      <c r="I13" s="2"/>
      <c r="J13" s="2"/>
      <c r="L13" s="38"/>
      <c r="M13" s="38"/>
      <c r="N13" s="38"/>
      <c r="O13" s="38"/>
      <c r="P13" s="38"/>
    </row>
    <row r="14" spans="1:16" x14ac:dyDescent="0.25">
      <c r="A14" s="91" t="s">
        <v>30</v>
      </c>
      <c r="B14" s="13">
        <v>2015</v>
      </c>
      <c r="C14" s="13">
        <v>1825</v>
      </c>
      <c r="D14" s="13">
        <v>1694</v>
      </c>
      <c r="E14" s="13">
        <v>1609</v>
      </c>
      <c r="F14" s="13">
        <v>1618</v>
      </c>
      <c r="G14" s="97" t="s">
        <v>30</v>
      </c>
      <c r="I14" s="2"/>
      <c r="J14" s="2"/>
      <c r="L14" s="38"/>
      <c r="M14" s="38"/>
      <c r="N14" s="38"/>
      <c r="O14" s="38"/>
      <c r="P14" s="38"/>
    </row>
    <row r="15" spans="1:16" x14ac:dyDescent="0.25">
      <c r="A15" s="91" t="s">
        <v>31</v>
      </c>
      <c r="B15" s="13">
        <v>3046</v>
      </c>
      <c r="C15" s="13">
        <v>2867</v>
      </c>
      <c r="D15" s="13">
        <v>2534</v>
      </c>
      <c r="E15" s="13">
        <v>2532</v>
      </c>
      <c r="F15" s="13">
        <v>2411</v>
      </c>
      <c r="G15" s="97" t="s">
        <v>31</v>
      </c>
      <c r="I15" s="2"/>
      <c r="J15" s="2"/>
      <c r="L15" s="38"/>
      <c r="M15" s="38"/>
      <c r="N15" s="38"/>
      <c r="O15" s="38"/>
      <c r="P15" s="38"/>
    </row>
    <row r="16" spans="1:16" x14ac:dyDescent="0.25">
      <c r="A16" s="91" t="s">
        <v>32</v>
      </c>
      <c r="B16" s="13">
        <v>3513</v>
      </c>
      <c r="C16" s="13">
        <v>3166</v>
      </c>
      <c r="D16" s="13">
        <v>2993</v>
      </c>
      <c r="E16" s="13">
        <v>2867</v>
      </c>
      <c r="F16" s="13">
        <v>2845</v>
      </c>
      <c r="G16" s="97" t="s">
        <v>32</v>
      </c>
      <c r="I16" s="2"/>
      <c r="J16" s="2"/>
      <c r="L16" s="38"/>
      <c r="M16" s="38"/>
      <c r="N16" s="38"/>
      <c r="O16" s="38"/>
      <c r="P16" s="38"/>
    </row>
    <row r="17" spans="1:16" x14ac:dyDescent="0.25">
      <c r="A17" s="91" t="s">
        <v>33</v>
      </c>
      <c r="B17" s="13">
        <v>2834</v>
      </c>
      <c r="C17" s="13">
        <v>2676</v>
      </c>
      <c r="D17" s="13">
        <v>2487</v>
      </c>
      <c r="E17" s="13">
        <v>2370</v>
      </c>
      <c r="F17" s="13">
        <v>2309</v>
      </c>
      <c r="G17" s="97" t="s">
        <v>33</v>
      </c>
      <c r="I17" s="2"/>
      <c r="J17" s="2"/>
      <c r="L17" s="38"/>
      <c r="M17" s="38"/>
      <c r="N17" s="38"/>
      <c r="O17" s="38"/>
      <c r="P17" s="38"/>
    </row>
    <row r="18" spans="1:16" x14ac:dyDescent="0.25">
      <c r="A18" s="91" t="s">
        <v>34</v>
      </c>
      <c r="B18" s="13">
        <v>1359</v>
      </c>
      <c r="C18" s="13">
        <v>1305</v>
      </c>
      <c r="D18" s="13">
        <v>1163</v>
      </c>
      <c r="E18" s="13">
        <v>1061</v>
      </c>
      <c r="F18" s="13">
        <v>1017</v>
      </c>
      <c r="G18" s="97" t="s">
        <v>34</v>
      </c>
      <c r="I18" s="2"/>
      <c r="J18" s="2"/>
      <c r="L18" s="38"/>
      <c r="M18" s="38"/>
      <c r="N18" s="38"/>
      <c r="O18" s="38"/>
      <c r="P18" s="38"/>
    </row>
    <row r="19" spans="1:16" ht="15.75" thickBot="1" x14ac:dyDescent="0.3">
      <c r="A19" s="91" t="s">
        <v>229</v>
      </c>
      <c r="B19" s="13">
        <v>124</v>
      </c>
      <c r="C19" s="13">
        <v>114</v>
      </c>
      <c r="D19" s="13">
        <v>119</v>
      </c>
      <c r="E19" s="13">
        <v>108</v>
      </c>
      <c r="F19" s="13">
        <v>105</v>
      </c>
      <c r="G19" s="97" t="s">
        <v>230</v>
      </c>
      <c r="I19" s="2"/>
      <c r="J19" s="2"/>
      <c r="K19" s="86"/>
      <c r="L19" s="323"/>
      <c r="M19" s="323"/>
      <c r="N19" s="38"/>
      <c r="O19" s="38"/>
      <c r="P19" s="38"/>
    </row>
    <row r="20" spans="1:16" x14ac:dyDescent="0.25">
      <c r="A20" s="10"/>
      <c r="B20" s="335" t="s">
        <v>231</v>
      </c>
      <c r="C20" s="336"/>
      <c r="D20" s="336"/>
      <c r="E20" s="336"/>
      <c r="F20" s="369"/>
      <c r="G20" s="171"/>
      <c r="I20" s="86"/>
      <c r="J20" s="86"/>
      <c r="K20" s="86"/>
      <c r="L20" s="86"/>
      <c r="M20" s="86"/>
    </row>
    <row r="21" spans="1:16" ht="15.75" thickBot="1" x14ac:dyDescent="0.3">
      <c r="A21" s="10"/>
      <c r="B21" s="333" t="s">
        <v>232</v>
      </c>
      <c r="C21" s="364"/>
      <c r="D21" s="364"/>
      <c r="E21" s="364"/>
      <c r="F21" s="334"/>
      <c r="G21" s="14"/>
      <c r="I21" s="86"/>
      <c r="J21" s="86"/>
      <c r="K21" s="86"/>
      <c r="L21" s="86"/>
      <c r="M21" s="86"/>
    </row>
    <row r="22" spans="1:16" x14ac:dyDescent="0.25">
      <c r="A22" s="91" t="s">
        <v>29</v>
      </c>
      <c r="B22" s="16">
        <v>6.7</v>
      </c>
      <c r="C22" s="16">
        <v>5.9</v>
      </c>
      <c r="D22" s="16">
        <v>5.6</v>
      </c>
      <c r="E22" s="16">
        <v>5.4</v>
      </c>
      <c r="F22" s="16">
        <v>5.0869859224196228</v>
      </c>
      <c r="G22" s="98" t="s">
        <v>29</v>
      </c>
      <c r="H22" s="86"/>
      <c r="I22" s="326"/>
      <c r="J22" s="327"/>
      <c r="K22" s="330"/>
      <c r="L22" s="86"/>
      <c r="M22" s="86"/>
    </row>
    <row r="23" spans="1:16" x14ac:dyDescent="0.25">
      <c r="A23" s="91" t="s">
        <v>30</v>
      </c>
      <c r="B23" s="16">
        <v>13.9</v>
      </c>
      <c r="C23" s="16">
        <v>12.9</v>
      </c>
      <c r="D23" s="16">
        <v>12.4</v>
      </c>
      <c r="E23" s="16">
        <v>12.2</v>
      </c>
      <c r="F23" s="16">
        <v>12.536027520376857</v>
      </c>
      <c r="G23" s="98" t="s">
        <v>30</v>
      </c>
      <c r="H23" s="86"/>
      <c r="I23" s="326"/>
      <c r="J23" s="327"/>
      <c r="K23" s="330"/>
      <c r="L23" s="86"/>
      <c r="M23" s="86"/>
    </row>
    <row r="24" spans="1:16" x14ac:dyDescent="0.25">
      <c r="A24" s="91" t="s">
        <v>31</v>
      </c>
      <c r="B24" s="16">
        <v>16.600000000000001</v>
      </c>
      <c r="C24" s="16">
        <v>16.3</v>
      </c>
      <c r="D24" s="16">
        <v>15.3</v>
      </c>
      <c r="E24" s="16">
        <v>16.100000000000001</v>
      </c>
      <c r="F24" s="16">
        <v>16.052037630077429</v>
      </c>
      <c r="G24" s="98" t="s">
        <v>31</v>
      </c>
      <c r="H24" s="86"/>
      <c r="I24" s="326"/>
      <c r="J24" s="327"/>
      <c r="K24" s="330"/>
      <c r="L24" s="86"/>
      <c r="M24" s="86"/>
    </row>
    <row r="25" spans="1:16" x14ac:dyDescent="0.25">
      <c r="A25" s="91" t="s">
        <v>32</v>
      </c>
      <c r="B25" s="16">
        <v>17.3</v>
      </c>
      <c r="C25" s="16">
        <v>15.9</v>
      </c>
      <c r="D25" s="16">
        <v>15.4</v>
      </c>
      <c r="E25" s="16">
        <v>15</v>
      </c>
      <c r="F25" s="16">
        <v>15.283373623421971</v>
      </c>
      <c r="G25" s="98" t="s">
        <v>32</v>
      </c>
      <c r="H25" s="86"/>
      <c r="I25" s="326"/>
      <c r="J25" s="327"/>
      <c r="K25" s="330"/>
      <c r="L25" s="86"/>
      <c r="M25" s="86"/>
    </row>
    <row r="26" spans="1:16" x14ac:dyDescent="0.25">
      <c r="A26" s="91" t="s">
        <v>33</v>
      </c>
      <c r="B26" s="16">
        <v>13.3</v>
      </c>
      <c r="C26" s="16">
        <v>12.7</v>
      </c>
      <c r="D26" s="16">
        <v>12</v>
      </c>
      <c r="E26" s="16">
        <v>11.5</v>
      </c>
      <c r="F26" s="16">
        <v>11.338080039283085</v>
      </c>
      <c r="G26" s="98" t="s">
        <v>33</v>
      </c>
      <c r="H26" s="86"/>
      <c r="I26" s="326"/>
      <c r="J26" s="327"/>
      <c r="K26" s="330"/>
      <c r="L26" s="86"/>
      <c r="M26" s="86"/>
    </row>
    <row r="27" spans="1:16" x14ac:dyDescent="0.25">
      <c r="A27" s="91" t="s">
        <v>34</v>
      </c>
      <c r="B27" s="16">
        <v>6.2</v>
      </c>
      <c r="C27" s="16">
        <v>5.9</v>
      </c>
      <c r="D27" s="16">
        <v>5.3</v>
      </c>
      <c r="E27" s="16">
        <v>4.9000000000000004</v>
      </c>
      <c r="F27" s="16">
        <v>4.789578780800241</v>
      </c>
      <c r="G27" s="98" t="s">
        <v>34</v>
      </c>
      <c r="H27" s="86"/>
      <c r="I27" s="326"/>
      <c r="J27" s="327"/>
      <c r="K27" s="330"/>
      <c r="L27" s="86"/>
      <c r="M27" s="86"/>
    </row>
    <row r="28" spans="1:16" x14ac:dyDescent="0.25">
      <c r="A28" s="91" t="s">
        <v>35</v>
      </c>
      <c r="B28" s="16">
        <v>0.6</v>
      </c>
      <c r="C28" s="16">
        <v>0.5</v>
      </c>
      <c r="D28" s="16">
        <v>0.6</v>
      </c>
      <c r="E28" s="16">
        <v>0.5</v>
      </c>
      <c r="F28" s="16">
        <v>0.48671048606153872</v>
      </c>
      <c r="G28" s="98" t="s">
        <v>35</v>
      </c>
      <c r="H28" s="86"/>
      <c r="I28" s="326"/>
      <c r="J28" s="327"/>
      <c r="K28" s="330"/>
      <c r="L28" s="86"/>
      <c r="M28" s="86"/>
    </row>
    <row r="29" spans="1:16" x14ac:dyDescent="0.25">
      <c r="A29" s="91" t="s">
        <v>176</v>
      </c>
      <c r="B29" s="16">
        <v>10.7</v>
      </c>
      <c r="C29" s="16">
        <v>10</v>
      </c>
      <c r="D29" s="16">
        <v>9.3000000000000007</v>
      </c>
      <c r="E29" s="16">
        <v>9</v>
      </c>
      <c r="F29" s="16">
        <v>8.9</v>
      </c>
      <c r="G29" s="98" t="s">
        <v>176</v>
      </c>
      <c r="H29" s="86"/>
      <c r="I29" s="329"/>
      <c r="J29" s="86"/>
      <c r="K29" s="86"/>
      <c r="L29" s="86"/>
      <c r="M29" s="86"/>
    </row>
    <row r="30" spans="1:16" x14ac:dyDescent="0.25">
      <c r="H30" s="86"/>
      <c r="I30" s="86"/>
      <c r="J30" s="86"/>
      <c r="K30" s="86"/>
      <c r="L30" s="86"/>
      <c r="M30" s="86"/>
    </row>
    <row r="31" spans="1:16" x14ac:dyDescent="0.25">
      <c r="A31" s="164" t="s">
        <v>765</v>
      </c>
      <c r="G31" s="248" t="s">
        <v>765</v>
      </c>
    </row>
    <row r="32" spans="1:16" x14ac:dyDescent="0.25">
      <c r="A32" s="164" t="s">
        <v>766</v>
      </c>
      <c r="G32" s="248" t="s">
        <v>766</v>
      </c>
    </row>
  </sheetData>
  <mergeCells count="4">
    <mergeCell ref="B10:F10"/>
    <mergeCell ref="B11:F11"/>
    <mergeCell ref="B20:F20"/>
    <mergeCell ref="B21:F21"/>
  </mergeCells>
  <hyperlinks>
    <hyperlink ref="A31" r:id="rId1" location="!/view/sk/vbd_dem/om7019rr/v_om7019rr_00_00_00_sk" display="DATAcube: om7019rr"/>
    <hyperlink ref="A32" r:id="rId2" location="!/view/sk/vbd_dem/om7032rr/v_om7032rr_00_00_00_sk" display="DATAcube: om7032rr "/>
    <hyperlink ref="G31" r:id="rId3" location="!/view/sk/vbd_dem/om7019rr/v_om7019rr_00_00_00_en" display="DATAcube: om7019rr"/>
    <hyperlink ref="G32" r:id="rId4" location="!/view/sk/vbd_dem/om7032rr/v_om7032rr_00_00_00_en" display="DATAcube: om7032rr "/>
    <hyperlink ref="I2" location="'Obsah Content'!A1" display="Obsah /Content"/>
  </hyperlinks>
  <pageMargins left="0.7" right="0.7" top="0.75" bottom="0.75" header="0.3" footer="0.3"/>
  <pageSetup paperSize="9" orientation="portrait" r:id="rId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1"/>
  <sheetViews>
    <sheetView zoomScaleNormal="100" workbookViewId="0"/>
  </sheetViews>
  <sheetFormatPr defaultColWidth="9.140625" defaultRowHeight="15" x14ac:dyDescent="0.25"/>
  <cols>
    <col min="1" max="1" width="13" style="18" customWidth="1"/>
    <col min="2" max="5" width="9.140625" style="18"/>
    <col min="6" max="6" width="9.140625" style="18" customWidth="1"/>
    <col min="7" max="7" width="12.42578125" style="18" customWidth="1"/>
    <col min="8" max="10" width="9.140625" style="18"/>
    <col min="11" max="11" width="19" style="18" bestFit="1" customWidth="1"/>
    <col min="12" max="14" width="9.140625" style="18"/>
    <col min="15" max="15" width="19" style="18" bestFit="1" customWidth="1"/>
    <col min="16" max="16384" width="9.140625" style="18"/>
  </cols>
  <sheetData>
    <row r="1" spans="1:16" x14ac:dyDescent="0.25">
      <c r="A1" s="3" t="s">
        <v>686</v>
      </c>
      <c r="C1" s="4"/>
      <c r="D1" s="4"/>
      <c r="E1" s="4"/>
      <c r="F1" s="4"/>
      <c r="G1" s="4"/>
    </row>
    <row r="2" spans="1:16" x14ac:dyDescent="0.25">
      <c r="A2" s="20" t="s">
        <v>233</v>
      </c>
      <c r="C2" s="4"/>
      <c r="D2" s="4"/>
      <c r="E2" s="4"/>
      <c r="F2" s="4"/>
      <c r="G2" s="4"/>
      <c r="I2" s="274" t="s">
        <v>803</v>
      </c>
    </row>
    <row r="3" spans="1:16" x14ac:dyDescent="0.25">
      <c r="A3" s="6"/>
      <c r="B3" s="4"/>
      <c r="C3" s="4"/>
      <c r="D3" s="4"/>
      <c r="E3" s="4"/>
      <c r="F3" s="4"/>
      <c r="G3" s="4"/>
    </row>
    <row r="4" spans="1:16" ht="15.75" thickBot="1" x14ac:dyDescent="0.3">
      <c r="A4" s="7" t="s">
        <v>22</v>
      </c>
      <c r="C4" s="4"/>
      <c r="D4" s="4"/>
      <c r="E4" s="4"/>
      <c r="F4" s="4"/>
      <c r="G4" s="8" t="s">
        <v>2</v>
      </c>
    </row>
    <row r="5" spans="1:16" ht="30" customHeight="1" thickTop="1" thickBot="1" x14ac:dyDescent="0.3">
      <c r="A5" s="23" t="s">
        <v>23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  <c r="G5" s="87" t="s">
        <v>24</v>
      </c>
      <c r="J5" s="2"/>
      <c r="K5" s="2"/>
      <c r="L5" s="2"/>
      <c r="N5" s="2"/>
      <c r="O5" s="2"/>
      <c r="P5" s="2"/>
    </row>
    <row r="6" spans="1:16" ht="16.5" customHeight="1" thickTop="1" thickBot="1" x14ac:dyDescent="0.3">
      <c r="A6" s="175"/>
      <c r="B6" s="123" t="s">
        <v>719</v>
      </c>
      <c r="C6" s="115"/>
      <c r="D6" s="115"/>
      <c r="E6" s="115"/>
      <c r="F6" s="124" t="s">
        <v>298</v>
      </c>
      <c r="G6" s="180"/>
      <c r="J6" s="2"/>
      <c r="K6" s="2"/>
      <c r="L6" s="2"/>
      <c r="N6" s="2"/>
      <c r="O6" s="2"/>
      <c r="P6" s="2"/>
    </row>
    <row r="7" spans="1:16" x14ac:dyDescent="0.25">
      <c r="A7" s="59" t="s">
        <v>25</v>
      </c>
      <c r="B7" s="205">
        <v>27405</v>
      </c>
      <c r="C7" s="205">
        <v>30428</v>
      </c>
      <c r="D7" s="205">
        <v>37898</v>
      </c>
      <c r="E7" s="205">
        <v>30758</v>
      </c>
      <c r="F7" s="205">
        <v>27954</v>
      </c>
      <c r="G7" s="27" t="s">
        <v>16</v>
      </c>
      <c r="J7" s="2"/>
      <c r="K7" s="2"/>
      <c r="L7" s="2"/>
      <c r="N7" s="2"/>
      <c r="O7" s="2"/>
      <c r="P7" s="2"/>
    </row>
    <row r="8" spans="1:16" x14ac:dyDescent="0.25">
      <c r="A8" s="89">
        <v>0</v>
      </c>
      <c r="B8" s="165">
        <v>166</v>
      </c>
      <c r="C8" s="165">
        <v>160</v>
      </c>
      <c r="D8" s="165">
        <v>148</v>
      </c>
      <c r="E8" s="165">
        <v>178</v>
      </c>
      <c r="F8" s="166">
        <v>155</v>
      </c>
      <c r="G8" s="90">
        <v>0</v>
      </c>
      <c r="J8" s="2"/>
      <c r="K8" s="2"/>
      <c r="L8" s="2"/>
      <c r="N8" s="2"/>
      <c r="O8" s="2"/>
      <c r="P8" s="2"/>
    </row>
    <row r="9" spans="1:16" x14ac:dyDescent="0.25">
      <c r="A9" s="10" t="s">
        <v>234</v>
      </c>
      <c r="B9" s="165">
        <v>34</v>
      </c>
      <c r="C9" s="165">
        <v>34</v>
      </c>
      <c r="D9" s="165">
        <v>29</v>
      </c>
      <c r="E9" s="165">
        <v>27</v>
      </c>
      <c r="F9" s="206">
        <v>33</v>
      </c>
      <c r="G9" s="171" t="s">
        <v>234</v>
      </c>
      <c r="J9" s="2"/>
      <c r="K9" s="2"/>
      <c r="L9" s="2"/>
      <c r="N9" s="2"/>
      <c r="O9" s="2"/>
      <c r="P9" s="2"/>
    </row>
    <row r="10" spans="1:16" x14ac:dyDescent="0.25">
      <c r="A10" s="10" t="s">
        <v>27</v>
      </c>
      <c r="B10" s="165">
        <v>16</v>
      </c>
      <c r="C10" s="165">
        <v>24</v>
      </c>
      <c r="D10" s="165">
        <v>24</v>
      </c>
      <c r="E10" s="165">
        <v>15</v>
      </c>
      <c r="F10" s="206">
        <v>16</v>
      </c>
      <c r="G10" s="171" t="s">
        <v>27</v>
      </c>
      <c r="J10" s="2"/>
      <c r="K10" s="2"/>
      <c r="L10" s="2"/>
      <c r="N10" s="2"/>
      <c r="O10" s="2"/>
      <c r="P10" s="2"/>
    </row>
    <row r="11" spans="1:16" x14ac:dyDescent="0.25">
      <c r="A11" s="10" t="s">
        <v>28</v>
      </c>
      <c r="B11" s="165">
        <v>25</v>
      </c>
      <c r="C11" s="165">
        <v>18</v>
      </c>
      <c r="D11" s="165">
        <v>19</v>
      </c>
      <c r="E11" s="165">
        <v>17</v>
      </c>
      <c r="F11" s="206">
        <v>30</v>
      </c>
      <c r="G11" s="171" t="s">
        <v>28</v>
      </c>
      <c r="J11" s="2"/>
      <c r="K11" s="2"/>
      <c r="L11" s="2"/>
      <c r="N11" s="2"/>
      <c r="O11" s="2"/>
      <c r="P11" s="2"/>
    </row>
    <row r="12" spans="1:16" x14ac:dyDescent="0.25">
      <c r="A12" s="10" t="s">
        <v>29</v>
      </c>
      <c r="B12" s="165">
        <v>52</v>
      </c>
      <c r="C12" s="165">
        <v>73</v>
      </c>
      <c r="D12" s="165">
        <v>61</v>
      </c>
      <c r="E12" s="165">
        <v>57</v>
      </c>
      <c r="F12" s="206">
        <v>53</v>
      </c>
      <c r="G12" s="171" t="s">
        <v>29</v>
      </c>
      <c r="J12" s="2"/>
      <c r="K12" s="2"/>
      <c r="L12" s="2"/>
      <c r="N12" s="2"/>
      <c r="O12" s="2"/>
      <c r="P12" s="2"/>
    </row>
    <row r="13" spans="1:16" x14ac:dyDescent="0.25">
      <c r="A13" s="10" t="s">
        <v>30</v>
      </c>
      <c r="B13" s="165">
        <v>121</v>
      </c>
      <c r="C13" s="165">
        <v>92</v>
      </c>
      <c r="D13" s="165">
        <v>102</v>
      </c>
      <c r="E13" s="165">
        <v>86</v>
      </c>
      <c r="F13" s="206">
        <v>88</v>
      </c>
      <c r="G13" s="171" t="s">
        <v>30</v>
      </c>
      <c r="J13" s="2"/>
      <c r="K13" s="2"/>
      <c r="L13" s="2"/>
      <c r="N13" s="2"/>
      <c r="O13" s="2"/>
      <c r="P13" s="2"/>
    </row>
    <row r="14" spans="1:16" x14ac:dyDescent="0.25">
      <c r="A14" s="10" t="s">
        <v>31</v>
      </c>
      <c r="B14" s="165">
        <v>153</v>
      </c>
      <c r="C14" s="165">
        <v>146</v>
      </c>
      <c r="D14" s="165">
        <v>178</v>
      </c>
      <c r="E14" s="165">
        <v>151</v>
      </c>
      <c r="F14" s="206">
        <v>149</v>
      </c>
      <c r="G14" s="171" t="s">
        <v>31</v>
      </c>
      <c r="J14" s="2"/>
      <c r="K14" s="2"/>
      <c r="L14" s="2"/>
      <c r="N14" s="2"/>
      <c r="O14" s="2"/>
      <c r="P14" s="2"/>
    </row>
    <row r="15" spans="1:16" x14ac:dyDescent="0.25">
      <c r="A15" s="10" t="s">
        <v>32</v>
      </c>
      <c r="B15" s="165">
        <v>238</v>
      </c>
      <c r="C15" s="165">
        <v>245</v>
      </c>
      <c r="D15" s="165">
        <v>294</v>
      </c>
      <c r="E15" s="165">
        <v>271</v>
      </c>
      <c r="F15" s="206">
        <v>214</v>
      </c>
      <c r="G15" s="171" t="s">
        <v>32</v>
      </c>
      <c r="J15" s="2"/>
      <c r="K15" s="2"/>
      <c r="L15" s="2"/>
      <c r="N15" s="2"/>
      <c r="O15" s="2"/>
      <c r="P15" s="2"/>
    </row>
    <row r="16" spans="1:16" x14ac:dyDescent="0.25">
      <c r="A16" s="10" t="s">
        <v>33</v>
      </c>
      <c r="B16" s="165">
        <v>377</v>
      </c>
      <c r="C16" s="165">
        <v>365</v>
      </c>
      <c r="D16" s="165">
        <v>405</v>
      </c>
      <c r="E16" s="165">
        <v>397</v>
      </c>
      <c r="F16" s="206">
        <v>356</v>
      </c>
      <c r="G16" s="171" t="s">
        <v>33</v>
      </c>
      <c r="J16" s="2"/>
      <c r="K16" s="2"/>
      <c r="L16" s="2"/>
      <c r="N16" s="2"/>
      <c r="O16" s="2"/>
      <c r="P16" s="2"/>
    </row>
    <row r="17" spans="1:16" x14ac:dyDescent="0.25">
      <c r="A17" s="10" t="s">
        <v>34</v>
      </c>
      <c r="B17" s="165">
        <v>525</v>
      </c>
      <c r="C17" s="165">
        <v>568</v>
      </c>
      <c r="D17" s="165">
        <v>727</v>
      </c>
      <c r="E17" s="165">
        <v>590</v>
      </c>
      <c r="F17" s="206">
        <v>624</v>
      </c>
      <c r="G17" s="171" t="s">
        <v>34</v>
      </c>
      <c r="J17" s="2"/>
      <c r="K17" s="2"/>
      <c r="L17" s="2"/>
      <c r="N17" s="2"/>
      <c r="O17" s="2"/>
      <c r="P17" s="2"/>
    </row>
    <row r="18" spans="1:16" x14ac:dyDescent="0.25">
      <c r="A18" s="10" t="s">
        <v>35</v>
      </c>
      <c r="B18" s="165">
        <v>831</v>
      </c>
      <c r="C18" s="165">
        <v>834</v>
      </c>
      <c r="D18" s="165">
        <v>1158</v>
      </c>
      <c r="E18" s="165">
        <v>981</v>
      </c>
      <c r="F18" s="206">
        <v>895</v>
      </c>
      <c r="G18" s="171" t="s">
        <v>35</v>
      </c>
      <c r="J18" s="2"/>
      <c r="K18" s="2"/>
      <c r="L18" s="2"/>
      <c r="N18" s="2"/>
      <c r="O18" s="2"/>
      <c r="P18" s="2"/>
    </row>
    <row r="19" spans="1:16" x14ac:dyDescent="0.25">
      <c r="A19" s="10" t="s">
        <v>36</v>
      </c>
      <c r="B19" s="165">
        <v>1281</v>
      </c>
      <c r="C19" s="165">
        <v>1301</v>
      </c>
      <c r="D19" s="165">
        <v>1582</v>
      </c>
      <c r="E19" s="165">
        <v>1265</v>
      </c>
      <c r="F19" s="206">
        <v>1193</v>
      </c>
      <c r="G19" s="171" t="s">
        <v>36</v>
      </c>
      <c r="J19" s="2"/>
      <c r="K19" s="2"/>
      <c r="L19" s="2"/>
      <c r="N19" s="2"/>
      <c r="O19" s="2"/>
      <c r="P19" s="2"/>
    </row>
    <row r="20" spans="1:16" x14ac:dyDescent="0.25">
      <c r="A20" s="10" t="s">
        <v>37</v>
      </c>
      <c r="B20" s="165">
        <v>2031</v>
      </c>
      <c r="C20" s="165">
        <v>2093</v>
      </c>
      <c r="D20" s="165">
        <v>2656</v>
      </c>
      <c r="E20" s="165">
        <v>2095</v>
      </c>
      <c r="F20" s="206">
        <v>1742</v>
      </c>
      <c r="G20" s="171" t="s">
        <v>37</v>
      </c>
      <c r="J20" s="2"/>
      <c r="K20" s="2"/>
      <c r="L20" s="2"/>
      <c r="N20" s="2"/>
      <c r="O20" s="2"/>
      <c r="P20" s="2"/>
    </row>
    <row r="21" spans="1:16" x14ac:dyDescent="0.25">
      <c r="A21" s="10" t="s">
        <v>38</v>
      </c>
      <c r="B21" s="165">
        <v>3261</v>
      </c>
      <c r="C21" s="165">
        <v>3289</v>
      </c>
      <c r="D21" s="165">
        <v>4195</v>
      </c>
      <c r="E21" s="165">
        <v>3133</v>
      </c>
      <c r="F21" s="206">
        <v>2793</v>
      </c>
      <c r="G21" s="171" t="s">
        <v>38</v>
      </c>
      <c r="J21" s="2"/>
      <c r="K21" s="2"/>
      <c r="L21" s="2"/>
      <c r="N21" s="2"/>
      <c r="O21" s="2"/>
      <c r="P21" s="2"/>
    </row>
    <row r="22" spans="1:16" x14ac:dyDescent="0.25">
      <c r="A22" s="10" t="s">
        <v>39</v>
      </c>
      <c r="B22" s="165">
        <v>4000</v>
      </c>
      <c r="C22" s="165">
        <v>4394</v>
      </c>
      <c r="D22" s="165">
        <v>5659</v>
      </c>
      <c r="E22" s="165">
        <v>4390</v>
      </c>
      <c r="F22" s="206">
        <v>3891</v>
      </c>
      <c r="G22" s="171" t="s">
        <v>39</v>
      </c>
      <c r="J22" s="2"/>
      <c r="K22" s="2"/>
      <c r="L22" s="2"/>
      <c r="N22" s="2"/>
      <c r="O22" s="2"/>
      <c r="P22" s="2"/>
    </row>
    <row r="23" spans="1:16" x14ac:dyDescent="0.25">
      <c r="A23" s="10" t="s">
        <v>40</v>
      </c>
      <c r="B23" s="165">
        <v>3807</v>
      </c>
      <c r="C23" s="165">
        <v>4445</v>
      </c>
      <c r="D23" s="165">
        <v>5983</v>
      </c>
      <c r="E23" s="165">
        <v>4910</v>
      </c>
      <c r="F23" s="206">
        <v>4525</v>
      </c>
      <c r="G23" s="171" t="s">
        <v>40</v>
      </c>
    </row>
    <row r="24" spans="1:16" x14ac:dyDescent="0.25">
      <c r="A24" s="10" t="s">
        <v>41</v>
      </c>
      <c r="B24" s="165">
        <v>3489</v>
      </c>
      <c r="C24" s="165">
        <v>4084</v>
      </c>
      <c r="D24" s="165">
        <v>5116</v>
      </c>
      <c r="E24" s="165">
        <v>4063</v>
      </c>
      <c r="F24" s="206">
        <v>3945</v>
      </c>
      <c r="G24" s="171" t="s">
        <v>41</v>
      </c>
    </row>
    <row r="25" spans="1:16" x14ac:dyDescent="0.25">
      <c r="A25" s="10" t="s">
        <v>42</v>
      </c>
      <c r="B25" s="165">
        <v>3016</v>
      </c>
      <c r="C25" s="165">
        <v>3713</v>
      </c>
      <c r="D25" s="165">
        <v>4470</v>
      </c>
      <c r="E25" s="165">
        <v>3715</v>
      </c>
      <c r="F25" s="206">
        <v>3369</v>
      </c>
      <c r="G25" s="171" t="s">
        <v>42</v>
      </c>
    </row>
    <row r="26" spans="1:16" x14ac:dyDescent="0.25">
      <c r="A26" s="91" t="s">
        <v>43</v>
      </c>
      <c r="B26" s="165">
        <v>3982</v>
      </c>
      <c r="C26" s="165">
        <v>4550</v>
      </c>
      <c r="D26" s="165">
        <v>5092</v>
      </c>
      <c r="E26" s="165">
        <v>4417</v>
      </c>
      <c r="F26" s="165">
        <v>3883</v>
      </c>
      <c r="G26" s="92" t="s">
        <v>43</v>
      </c>
    </row>
    <row r="27" spans="1:16" ht="15.75" thickBot="1" x14ac:dyDescent="0.3">
      <c r="A27" s="10" t="s">
        <v>48</v>
      </c>
      <c r="B27" s="165">
        <v>8870</v>
      </c>
      <c r="C27" s="165">
        <v>9006</v>
      </c>
      <c r="D27" s="165">
        <v>11358</v>
      </c>
      <c r="E27" s="165">
        <v>9026</v>
      </c>
      <c r="F27" s="165">
        <v>8107</v>
      </c>
      <c r="G27" s="31" t="s">
        <v>48</v>
      </c>
    </row>
    <row r="28" spans="1:16" ht="15.75" customHeight="1" thickBot="1" x14ac:dyDescent="0.3">
      <c r="A28" s="175"/>
      <c r="B28" s="285" t="s">
        <v>720</v>
      </c>
      <c r="C28" s="213"/>
      <c r="D28" s="213"/>
      <c r="E28" s="213"/>
      <c r="F28" s="214" t="s">
        <v>300</v>
      </c>
      <c r="G28" s="180"/>
    </row>
    <row r="29" spans="1:16" x14ac:dyDescent="0.25">
      <c r="A29" s="59" t="s">
        <v>25</v>
      </c>
      <c r="B29" s="205">
        <v>25829</v>
      </c>
      <c r="C29" s="205">
        <v>28661</v>
      </c>
      <c r="D29" s="205">
        <v>35563</v>
      </c>
      <c r="E29" s="205">
        <v>28825</v>
      </c>
      <c r="F29" s="205">
        <v>26179</v>
      </c>
      <c r="G29" s="27" t="s">
        <v>16</v>
      </c>
      <c r="J29" s="2"/>
      <c r="K29" s="2"/>
      <c r="L29" s="2"/>
      <c r="N29" s="2"/>
      <c r="O29" s="2"/>
      <c r="P29" s="2"/>
    </row>
    <row r="30" spans="1:16" x14ac:dyDescent="0.25">
      <c r="A30" s="89">
        <v>0</v>
      </c>
      <c r="B30" s="165">
        <v>126</v>
      </c>
      <c r="C30" s="165">
        <v>128</v>
      </c>
      <c r="D30" s="165">
        <v>130</v>
      </c>
      <c r="E30" s="165">
        <v>107</v>
      </c>
      <c r="F30" s="166">
        <v>115</v>
      </c>
      <c r="G30" s="90">
        <v>0</v>
      </c>
      <c r="J30" s="2"/>
      <c r="K30" s="2"/>
      <c r="L30" s="2"/>
      <c r="N30" s="2"/>
      <c r="O30" s="2"/>
      <c r="P30" s="2"/>
    </row>
    <row r="31" spans="1:16" x14ac:dyDescent="0.25">
      <c r="A31" s="10" t="s">
        <v>234</v>
      </c>
      <c r="B31" s="165">
        <v>31</v>
      </c>
      <c r="C31" s="165">
        <v>25</v>
      </c>
      <c r="D31" s="165">
        <v>15</v>
      </c>
      <c r="E31" s="165">
        <v>31</v>
      </c>
      <c r="F31" s="165">
        <v>28</v>
      </c>
      <c r="G31" s="171" t="s">
        <v>234</v>
      </c>
      <c r="J31" s="2"/>
      <c r="K31" s="2"/>
      <c r="L31" s="2"/>
      <c r="N31" s="2"/>
      <c r="O31" s="2"/>
      <c r="P31" s="2"/>
    </row>
    <row r="32" spans="1:16" x14ac:dyDescent="0.25">
      <c r="A32" s="10" t="s">
        <v>27</v>
      </c>
      <c r="B32" s="165">
        <v>16</v>
      </c>
      <c r="C32" s="165">
        <v>15</v>
      </c>
      <c r="D32" s="165">
        <v>12</v>
      </c>
      <c r="E32" s="165">
        <v>21</v>
      </c>
      <c r="F32" s="206">
        <v>8</v>
      </c>
      <c r="G32" s="171" t="s">
        <v>27</v>
      </c>
      <c r="J32" s="2"/>
      <c r="K32" s="2"/>
      <c r="L32" s="2"/>
      <c r="N32" s="2"/>
      <c r="O32" s="2"/>
      <c r="P32" s="2"/>
    </row>
    <row r="33" spans="1:7" x14ac:dyDescent="0.25">
      <c r="A33" s="10" t="s">
        <v>28</v>
      </c>
      <c r="B33" s="165">
        <v>15</v>
      </c>
      <c r="C33" s="165">
        <v>14</v>
      </c>
      <c r="D33" s="165">
        <v>17</v>
      </c>
      <c r="E33" s="165">
        <v>23</v>
      </c>
      <c r="F33" s="206">
        <v>17</v>
      </c>
      <c r="G33" s="171" t="s">
        <v>28</v>
      </c>
    </row>
    <row r="34" spans="1:7" x14ac:dyDescent="0.25">
      <c r="A34" s="10" t="s">
        <v>29</v>
      </c>
      <c r="B34" s="165">
        <v>35</v>
      </c>
      <c r="C34" s="165">
        <v>32</v>
      </c>
      <c r="D34" s="165">
        <v>28</v>
      </c>
      <c r="E34" s="165">
        <v>19</v>
      </c>
      <c r="F34" s="206">
        <v>19</v>
      </c>
      <c r="G34" s="171" t="s">
        <v>29</v>
      </c>
    </row>
    <row r="35" spans="1:7" x14ac:dyDescent="0.25">
      <c r="A35" s="10" t="s">
        <v>30</v>
      </c>
      <c r="B35" s="165">
        <v>32</v>
      </c>
      <c r="C35" s="165">
        <v>30</v>
      </c>
      <c r="D35" s="165">
        <v>36</v>
      </c>
      <c r="E35" s="165">
        <v>35</v>
      </c>
      <c r="F35" s="206">
        <v>33</v>
      </c>
      <c r="G35" s="171" t="s">
        <v>30</v>
      </c>
    </row>
    <row r="36" spans="1:7" x14ac:dyDescent="0.25">
      <c r="A36" s="10" t="s">
        <v>31</v>
      </c>
      <c r="B36" s="165">
        <v>61</v>
      </c>
      <c r="C36" s="165">
        <v>46</v>
      </c>
      <c r="D36" s="165">
        <v>59</v>
      </c>
      <c r="E36" s="165">
        <v>46</v>
      </c>
      <c r="F36" s="206">
        <v>45</v>
      </c>
      <c r="G36" s="171" t="s">
        <v>31</v>
      </c>
    </row>
    <row r="37" spans="1:7" x14ac:dyDescent="0.25">
      <c r="A37" s="10" t="s">
        <v>32</v>
      </c>
      <c r="B37" s="165">
        <v>91</v>
      </c>
      <c r="C37" s="165">
        <v>81</v>
      </c>
      <c r="D37" s="165">
        <v>100</v>
      </c>
      <c r="E37" s="165">
        <v>75</v>
      </c>
      <c r="F37" s="206">
        <v>78</v>
      </c>
      <c r="G37" s="171" t="s">
        <v>32</v>
      </c>
    </row>
    <row r="38" spans="1:7" x14ac:dyDescent="0.25">
      <c r="A38" s="10" t="s">
        <v>33</v>
      </c>
      <c r="B38" s="165">
        <v>146</v>
      </c>
      <c r="C38" s="165">
        <v>144</v>
      </c>
      <c r="D38" s="165">
        <v>193</v>
      </c>
      <c r="E38" s="165">
        <v>154</v>
      </c>
      <c r="F38" s="206">
        <v>157</v>
      </c>
      <c r="G38" s="171" t="s">
        <v>33</v>
      </c>
    </row>
    <row r="39" spans="1:7" x14ac:dyDescent="0.25">
      <c r="A39" s="10" t="s">
        <v>34</v>
      </c>
      <c r="B39" s="165">
        <v>249</v>
      </c>
      <c r="C39" s="165">
        <v>226</v>
      </c>
      <c r="D39" s="165">
        <v>288</v>
      </c>
      <c r="E39" s="165">
        <v>231</v>
      </c>
      <c r="F39" s="206">
        <v>223</v>
      </c>
      <c r="G39" s="171" t="s">
        <v>34</v>
      </c>
    </row>
    <row r="40" spans="1:7" x14ac:dyDescent="0.25">
      <c r="A40" s="10" t="s">
        <v>35</v>
      </c>
      <c r="B40" s="165">
        <v>334</v>
      </c>
      <c r="C40" s="165">
        <v>391</v>
      </c>
      <c r="D40" s="165">
        <v>452</v>
      </c>
      <c r="E40" s="165">
        <v>405</v>
      </c>
      <c r="F40" s="206">
        <v>393</v>
      </c>
      <c r="G40" s="171" t="s">
        <v>35</v>
      </c>
    </row>
    <row r="41" spans="1:7" x14ac:dyDescent="0.25">
      <c r="A41" s="10" t="s">
        <v>36</v>
      </c>
      <c r="B41" s="165">
        <v>552</v>
      </c>
      <c r="C41" s="165">
        <v>577</v>
      </c>
      <c r="D41" s="165">
        <v>681</v>
      </c>
      <c r="E41" s="165">
        <v>527</v>
      </c>
      <c r="F41" s="206">
        <v>505</v>
      </c>
      <c r="G41" s="171" t="s">
        <v>36</v>
      </c>
    </row>
    <row r="42" spans="1:7" x14ac:dyDescent="0.25">
      <c r="A42" s="10" t="s">
        <v>37</v>
      </c>
      <c r="B42" s="165">
        <v>863</v>
      </c>
      <c r="C42" s="165">
        <v>899</v>
      </c>
      <c r="D42" s="165">
        <v>1198</v>
      </c>
      <c r="E42" s="165">
        <v>881</v>
      </c>
      <c r="F42" s="206">
        <v>776</v>
      </c>
      <c r="G42" s="171" t="s">
        <v>37</v>
      </c>
    </row>
    <row r="43" spans="1:7" x14ac:dyDescent="0.25">
      <c r="A43" s="10" t="s">
        <v>38</v>
      </c>
      <c r="B43" s="165">
        <v>1481</v>
      </c>
      <c r="C43" s="165">
        <v>1504</v>
      </c>
      <c r="D43" s="165">
        <v>1992</v>
      </c>
      <c r="E43" s="165">
        <v>1397</v>
      </c>
      <c r="F43" s="206">
        <v>1270</v>
      </c>
      <c r="G43" s="171" t="s">
        <v>38</v>
      </c>
    </row>
    <row r="44" spans="1:7" x14ac:dyDescent="0.25">
      <c r="A44" s="10" t="s">
        <v>39</v>
      </c>
      <c r="B44" s="165">
        <v>2094</v>
      </c>
      <c r="C44" s="165">
        <v>2374</v>
      </c>
      <c r="D44" s="165">
        <v>3134</v>
      </c>
      <c r="E44" s="165">
        <v>2321</v>
      </c>
      <c r="F44" s="206">
        <v>2137</v>
      </c>
      <c r="G44" s="171" t="s">
        <v>39</v>
      </c>
    </row>
    <row r="45" spans="1:7" x14ac:dyDescent="0.25">
      <c r="A45" s="10" t="s">
        <v>40</v>
      </c>
      <c r="B45" s="165">
        <v>2613</v>
      </c>
      <c r="C45" s="165">
        <v>2992</v>
      </c>
      <c r="D45" s="165">
        <v>4265</v>
      </c>
      <c r="E45" s="165">
        <v>3158</v>
      </c>
      <c r="F45" s="206">
        <v>3119</v>
      </c>
      <c r="G45" s="171" t="s">
        <v>40</v>
      </c>
    </row>
    <row r="46" spans="1:7" x14ac:dyDescent="0.25">
      <c r="A46" s="10" t="s">
        <v>41</v>
      </c>
      <c r="B46" s="165">
        <v>3418</v>
      </c>
      <c r="C46" s="165">
        <v>4050</v>
      </c>
      <c r="D46" s="165">
        <v>5109</v>
      </c>
      <c r="E46" s="165">
        <v>3960</v>
      </c>
      <c r="F46" s="206">
        <v>3643</v>
      </c>
      <c r="G46" s="171" t="s">
        <v>41</v>
      </c>
    </row>
    <row r="47" spans="1:7" x14ac:dyDescent="0.25">
      <c r="A47" s="10" t="s">
        <v>42</v>
      </c>
      <c r="B47" s="165">
        <v>4514</v>
      </c>
      <c r="C47" s="165">
        <v>5072</v>
      </c>
      <c r="D47" s="165">
        <v>6323</v>
      </c>
      <c r="E47" s="165">
        <v>5175</v>
      </c>
      <c r="F47" s="206">
        <v>4636</v>
      </c>
      <c r="G47" s="171" t="s">
        <v>42</v>
      </c>
    </row>
    <row r="48" spans="1:7" x14ac:dyDescent="0.25">
      <c r="A48" s="91" t="s">
        <v>43</v>
      </c>
      <c r="B48" s="165">
        <v>9158</v>
      </c>
      <c r="C48" s="165">
        <v>10061</v>
      </c>
      <c r="D48" s="165">
        <v>11531</v>
      </c>
      <c r="E48" s="165">
        <v>10259</v>
      </c>
      <c r="F48" s="166">
        <v>8977</v>
      </c>
      <c r="G48" s="92" t="s">
        <v>43</v>
      </c>
    </row>
    <row r="49" spans="1:12" x14ac:dyDescent="0.25">
      <c r="A49" s="10" t="s">
        <v>48</v>
      </c>
      <c r="B49" s="165">
        <v>3844</v>
      </c>
      <c r="C49" s="165">
        <v>3930</v>
      </c>
      <c r="D49" s="165">
        <v>5027</v>
      </c>
      <c r="E49" s="165">
        <v>3770</v>
      </c>
      <c r="F49" s="166">
        <v>3499</v>
      </c>
      <c r="G49" s="31" t="s">
        <v>48</v>
      </c>
    </row>
    <row r="50" spans="1:12" x14ac:dyDescent="0.25">
      <c r="A50" s="14"/>
      <c r="B50" s="15"/>
      <c r="C50" s="15"/>
      <c r="D50" s="15"/>
      <c r="E50" s="15"/>
      <c r="F50" s="15"/>
      <c r="G50" s="31"/>
    </row>
    <row r="51" spans="1:12" x14ac:dyDescent="0.25">
      <c r="A51" s="3" t="s">
        <v>686</v>
      </c>
      <c r="B51" s="3"/>
      <c r="C51" s="4"/>
      <c r="D51" s="4"/>
      <c r="E51" s="4"/>
      <c r="F51" s="4"/>
      <c r="G51" s="4"/>
    </row>
    <row r="52" spans="1:12" x14ac:dyDescent="0.25">
      <c r="A52" s="20" t="s">
        <v>233</v>
      </c>
      <c r="B52" s="21"/>
      <c r="C52" s="4"/>
      <c r="D52" s="4"/>
      <c r="E52" s="4"/>
      <c r="F52" s="4"/>
      <c r="G52" s="4"/>
    </row>
    <row r="53" spans="1:12" x14ac:dyDescent="0.25">
      <c r="A53" s="7" t="s">
        <v>19</v>
      </c>
      <c r="C53" s="4"/>
      <c r="D53" s="4"/>
      <c r="E53" s="4"/>
      <c r="F53" s="4"/>
      <c r="G53" s="8" t="s">
        <v>20</v>
      </c>
    </row>
    <row r="54" spans="1:12" ht="15.75" thickBot="1" x14ac:dyDescent="0.3">
      <c r="A54" s="370" t="s">
        <v>235</v>
      </c>
      <c r="B54" s="370"/>
      <c r="C54" s="4"/>
      <c r="D54" s="4"/>
      <c r="E54" s="371" t="s">
        <v>236</v>
      </c>
      <c r="F54" s="371"/>
      <c r="G54" s="371"/>
    </row>
    <row r="55" spans="1:12" ht="30" customHeight="1" thickTop="1" thickBot="1" x14ac:dyDescent="0.3">
      <c r="A55" s="22" t="s">
        <v>23</v>
      </c>
      <c r="B55" s="23">
        <v>2019</v>
      </c>
      <c r="C55" s="23">
        <v>2020</v>
      </c>
      <c r="D55" s="23">
        <v>2021</v>
      </c>
      <c r="E55" s="23">
        <v>2022</v>
      </c>
      <c r="F55" s="23">
        <v>2023</v>
      </c>
      <c r="G55" s="56" t="s">
        <v>24</v>
      </c>
    </row>
    <row r="56" spans="1:12" ht="16.5" customHeight="1" thickTop="1" thickBot="1" x14ac:dyDescent="0.3">
      <c r="A56" s="309"/>
      <c r="B56" s="123" t="s">
        <v>719</v>
      </c>
      <c r="C56" s="115"/>
      <c r="D56" s="115"/>
      <c r="E56" s="115"/>
      <c r="F56" s="124" t="s">
        <v>298</v>
      </c>
      <c r="G56" s="278"/>
      <c r="J56" s="2"/>
      <c r="K56" s="2"/>
      <c r="L56" s="314"/>
    </row>
    <row r="57" spans="1:12" x14ac:dyDescent="0.25">
      <c r="A57" s="59" t="s">
        <v>25</v>
      </c>
      <c r="B57" s="88">
        <v>1029</v>
      </c>
      <c r="C57" s="88">
        <v>1141</v>
      </c>
      <c r="D57" s="203">
        <v>1425.8609136601299</v>
      </c>
      <c r="E57" s="203">
        <v>1158.4523937758888</v>
      </c>
      <c r="F57" s="315">
        <v>1053.5889073528474</v>
      </c>
      <c r="G57" s="37" t="s">
        <v>16</v>
      </c>
      <c r="J57" s="2"/>
      <c r="K57" s="2"/>
      <c r="L57" s="314"/>
    </row>
    <row r="58" spans="1:12" x14ac:dyDescent="0.25">
      <c r="A58" s="89">
        <v>0</v>
      </c>
      <c r="B58" s="207">
        <v>557</v>
      </c>
      <c r="C58" s="207">
        <v>545</v>
      </c>
      <c r="D58" s="28">
        <v>510.62655258073414</v>
      </c>
      <c r="E58" s="28">
        <v>653.06721455826232</v>
      </c>
      <c r="F58" s="316">
        <v>614.44541346230073</v>
      </c>
      <c r="G58" s="311">
        <v>0</v>
      </c>
      <c r="J58" s="2"/>
      <c r="K58" s="2"/>
      <c r="L58" s="314"/>
    </row>
    <row r="59" spans="1:12" x14ac:dyDescent="0.25">
      <c r="A59" s="10" t="s">
        <v>234</v>
      </c>
      <c r="B59" s="207">
        <v>28</v>
      </c>
      <c r="C59" s="207">
        <v>28</v>
      </c>
      <c r="D59" s="28">
        <v>23.844958435770728</v>
      </c>
      <c r="E59" s="28">
        <v>22.504313326720954</v>
      </c>
      <c r="F59" s="316">
        <v>28.251247763442887</v>
      </c>
      <c r="G59" s="308" t="s">
        <v>234</v>
      </c>
      <c r="J59" s="2"/>
      <c r="K59" s="2"/>
      <c r="L59" s="314"/>
    </row>
    <row r="60" spans="1:12" x14ac:dyDescent="0.25">
      <c r="A60" s="10" t="s">
        <v>27</v>
      </c>
      <c r="B60" s="207">
        <v>11</v>
      </c>
      <c r="C60" s="207">
        <v>16</v>
      </c>
      <c r="D60" s="28">
        <v>15.963178268793316</v>
      </c>
      <c r="E60" s="28">
        <v>9.8977235235895744</v>
      </c>
      <c r="F60" s="316">
        <v>10.450617566181801</v>
      </c>
      <c r="G60" s="308" t="s">
        <v>27</v>
      </c>
      <c r="J60" s="2"/>
      <c r="K60" s="2"/>
      <c r="L60" s="314"/>
    </row>
    <row r="61" spans="1:12" x14ac:dyDescent="0.25">
      <c r="A61" s="10" t="s">
        <v>28</v>
      </c>
      <c r="B61" s="207">
        <v>18</v>
      </c>
      <c r="C61" s="207">
        <v>12</v>
      </c>
      <c r="D61" s="28">
        <v>13.028690548027866</v>
      </c>
      <c r="E61" s="28">
        <v>11.457687434286793</v>
      </c>
      <c r="F61" s="316">
        <v>20.149509359447098</v>
      </c>
      <c r="G61" s="308" t="s">
        <v>28</v>
      </c>
      <c r="J61" s="2"/>
      <c r="K61" s="2"/>
      <c r="L61" s="314"/>
    </row>
    <row r="62" spans="1:12" x14ac:dyDescent="0.25">
      <c r="A62" s="10" t="s">
        <v>29</v>
      </c>
      <c r="B62" s="207">
        <v>38</v>
      </c>
      <c r="C62" s="207">
        <v>54</v>
      </c>
      <c r="D62" s="28">
        <v>45.617708644929706</v>
      </c>
      <c r="E62" s="28">
        <v>42.045010289963045</v>
      </c>
      <c r="F62" s="316">
        <v>38.276820857256347</v>
      </c>
      <c r="G62" s="308" t="s">
        <v>29</v>
      </c>
      <c r="J62" s="2"/>
      <c r="K62" s="2"/>
      <c r="L62" s="314"/>
    </row>
    <row r="63" spans="1:12" x14ac:dyDescent="0.25">
      <c r="A63" s="10" t="s">
        <v>30</v>
      </c>
      <c r="B63" s="207">
        <v>79</v>
      </c>
      <c r="C63" s="207">
        <v>62</v>
      </c>
      <c r="D63" s="28">
        <v>72.382520330972625</v>
      </c>
      <c r="E63" s="28">
        <v>62.927596678008264</v>
      </c>
      <c r="F63" s="316">
        <v>65.790949258730393</v>
      </c>
      <c r="G63" s="308" t="s">
        <v>30</v>
      </c>
      <c r="J63" s="2"/>
      <c r="K63" s="2"/>
      <c r="L63" s="314"/>
    </row>
    <row r="64" spans="1:12" x14ac:dyDescent="0.25">
      <c r="A64" s="10" t="s">
        <v>31</v>
      </c>
      <c r="B64" s="207">
        <v>80</v>
      </c>
      <c r="C64" s="207">
        <v>80</v>
      </c>
      <c r="D64" s="28">
        <v>105.30425831489522</v>
      </c>
      <c r="E64" s="28">
        <v>93.590013759591429</v>
      </c>
      <c r="F64" s="316">
        <v>97.205187756060653</v>
      </c>
      <c r="G64" s="308" t="s">
        <v>31</v>
      </c>
      <c r="J64" s="2"/>
      <c r="K64" s="2"/>
      <c r="L64" s="314"/>
    </row>
    <row r="65" spans="1:12" x14ac:dyDescent="0.25">
      <c r="A65" s="10" t="s">
        <v>32</v>
      </c>
      <c r="B65" s="207">
        <v>112</v>
      </c>
      <c r="C65" s="207">
        <v>118</v>
      </c>
      <c r="D65" s="28">
        <v>145.68952274292738</v>
      </c>
      <c r="E65" s="28">
        <v>137.16865670886332</v>
      </c>
      <c r="F65" s="316">
        <v>110.90381426202322</v>
      </c>
      <c r="G65" s="308" t="s">
        <v>32</v>
      </c>
      <c r="J65" s="2"/>
      <c r="K65" s="2"/>
      <c r="L65" s="314"/>
    </row>
    <row r="66" spans="1:12" x14ac:dyDescent="0.25">
      <c r="A66" s="10" t="s">
        <v>33</v>
      </c>
      <c r="B66" s="207">
        <v>167</v>
      </c>
      <c r="C66" s="207">
        <v>163</v>
      </c>
      <c r="D66" s="28">
        <v>183.42640525007133</v>
      </c>
      <c r="E66" s="28">
        <v>183.16285807877387</v>
      </c>
      <c r="F66" s="316">
        <v>167.13771960300096</v>
      </c>
      <c r="G66" s="308" t="s">
        <v>33</v>
      </c>
      <c r="J66" s="2"/>
      <c r="K66" s="2"/>
      <c r="L66" s="314"/>
    </row>
    <row r="67" spans="1:12" x14ac:dyDescent="0.25">
      <c r="A67" s="10" t="s">
        <v>34</v>
      </c>
      <c r="B67" s="207">
        <v>225</v>
      </c>
      <c r="C67" s="207">
        <v>243</v>
      </c>
      <c r="D67" s="28">
        <v>314.30362508376385</v>
      </c>
      <c r="E67" s="28">
        <v>258.57006372218183</v>
      </c>
      <c r="F67" s="316">
        <v>277.0796515190537</v>
      </c>
      <c r="G67" s="308" t="s">
        <v>34</v>
      </c>
      <c r="J67" s="2"/>
      <c r="K67" s="2"/>
      <c r="L67" s="314"/>
    </row>
    <row r="68" spans="1:12" x14ac:dyDescent="0.25">
      <c r="A68" s="10" t="s">
        <v>35</v>
      </c>
      <c r="B68" s="207">
        <v>420</v>
      </c>
      <c r="C68" s="207">
        <v>404</v>
      </c>
      <c r="D68" s="28">
        <v>527.59869694967756</v>
      </c>
      <c r="E68" s="28">
        <v>434.16492956437457</v>
      </c>
      <c r="F68" s="316">
        <v>389.73367473132328</v>
      </c>
      <c r="G68" s="308" t="s">
        <v>35</v>
      </c>
      <c r="J68" s="2"/>
      <c r="K68" s="2"/>
      <c r="L68" s="314"/>
    </row>
    <row r="69" spans="1:12" x14ac:dyDescent="0.25">
      <c r="A69" s="10" t="s">
        <v>36</v>
      </c>
      <c r="B69" s="207">
        <v>736</v>
      </c>
      <c r="C69" s="207">
        <v>752</v>
      </c>
      <c r="D69" s="28">
        <v>901.86644167512281</v>
      </c>
      <c r="E69" s="28">
        <v>700.12120675437086</v>
      </c>
      <c r="F69" s="316">
        <v>631.98936266018256</v>
      </c>
      <c r="G69" s="308" t="s">
        <v>36</v>
      </c>
      <c r="J69" s="2"/>
      <c r="K69" s="2"/>
      <c r="L69" s="314"/>
    </row>
    <row r="70" spans="1:12" x14ac:dyDescent="0.25">
      <c r="A70" s="10" t="s">
        <v>37</v>
      </c>
      <c r="B70" s="207">
        <v>1162</v>
      </c>
      <c r="C70" s="13">
        <v>1198</v>
      </c>
      <c r="D70" s="28">
        <v>1533.4518833283296</v>
      </c>
      <c r="E70" s="28">
        <v>1222.4439542998518</v>
      </c>
      <c r="F70" s="316">
        <v>1036.5407386691579</v>
      </c>
      <c r="G70" s="308" t="s">
        <v>37</v>
      </c>
      <c r="J70" s="2"/>
      <c r="K70" s="2"/>
      <c r="L70" s="314"/>
    </row>
    <row r="71" spans="1:12" x14ac:dyDescent="0.25">
      <c r="A71" s="10" t="s">
        <v>38</v>
      </c>
      <c r="B71" s="207">
        <v>1906</v>
      </c>
      <c r="C71" s="13">
        <v>1947</v>
      </c>
      <c r="D71" s="28">
        <v>2531.1491236009292</v>
      </c>
      <c r="E71" s="28">
        <v>1925.3459846119811</v>
      </c>
      <c r="F71" s="316">
        <v>1718.1454118197087</v>
      </c>
      <c r="G71" s="308" t="s">
        <v>38</v>
      </c>
      <c r="J71" s="2"/>
      <c r="K71" s="2"/>
      <c r="L71" s="314"/>
    </row>
    <row r="72" spans="1:12" x14ac:dyDescent="0.25">
      <c r="A72" s="10" t="s">
        <v>39</v>
      </c>
      <c r="B72" s="207">
        <v>2746</v>
      </c>
      <c r="C72" s="13">
        <v>2939</v>
      </c>
      <c r="D72" s="28">
        <v>3707.8048013418593</v>
      </c>
      <c r="E72" s="28">
        <v>2858.4823347093984</v>
      </c>
      <c r="F72" s="316">
        <v>2532.378782948259</v>
      </c>
      <c r="G72" s="308" t="s">
        <v>39</v>
      </c>
      <c r="J72" s="2"/>
      <c r="K72" s="2"/>
      <c r="L72" s="314"/>
    </row>
    <row r="73" spans="1:12" x14ac:dyDescent="0.25">
      <c r="A73" s="10" t="s">
        <v>40</v>
      </c>
      <c r="B73" s="207">
        <v>4070</v>
      </c>
      <c r="C73" s="13">
        <v>4443</v>
      </c>
      <c r="D73" s="28">
        <v>5415.6068683979474</v>
      </c>
      <c r="E73" s="28">
        <v>4253.9919078850471</v>
      </c>
      <c r="F73" s="316">
        <v>3764.1519635979471</v>
      </c>
      <c r="G73" s="308" t="s">
        <v>40</v>
      </c>
      <c r="J73" s="2"/>
      <c r="K73" s="2"/>
      <c r="L73" s="314"/>
    </row>
    <row r="74" spans="1:12" x14ac:dyDescent="0.25">
      <c r="A74" s="10" t="s">
        <v>41</v>
      </c>
      <c r="B74" s="207">
        <v>5983</v>
      </c>
      <c r="C74" s="13">
        <v>6851</v>
      </c>
      <c r="D74" s="28">
        <v>8561.1968272030517</v>
      </c>
      <c r="E74" s="28">
        <v>6347.3465498117512</v>
      </c>
      <c r="F74" s="316">
        <v>5709.4477249044812</v>
      </c>
      <c r="G74" s="308" t="s">
        <v>41</v>
      </c>
      <c r="J74" s="2"/>
      <c r="K74" s="2"/>
      <c r="L74" s="314"/>
    </row>
    <row r="75" spans="1:12" x14ac:dyDescent="0.25">
      <c r="A75" s="10" t="s">
        <v>42</v>
      </c>
      <c r="B75" s="207">
        <v>9318</v>
      </c>
      <c r="C75" s="13">
        <v>11085</v>
      </c>
      <c r="D75" s="28">
        <v>13047.666306663943</v>
      </c>
      <c r="E75" s="28">
        <v>10480.435579879821</v>
      </c>
      <c r="F75" s="316">
        <v>9113.0406556844937</v>
      </c>
      <c r="G75" s="308" t="s">
        <v>42</v>
      </c>
      <c r="J75" s="2"/>
      <c r="K75" s="2"/>
      <c r="L75" s="314"/>
    </row>
    <row r="76" spans="1:12" x14ac:dyDescent="0.25">
      <c r="A76" s="91" t="s">
        <v>43</v>
      </c>
      <c r="B76" s="207">
        <v>17094</v>
      </c>
      <c r="C76" s="13">
        <v>19053</v>
      </c>
      <c r="D76" s="28">
        <v>22537.954233612181</v>
      </c>
      <c r="E76" s="28">
        <v>19477.026192785961</v>
      </c>
      <c r="F76" s="318">
        <v>16477.827286229578</v>
      </c>
      <c r="G76" s="92" t="s">
        <v>43</v>
      </c>
      <c r="J76" s="2"/>
      <c r="L76" s="41"/>
    </row>
    <row r="77" spans="1:12" ht="15.75" thickBot="1" x14ac:dyDescent="0.3">
      <c r="A77" s="10" t="s">
        <v>48</v>
      </c>
      <c r="B77" s="207">
        <v>475</v>
      </c>
      <c r="C77" s="207">
        <v>485</v>
      </c>
      <c r="D77" s="146">
        <v>620.17755708576613</v>
      </c>
      <c r="E77" s="146">
        <v>496.80647995050651</v>
      </c>
      <c r="F77" s="319">
        <v>448.96691091160721</v>
      </c>
      <c r="G77" s="31" t="s">
        <v>48</v>
      </c>
    </row>
    <row r="78" spans="1:12" ht="15.75" customHeight="1" thickBot="1" x14ac:dyDescent="0.3">
      <c r="A78" s="309"/>
      <c r="B78" s="275" t="s">
        <v>720</v>
      </c>
      <c r="C78" s="276"/>
      <c r="D78" s="276"/>
      <c r="E78" s="276"/>
      <c r="F78" s="277" t="s">
        <v>300</v>
      </c>
      <c r="G78" s="278"/>
    </row>
    <row r="79" spans="1:12" x14ac:dyDescent="0.25">
      <c r="A79" s="59" t="s">
        <v>25</v>
      </c>
      <c r="B79" s="312">
        <v>925</v>
      </c>
      <c r="C79" s="88">
        <v>1026</v>
      </c>
      <c r="D79" s="203">
        <v>1280.7146620455351</v>
      </c>
      <c r="E79" s="203">
        <v>1039.2263324990681</v>
      </c>
      <c r="F79" s="317">
        <v>944.58897263906874</v>
      </c>
      <c r="G79" s="27" t="s">
        <v>16</v>
      </c>
      <c r="J79" s="2"/>
      <c r="K79" s="2"/>
      <c r="L79" s="314"/>
    </row>
    <row r="80" spans="1:12" x14ac:dyDescent="0.25">
      <c r="A80" s="89">
        <v>0</v>
      </c>
      <c r="B80" s="207">
        <v>445</v>
      </c>
      <c r="C80" s="207">
        <v>455</v>
      </c>
      <c r="D80" s="28">
        <v>463.49115801483168</v>
      </c>
      <c r="E80" s="28">
        <v>413.3348785104493</v>
      </c>
      <c r="F80" s="318">
        <v>478.6282099304949</v>
      </c>
      <c r="G80" s="90">
        <v>0</v>
      </c>
      <c r="J80" s="2"/>
      <c r="K80" s="2"/>
      <c r="L80" s="314"/>
    </row>
    <row r="81" spans="1:12" x14ac:dyDescent="0.25">
      <c r="A81" s="10" t="s">
        <v>234</v>
      </c>
      <c r="B81" s="207">
        <v>27</v>
      </c>
      <c r="C81" s="207">
        <v>22</v>
      </c>
      <c r="D81" s="28">
        <v>12.959411124358509</v>
      </c>
      <c r="E81" s="28">
        <v>27.00395477273123</v>
      </c>
      <c r="F81" s="318">
        <v>25.009378516943855</v>
      </c>
      <c r="G81" s="14" t="s">
        <v>234</v>
      </c>
      <c r="J81" s="2"/>
      <c r="K81" s="2"/>
      <c r="L81" s="314"/>
    </row>
    <row r="82" spans="1:12" x14ac:dyDescent="0.25">
      <c r="A82" s="10" t="s">
        <v>27</v>
      </c>
      <c r="B82" s="207">
        <v>11</v>
      </c>
      <c r="C82" s="207">
        <v>11</v>
      </c>
      <c r="D82" s="28">
        <v>8.4074237551758202</v>
      </c>
      <c r="E82" s="28">
        <v>14.557049771246362</v>
      </c>
      <c r="F82" s="318">
        <v>5.500096251684405</v>
      </c>
      <c r="G82" s="308" t="s">
        <v>27</v>
      </c>
      <c r="J82" s="2"/>
      <c r="K82" s="2"/>
      <c r="L82" s="314"/>
    </row>
    <row r="83" spans="1:12" x14ac:dyDescent="0.25">
      <c r="A83" s="10" t="s">
        <v>28</v>
      </c>
      <c r="B83" s="207">
        <v>11</v>
      </c>
      <c r="C83" s="207">
        <v>10</v>
      </c>
      <c r="D83" s="28">
        <v>12.187253566563911</v>
      </c>
      <c r="E83" s="28">
        <v>16.271435848095535</v>
      </c>
      <c r="F83" s="318">
        <v>11.977144789589747</v>
      </c>
      <c r="G83" s="308" t="s">
        <v>28</v>
      </c>
      <c r="J83" s="2"/>
      <c r="K83" s="2"/>
      <c r="L83" s="314"/>
    </row>
    <row r="84" spans="1:12" x14ac:dyDescent="0.25">
      <c r="A84" s="10" t="s">
        <v>29</v>
      </c>
      <c r="B84" s="207">
        <v>27</v>
      </c>
      <c r="C84" s="207">
        <v>25</v>
      </c>
      <c r="D84" s="28">
        <v>22.046376126924137</v>
      </c>
      <c r="E84" s="28">
        <v>14.750293065033267</v>
      </c>
      <c r="F84" s="318">
        <v>14.452955629426219</v>
      </c>
      <c r="G84" s="308" t="s">
        <v>29</v>
      </c>
      <c r="J84" s="2"/>
      <c r="K84" s="2"/>
      <c r="L84" s="314"/>
    </row>
    <row r="85" spans="1:12" x14ac:dyDescent="0.25">
      <c r="A85" s="10" t="s">
        <v>30</v>
      </c>
      <c r="B85" s="207">
        <v>22</v>
      </c>
      <c r="C85" s="207">
        <v>21</v>
      </c>
      <c r="D85" s="28">
        <v>26.80306448370597</v>
      </c>
      <c r="E85" s="28">
        <v>26.839873315797952</v>
      </c>
      <c r="F85" s="318">
        <v>25.835140488362445</v>
      </c>
      <c r="G85" s="308" t="s">
        <v>30</v>
      </c>
      <c r="J85" s="2"/>
      <c r="K85" s="2"/>
      <c r="L85" s="314"/>
    </row>
    <row r="86" spans="1:12" x14ac:dyDescent="0.25">
      <c r="A86" s="10" t="s">
        <v>31</v>
      </c>
      <c r="B86" s="207">
        <v>33</v>
      </c>
      <c r="C86" s="207">
        <v>26</v>
      </c>
      <c r="D86" s="28">
        <v>36.546990757947427</v>
      </c>
      <c r="E86" s="28">
        <v>29.878666632024736</v>
      </c>
      <c r="F86" s="318">
        <v>30.728889253083132</v>
      </c>
      <c r="G86" s="308" t="s">
        <v>31</v>
      </c>
      <c r="J86" s="2"/>
      <c r="K86" s="2"/>
      <c r="L86" s="314"/>
    </row>
    <row r="87" spans="1:12" x14ac:dyDescent="0.25">
      <c r="A87" s="10" t="s">
        <v>32</v>
      </c>
      <c r="B87" s="207">
        <v>45</v>
      </c>
      <c r="C87" s="207">
        <v>41</v>
      </c>
      <c r="D87" s="28">
        <v>51.89305878445699</v>
      </c>
      <c r="E87" s="28">
        <v>39.797299089968426</v>
      </c>
      <c r="F87" s="318">
        <v>42.427044521199925</v>
      </c>
      <c r="G87" s="308" t="s">
        <v>32</v>
      </c>
      <c r="J87" s="2"/>
      <c r="K87" s="2"/>
      <c r="L87" s="314"/>
    </row>
    <row r="88" spans="1:12" x14ac:dyDescent="0.25">
      <c r="A88" s="10" t="s">
        <v>33</v>
      </c>
      <c r="B88" s="207">
        <v>69</v>
      </c>
      <c r="C88" s="207">
        <v>68</v>
      </c>
      <c r="D88" s="28">
        <v>93.107174559067573</v>
      </c>
      <c r="E88" s="28">
        <v>75.1402781166138</v>
      </c>
      <c r="F88" s="318">
        <v>77.588337039782559</v>
      </c>
      <c r="G88" s="308" t="s">
        <v>33</v>
      </c>
      <c r="J88" s="2"/>
      <c r="K88" s="2"/>
      <c r="L88" s="314"/>
    </row>
    <row r="89" spans="1:12" x14ac:dyDescent="0.25">
      <c r="A89" s="10" t="s">
        <v>34</v>
      </c>
      <c r="B89" s="207">
        <v>113</v>
      </c>
      <c r="C89" s="207">
        <v>102</v>
      </c>
      <c r="D89" s="28">
        <v>133.00328813684558</v>
      </c>
      <c r="E89" s="28">
        <v>107.97924554760903</v>
      </c>
      <c r="F89" s="318">
        <v>105.81659090262026</v>
      </c>
      <c r="G89" s="308" t="s">
        <v>34</v>
      </c>
      <c r="J89" s="2"/>
      <c r="K89" s="2"/>
      <c r="L89" s="314"/>
    </row>
    <row r="90" spans="1:12" x14ac:dyDescent="0.25">
      <c r="A90" s="10" t="s">
        <v>35</v>
      </c>
      <c r="B90" s="207">
        <v>174</v>
      </c>
      <c r="C90" s="207">
        <v>196</v>
      </c>
      <c r="D90" s="28">
        <v>215.07422915873622</v>
      </c>
      <c r="E90" s="28">
        <v>188.85521100489626</v>
      </c>
      <c r="F90" s="318">
        <v>181.09096941267543</v>
      </c>
      <c r="G90" s="308" t="s">
        <v>35</v>
      </c>
      <c r="J90" s="2"/>
      <c r="K90" s="2"/>
      <c r="L90" s="314"/>
    </row>
    <row r="91" spans="1:12" x14ac:dyDescent="0.25">
      <c r="A91" s="10" t="s">
        <v>36</v>
      </c>
      <c r="B91" s="207">
        <v>315</v>
      </c>
      <c r="C91" s="207">
        <v>333</v>
      </c>
      <c r="D91" s="28">
        <v>392.18396364955686</v>
      </c>
      <c r="E91" s="28">
        <v>295.37047416208947</v>
      </c>
      <c r="F91" s="318">
        <v>271.61635937264685</v>
      </c>
      <c r="G91" s="308" t="s">
        <v>36</v>
      </c>
      <c r="J91" s="2"/>
      <c r="K91" s="2"/>
      <c r="L91" s="314"/>
    </row>
    <row r="92" spans="1:12" x14ac:dyDescent="0.25">
      <c r="A92" s="10" t="s">
        <v>37</v>
      </c>
      <c r="B92" s="207">
        <v>473</v>
      </c>
      <c r="C92" s="207">
        <v>493</v>
      </c>
      <c r="D92" s="28">
        <v>665.25249608511672</v>
      </c>
      <c r="E92" s="28">
        <v>495.72361017330633</v>
      </c>
      <c r="F92" s="318">
        <v>446.92222631772944</v>
      </c>
      <c r="G92" s="308" t="s">
        <v>37</v>
      </c>
      <c r="J92" s="2"/>
      <c r="K92" s="2"/>
      <c r="L92" s="314"/>
    </row>
    <row r="93" spans="1:12" x14ac:dyDescent="0.25">
      <c r="A93" s="10" t="s">
        <v>38</v>
      </c>
      <c r="B93" s="207">
        <v>773</v>
      </c>
      <c r="C93" s="207">
        <v>801</v>
      </c>
      <c r="D93" s="28">
        <v>1092.2250246737581</v>
      </c>
      <c r="E93" s="28">
        <v>783.19028104029201</v>
      </c>
      <c r="F93" s="318">
        <v>717.46953579156093</v>
      </c>
      <c r="G93" s="308" t="s">
        <v>38</v>
      </c>
      <c r="J93" s="2"/>
      <c r="K93" s="2"/>
      <c r="L93" s="314"/>
    </row>
    <row r="94" spans="1:12" x14ac:dyDescent="0.25">
      <c r="A94" s="10" t="s">
        <v>39</v>
      </c>
      <c r="B94" s="13">
        <v>1170</v>
      </c>
      <c r="C94" s="13">
        <v>1299</v>
      </c>
      <c r="D94" s="28">
        <v>1686.8598248550775</v>
      </c>
      <c r="E94" s="28">
        <v>1250.8892577661845</v>
      </c>
      <c r="F94" s="318">
        <v>1157.5879701854742</v>
      </c>
      <c r="G94" s="308" t="s">
        <v>39</v>
      </c>
      <c r="J94" s="2"/>
      <c r="K94" s="2"/>
      <c r="L94" s="314"/>
    </row>
    <row r="95" spans="1:12" x14ac:dyDescent="0.25">
      <c r="A95" s="10" t="s">
        <v>40</v>
      </c>
      <c r="B95" s="13">
        <v>1976</v>
      </c>
      <c r="C95" s="13">
        <v>2147</v>
      </c>
      <c r="D95" s="28">
        <v>2801.4424308506796</v>
      </c>
      <c r="E95" s="28">
        <v>1998.4306181339543</v>
      </c>
      <c r="F95" s="318">
        <v>1915.4358706666258</v>
      </c>
      <c r="G95" s="308" t="s">
        <v>40</v>
      </c>
      <c r="J95" s="2"/>
      <c r="K95" s="2"/>
      <c r="L95" s="314"/>
    </row>
    <row r="96" spans="1:12" x14ac:dyDescent="0.25">
      <c r="A96" s="10" t="s">
        <v>41</v>
      </c>
      <c r="B96" s="13">
        <v>3453</v>
      </c>
      <c r="C96" s="13">
        <v>4031</v>
      </c>
      <c r="D96" s="28">
        <v>5088.0879584906033</v>
      </c>
      <c r="E96" s="28">
        <v>3755.2274472987965</v>
      </c>
      <c r="F96" s="318">
        <v>3258.7596497034647</v>
      </c>
      <c r="G96" s="308" t="s">
        <v>41</v>
      </c>
      <c r="J96" s="2"/>
      <c r="K96" s="2"/>
      <c r="L96" s="314"/>
    </row>
    <row r="97" spans="1:12" x14ac:dyDescent="0.25">
      <c r="A97" s="10" t="s">
        <v>42</v>
      </c>
      <c r="B97" s="13">
        <v>6703</v>
      </c>
      <c r="C97" s="13">
        <v>7343</v>
      </c>
      <c r="D97" s="28">
        <v>8980.0034085099142</v>
      </c>
      <c r="E97" s="28">
        <v>7154.6086740125265</v>
      </c>
      <c r="F97" s="318">
        <v>6255.1440329218112</v>
      </c>
      <c r="G97" s="308" t="s">
        <v>42</v>
      </c>
      <c r="J97" s="2"/>
      <c r="K97" s="2"/>
      <c r="L97" s="314"/>
    </row>
    <row r="98" spans="1:12" x14ac:dyDescent="0.25">
      <c r="A98" s="91" t="s">
        <v>43</v>
      </c>
      <c r="B98" s="13">
        <v>15497</v>
      </c>
      <c r="C98" s="13">
        <v>16644</v>
      </c>
      <c r="D98" s="28">
        <v>20447.935877429423</v>
      </c>
      <c r="E98" s="28">
        <v>18132.810152535483</v>
      </c>
      <c r="F98" s="318">
        <v>15321.988769222891</v>
      </c>
      <c r="G98" s="313" t="s">
        <v>43</v>
      </c>
      <c r="J98" s="2"/>
      <c r="K98" s="2"/>
      <c r="L98" s="314"/>
    </row>
    <row r="99" spans="1:12" x14ac:dyDescent="0.25">
      <c r="A99" s="10" t="s">
        <v>48</v>
      </c>
      <c r="B99" s="207">
        <v>214</v>
      </c>
      <c r="C99" s="207">
        <v>216</v>
      </c>
      <c r="D99" s="28">
        <v>281.53837451492456</v>
      </c>
      <c r="E99" s="28">
        <v>213.05838817090788</v>
      </c>
      <c r="F99" s="318">
        <v>199.24175387408195</v>
      </c>
      <c r="G99" s="308" t="s">
        <v>48</v>
      </c>
      <c r="J99" s="2"/>
      <c r="L99" s="41"/>
    </row>
    <row r="100" spans="1:12" x14ac:dyDescent="0.25">
      <c r="A100" s="3"/>
      <c r="B100" s="4"/>
      <c r="C100" s="4"/>
      <c r="D100" s="4"/>
      <c r="E100" s="4"/>
      <c r="F100" s="4"/>
      <c r="G100" s="4"/>
    </row>
    <row r="101" spans="1:12" x14ac:dyDescent="0.25">
      <c r="A101" s="164" t="s">
        <v>764</v>
      </c>
      <c r="B101" s="4"/>
      <c r="C101" s="4"/>
      <c r="D101" s="4"/>
      <c r="E101" s="4"/>
      <c r="F101" s="4"/>
      <c r="G101" s="248" t="s">
        <v>764</v>
      </c>
    </row>
  </sheetData>
  <mergeCells count="2">
    <mergeCell ref="A54:B54"/>
    <mergeCell ref="E54:G54"/>
  </mergeCells>
  <hyperlinks>
    <hyperlink ref="A101" r:id="rId1" location="!/view/sk/vbd_dem/om7034rr/v_om7034rr_00_00_00_sk" display="DATAcube: om7034rr "/>
    <hyperlink ref="G101" r:id="rId2" location="!/view/sk/vbd_dem/om7034rr/v_om7034rr_00_00_00_en" display="DATAcube: om7034rr "/>
    <hyperlink ref="I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2"/>
  <sheetViews>
    <sheetView zoomScaleNormal="100" workbookViewId="0"/>
  </sheetViews>
  <sheetFormatPr defaultColWidth="9.140625" defaultRowHeight="15" x14ac:dyDescent="0.25"/>
  <cols>
    <col min="1" max="1" width="6.7109375" style="18" customWidth="1"/>
    <col min="2" max="2" width="59.42578125" style="18" customWidth="1"/>
    <col min="3" max="7" width="9.140625" style="18"/>
    <col min="8" max="8" width="5.5703125" style="18" customWidth="1"/>
    <col min="9" max="9" width="73.7109375" style="18" customWidth="1"/>
    <col min="10" max="16384" width="9.140625" style="18"/>
  </cols>
  <sheetData>
    <row r="1" spans="1:15" x14ac:dyDescent="0.25">
      <c r="A1" s="3" t="s">
        <v>687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20" t="s">
        <v>237</v>
      </c>
      <c r="C2" s="4"/>
      <c r="D2" s="4"/>
      <c r="E2" s="4"/>
      <c r="F2" s="4"/>
      <c r="G2" s="4"/>
      <c r="H2" s="4"/>
      <c r="I2" s="4"/>
      <c r="J2" s="4"/>
      <c r="K2" s="274" t="s">
        <v>803</v>
      </c>
      <c r="L2" s="4"/>
      <c r="M2" s="4"/>
      <c r="N2" s="4"/>
      <c r="O2" s="4"/>
    </row>
    <row r="3" spans="1:1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 thickBot="1" x14ac:dyDescent="0.3">
      <c r="A4" s="80" t="s">
        <v>22</v>
      </c>
      <c r="C4" s="4"/>
      <c r="D4" s="4"/>
      <c r="E4" s="4"/>
      <c r="F4" s="4"/>
      <c r="G4" s="4"/>
      <c r="H4" s="4"/>
      <c r="I4" s="8" t="s">
        <v>2</v>
      </c>
      <c r="J4" s="4"/>
      <c r="K4" s="4"/>
      <c r="L4" s="4"/>
      <c r="M4" s="4"/>
      <c r="N4" s="4"/>
      <c r="O4" s="4"/>
    </row>
    <row r="5" spans="1:15" ht="15.75" customHeight="1" thickTop="1" x14ac:dyDescent="0.25">
      <c r="A5" s="372" t="s">
        <v>238</v>
      </c>
      <c r="B5" s="373"/>
      <c r="C5" s="331" t="s">
        <v>239</v>
      </c>
      <c r="D5" s="363"/>
      <c r="E5" s="363"/>
      <c r="F5" s="363"/>
      <c r="G5" s="332"/>
      <c r="H5" s="378" t="s">
        <v>240</v>
      </c>
      <c r="I5" s="372"/>
      <c r="J5" s="4"/>
      <c r="K5" s="4"/>
      <c r="L5" s="4"/>
      <c r="M5" s="4"/>
      <c r="N5" s="4"/>
      <c r="O5" s="4"/>
    </row>
    <row r="6" spans="1:15" ht="15.75" customHeight="1" thickBot="1" x14ac:dyDescent="0.3">
      <c r="A6" s="374"/>
      <c r="B6" s="375"/>
      <c r="C6" s="333" t="s">
        <v>241</v>
      </c>
      <c r="D6" s="364"/>
      <c r="E6" s="364"/>
      <c r="F6" s="364"/>
      <c r="G6" s="334"/>
      <c r="H6" s="379"/>
      <c r="I6" s="374"/>
      <c r="J6" s="4"/>
      <c r="K6" s="4"/>
      <c r="L6" s="4"/>
      <c r="M6" s="4"/>
      <c r="N6" s="4"/>
      <c r="O6" s="4"/>
    </row>
    <row r="7" spans="1:15" ht="15.75" thickBot="1" x14ac:dyDescent="0.3">
      <c r="A7" s="376"/>
      <c r="B7" s="377"/>
      <c r="C7" s="32">
        <v>2019</v>
      </c>
      <c r="D7" s="10">
        <v>2020</v>
      </c>
      <c r="E7" s="10">
        <v>2021</v>
      </c>
      <c r="F7" s="247">
        <v>2022</v>
      </c>
      <c r="G7" s="14">
        <v>2023</v>
      </c>
      <c r="H7" s="380"/>
      <c r="I7" s="376"/>
      <c r="J7" s="4"/>
      <c r="K7" s="4"/>
      <c r="L7" s="4"/>
      <c r="M7" s="4"/>
      <c r="N7" s="4"/>
      <c r="O7" s="4"/>
    </row>
    <row r="8" spans="1:15" ht="15.75" thickTop="1" x14ac:dyDescent="0.25">
      <c r="A8" s="381" t="s">
        <v>25</v>
      </c>
      <c r="B8" s="382"/>
      <c r="C8" s="25">
        <v>27405</v>
      </c>
      <c r="D8" s="204">
        <v>30428</v>
      </c>
      <c r="E8" s="204">
        <v>37898</v>
      </c>
      <c r="F8" s="25">
        <v>30758</v>
      </c>
      <c r="G8" s="25">
        <v>27954</v>
      </c>
      <c r="H8" s="381" t="s">
        <v>16</v>
      </c>
      <c r="I8" s="381"/>
      <c r="J8" s="4"/>
      <c r="K8" s="4"/>
      <c r="L8" s="4"/>
      <c r="M8" s="4"/>
      <c r="N8" s="4"/>
      <c r="O8" s="4"/>
    </row>
    <row r="9" spans="1:15" ht="15" customHeight="1" x14ac:dyDescent="0.25">
      <c r="A9" s="83" t="s">
        <v>242</v>
      </c>
      <c r="B9" s="180" t="s">
        <v>612</v>
      </c>
      <c r="C9" s="28">
        <v>429</v>
      </c>
      <c r="D9" s="28">
        <v>440</v>
      </c>
      <c r="E9" s="28">
        <v>516</v>
      </c>
      <c r="F9" s="28">
        <v>592</v>
      </c>
      <c r="G9" s="28">
        <v>624</v>
      </c>
      <c r="H9" s="84" t="s">
        <v>242</v>
      </c>
      <c r="I9" s="180" t="s">
        <v>613</v>
      </c>
      <c r="J9" s="4"/>
      <c r="K9" s="4"/>
      <c r="L9" s="4"/>
      <c r="M9" s="4"/>
      <c r="N9" s="4"/>
      <c r="O9" s="4"/>
    </row>
    <row r="10" spans="1:15" ht="15" customHeight="1" x14ac:dyDescent="0.25">
      <c r="A10" s="83" t="s">
        <v>243</v>
      </c>
      <c r="B10" s="180" t="s">
        <v>244</v>
      </c>
      <c r="C10" s="28">
        <v>7591</v>
      </c>
      <c r="D10" s="13">
        <v>7781</v>
      </c>
      <c r="E10" s="13">
        <v>7190</v>
      </c>
      <c r="F10" s="28">
        <v>7201</v>
      </c>
      <c r="G10" s="28">
        <v>7435</v>
      </c>
      <c r="H10" s="83" t="s">
        <v>243</v>
      </c>
      <c r="I10" s="180" t="s">
        <v>245</v>
      </c>
      <c r="J10" s="4"/>
      <c r="K10" s="4"/>
      <c r="L10" s="4"/>
      <c r="M10" s="4"/>
      <c r="N10" s="4"/>
      <c r="O10" s="4"/>
    </row>
    <row r="11" spans="1:15" ht="15" customHeight="1" x14ac:dyDescent="0.25">
      <c r="A11" s="83" t="s">
        <v>246</v>
      </c>
      <c r="B11" s="180" t="s">
        <v>614</v>
      </c>
      <c r="C11" s="28">
        <v>19</v>
      </c>
      <c r="D11" s="28">
        <v>18</v>
      </c>
      <c r="E11" s="28">
        <v>24</v>
      </c>
      <c r="F11" s="28">
        <v>30</v>
      </c>
      <c r="G11" s="28">
        <v>35</v>
      </c>
      <c r="H11" s="84" t="s">
        <v>246</v>
      </c>
      <c r="I11" s="180" t="s">
        <v>615</v>
      </c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247</v>
      </c>
      <c r="B12" s="175" t="s">
        <v>248</v>
      </c>
      <c r="C12" s="28">
        <v>329</v>
      </c>
      <c r="D12" s="28">
        <v>317</v>
      </c>
      <c r="E12" s="28">
        <v>372</v>
      </c>
      <c r="F12" s="28">
        <v>352</v>
      </c>
      <c r="G12" s="28">
        <v>336</v>
      </c>
      <c r="H12" s="83" t="s">
        <v>247</v>
      </c>
      <c r="I12" s="180" t="s">
        <v>616</v>
      </c>
      <c r="J12" s="4"/>
      <c r="K12" s="4"/>
      <c r="L12" s="4"/>
      <c r="M12" s="4"/>
      <c r="N12" s="4"/>
      <c r="O12" s="4"/>
    </row>
    <row r="13" spans="1:15" ht="15" customHeight="1" x14ac:dyDescent="0.25">
      <c r="A13" s="83" t="s">
        <v>249</v>
      </c>
      <c r="B13" s="175" t="s">
        <v>250</v>
      </c>
      <c r="C13" s="28">
        <v>57</v>
      </c>
      <c r="D13" s="28">
        <v>97</v>
      </c>
      <c r="E13" s="28">
        <v>72</v>
      </c>
      <c r="F13" s="28">
        <v>98</v>
      </c>
      <c r="G13" s="28">
        <v>65</v>
      </c>
      <c r="H13" s="84" t="s">
        <v>249</v>
      </c>
      <c r="I13" s="180" t="s">
        <v>617</v>
      </c>
      <c r="J13" s="4"/>
      <c r="K13" s="4"/>
      <c r="L13" s="4"/>
      <c r="M13" s="4"/>
      <c r="N13" s="4"/>
      <c r="O13" s="4"/>
    </row>
    <row r="14" spans="1:15" ht="15" customHeight="1" x14ac:dyDescent="0.25">
      <c r="A14" s="83" t="s">
        <v>251</v>
      </c>
      <c r="B14" s="180" t="s">
        <v>252</v>
      </c>
      <c r="C14" s="28">
        <v>419</v>
      </c>
      <c r="D14" s="13">
        <v>427</v>
      </c>
      <c r="E14" s="13">
        <v>433</v>
      </c>
      <c r="F14" s="28">
        <v>419</v>
      </c>
      <c r="G14" s="28">
        <v>445</v>
      </c>
      <c r="H14" s="83" t="s">
        <v>251</v>
      </c>
      <c r="I14" s="180" t="s">
        <v>253</v>
      </c>
      <c r="J14" s="4"/>
      <c r="K14" s="4"/>
      <c r="L14" s="4"/>
      <c r="M14" s="4"/>
      <c r="N14" s="4"/>
      <c r="O14" s="4"/>
    </row>
    <row r="15" spans="1:15" ht="15" customHeight="1" x14ac:dyDescent="0.25">
      <c r="A15" s="83" t="s">
        <v>254</v>
      </c>
      <c r="B15" s="180" t="s">
        <v>255</v>
      </c>
      <c r="C15" s="28" t="s">
        <v>129</v>
      </c>
      <c r="D15" s="13" t="s">
        <v>129</v>
      </c>
      <c r="E15" s="13" t="s">
        <v>129</v>
      </c>
      <c r="F15" s="13" t="s">
        <v>129</v>
      </c>
      <c r="G15" s="13" t="s">
        <v>129</v>
      </c>
      <c r="H15" s="83" t="s">
        <v>254</v>
      </c>
      <c r="I15" s="180" t="s">
        <v>256</v>
      </c>
      <c r="J15" s="4"/>
      <c r="K15" s="4"/>
      <c r="L15" s="4"/>
      <c r="M15" s="4"/>
      <c r="N15" s="4"/>
      <c r="O15" s="4"/>
    </row>
    <row r="16" spans="1:15" ht="15" customHeight="1" x14ac:dyDescent="0.25">
      <c r="A16" s="83" t="s">
        <v>257</v>
      </c>
      <c r="B16" s="180" t="s">
        <v>258</v>
      </c>
      <c r="C16" s="28" t="s">
        <v>129</v>
      </c>
      <c r="D16" s="13" t="s">
        <v>129</v>
      </c>
      <c r="E16" s="13" t="s">
        <v>129</v>
      </c>
      <c r="F16" s="13" t="s">
        <v>129</v>
      </c>
      <c r="G16" s="13" t="s">
        <v>129</v>
      </c>
      <c r="H16" s="83" t="s">
        <v>257</v>
      </c>
      <c r="I16" s="180" t="s">
        <v>259</v>
      </c>
      <c r="J16" s="4"/>
      <c r="K16" s="4"/>
      <c r="L16" s="4"/>
      <c r="M16" s="4"/>
      <c r="N16" s="4"/>
      <c r="O16" s="4"/>
    </row>
    <row r="17" spans="1:15" ht="15" customHeight="1" x14ac:dyDescent="0.25">
      <c r="A17" s="83" t="s">
        <v>260</v>
      </c>
      <c r="B17" s="180" t="s">
        <v>261</v>
      </c>
      <c r="C17" s="28">
        <v>11583</v>
      </c>
      <c r="D17" s="28">
        <v>12486</v>
      </c>
      <c r="E17" s="28">
        <v>13147</v>
      </c>
      <c r="F17" s="28">
        <v>12334</v>
      </c>
      <c r="G17" s="28">
        <v>11374</v>
      </c>
      <c r="H17" s="84" t="s">
        <v>260</v>
      </c>
      <c r="I17" s="180" t="s">
        <v>618</v>
      </c>
      <c r="J17" s="4"/>
      <c r="K17" s="4"/>
      <c r="L17" s="4"/>
      <c r="M17" s="4"/>
      <c r="N17" s="4"/>
      <c r="O17" s="4"/>
    </row>
    <row r="18" spans="1:15" ht="15" customHeight="1" x14ac:dyDescent="0.25">
      <c r="A18" s="83" t="s">
        <v>262</v>
      </c>
      <c r="B18" s="180" t="s">
        <v>263</v>
      </c>
      <c r="C18" s="28">
        <v>2151</v>
      </c>
      <c r="D18" s="28">
        <v>2134</v>
      </c>
      <c r="E18" s="28">
        <v>3281</v>
      </c>
      <c r="F18" s="28">
        <v>2954</v>
      </c>
      <c r="G18" s="28">
        <v>2472</v>
      </c>
      <c r="H18" s="84" t="s">
        <v>262</v>
      </c>
      <c r="I18" s="180" t="s">
        <v>619</v>
      </c>
      <c r="J18" s="4"/>
      <c r="K18" s="4"/>
      <c r="L18" s="4"/>
      <c r="M18" s="4"/>
      <c r="N18" s="4"/>
      <c r="O18" s="4"/>
    </row>
    <row r="19" spans="1:15" ht="15" customHeight="1" x14ac:dyDescent="0.25">
      <c r="A19" s="83" t="s">
        <v>264</v>
      </c>
      <c r="B19" s="180" t="s">
        <v>265</v>
      </c>
      <c r="C19" s="28">
        <v>1759</v>
      </c>
      <c r="D19" s="28">
        <v>1810</v>
      </c>
      <c r="E19" s="28">
        <v>2033</v>
      </c>
      <c r="F19" s="28">
        <v>2091</v>
      </c>
      <c r="G19" s="28">
        <v>1809</v>
      </c>
      <c r="H19" s="84" t="s">
        <v>266</v>
      </c>
      <c r="I19" s="180" t="s">
        <v>620</v>
      </c>
      <c r="J19" s="4"/>
      <c r="K19" s="4"/>
      <c r="L19" s="4"/>
      <c r="M19" s="4"/>
      <c r="N19" s="4"/>
      <c r="O19" s="4"/>
    </row>
    <row r="20" spans="1:15" ht="15" customHeight="1" x14ac:dyDescent="0.25">
      <c r="A20" s="83" t="s">
        <v>267</v>
      </c>
      <c r="B20" s="180" t="s">
        <v>268</v>
      </c>
      <c r="C20" s="28" t="s">
        <v>129</v>
      </c>
      <c r="D20" s="13">
        <v>1</v>
      </c>
      <c r="E20" s="13">
        <v>2</v>
      </c>
      <c r="F20" s="13" t="s">
        <v>129</v>
      </c>
      <c r="G20" s="13" t="s">
        <v>129</v>
      </c>
      <c r="H20" s="83" t="s">
        <v>267</v>
      </c>
      <c r="I20" s="180" t="s">
        <v>269</v>
      </c>
      <c r="J20" s="4"/>
      <c r="K20" s="4"/>
      <c r="L20" s="4"/>
      <c r="M20" s="4"/>
      <c r="N20" s="4"/>
      <c r="O20" s="4"/>
    </row>
    <row r="21" spans="1:15" ht="15" customHeight="1" x14ac:dyDescent="0.25">
      <c r="A21" s="83" t="s">
        <v>270</v>
      </c>
      <c r="B21" s="180" t="s">
        <v>271</v>
      </c>
      <c r="C21" s="28">
        <v>12</v>
      </c>
      <c r="D21" s="13">
        <v>20</v>
      </c>
      <c r="E21" s="13">
        <v>16</v>
      </c>
      <c r="F21" s="28">
        <v>18</v>
      </c>
      <c r="G21" s="28">
        <v>20</v>
      </c>
      <c r="H21" s="83" t="s">
        <v>270</v>
      </c>
      <c r="I21" s="180" t="s">
        <v>272</v>
      </c>
      <c r="J21" s="4"/>
      <c r="K21" s="4"/>
      <c r="L21" s="4"/>
      <c r="M21" s="4"/>
      <c r="N21" s="4"/>
      <c r="O21" s="4"/>
    </row>
    <row r="22" spans="1:15" ht="15" customHeight="1" x14ac:dyDescent="0.25">
      <c r="A22" s="83" t="s">
        <v>273</v>
      </c>
      <c r="B22" s="180" t="s">
        <v>274</v>
      </c>
      <c r="C22" s="28">
        <v>482</v>
      </c>
      <c r="D22" s="13">
        <v>461</v>
      </c>
      <c r="E22" s="13">
        <v>531</v>
      </c>
      <c r="F22" s="28">
        <v>576</v>
      </c>
      <c r="G22" s="28">
        <v>550</v>
      </c>
      <c r="H22" s="83" t="s">
        <v>273</v>
      </c>
      <c r="I22" s="180" t="s">
        <v>275</v>
      </c>
      <c r="J22" s="4"/>
      <c r="K22" s="4"/>
      <c r="L22" s="4"/>
      <c r="M22" s="4"/>
      <c r="N22" s="4"/>
      <c r="O22" s="4"/>
    </row>
    <row r="23" spans="1:15" ht="15" customHeight="1" x14ac:dyDescent="0.25">
      <c r="A23" s="83" t="s">
        <v>276</v>
      </c>
      <c r="B23" s="180" t="s">
        <v>287</v>
      </c>
      <c r="C23" s="28" t="s">
        <v>277</v>
      </c>
      <c r="D23" s="28" t="s">
        <v>277</v>
      </c>
      <c r="E23" s="28" t="s">
        <v>277</v>
      </c>
      <c r="F23" s="28" t="s">
        <v>277</v>
      </c>
      <c r="G23" s="28" t="s">
        <v>277</v>
      </c>
      <c r="H23" s="83" t="s">
        <v>276</v>
      </c>
      <c r="I23" s="180" t="s">
        <v>278</v>
      </c>
      <c r="J23" s="4"/>
      <c r="K23" s="4"/>
      <c r="L23" s="4"/>
      <c r="M23" s="4"/>
      <c r="N23" s="4"/>
      <c r="O23" s="4"/>
    </row>
    <row r="24" spans="1:15" ht="15" customHeight="1" x14ac:dyDescent="0.25">
      <c r="A24" s="83" t="s">
        <v>279</v>
      </c>
      <c r="B24" s="180" t="s">
        <v>608</v>
      </c>
      <c r="C24" s="28">
        <v>78</v>
      </c>
      <c r="D24" s="28">
        <v>77</v>
      </c>
      <c r="E24" s="28">
        <v>65</v>
      </c>
      <c r="F24" s="28">
        <v>77</v>
      </c>
      <c r="G24" s="28">
        <v>73</v>
      </c>
      <c r="H24" s="84" t="s">
        <v>279</v>
      </c>
      <c r="I24" s="180" t="s">
        <v>609</v>
      </c>
      <c r="J24" s="4"/>
      <c r="K24" s="4"/>
      <c r="L24" s="4"/>
      <c r="M24" s="4"/>
      <c r="N24" s="4"/>
      <c r="O24" s="4"/>
    </row>
    <row r="25" spans="1:15" ht="15" customHeight="1" x14ac:dyDescent="0.25">
      <c r="A25" s="83" t="s">
        <v>280</v>
      </c>
      <c r="B25" s="180" t="s">
        <v>281</v>
      </c>
      <c r="C25" s="28">
        <v>83</v>
      </c>
      <c r="D25" s="28">
        <v>73</v>
      </c>
      <c r="E25" s="28">
        <v>68</v>
      </c>
      <c r="F25" s="28">
        <v>77</v>
      </c>
      <c r="G25" s="28">
        <v>56</v>
      </c>
      <c r="H25" s="84" t="s">
        <v>280</v>
      </c>
      <c r="I25" s="180" t="s">
        <v>607</v>
      </c>
      <c r="J25" s="4"/>
      <c r="K25" s="4"/>
      <c r="L25" s="4"/>
      <c r="M25" s="4"/>
      <c r="N25" s="4"/>
      <c r="O25" s="4"/>
    </row>
    <row r="26" spans="1:15" ht="15" customHeight="1" x14ac:dyDescent="0.25">
      <c r="A26" s="83" t="s">
        <v>282</v>
      </c>
      <c r="B26" s="180" t="s">
        <v>283</v>
      </c>
      <c r="C26" s="28">
        <v>541</v>
      </c>
      <c r="D26" s="13">
        <v>431</v>
      </c>
      <c r="E26" s="13">
        <v>449</v>
      </c>
      <c r="F26" s="28">
        <v>592</v>
      </c>
      <c r="G26" s="28">
        <v>604</v>
      </c>
      <c r="H26" s="83" t="s">
        <v>282</v>
      </c>
      <c r="I26" s="180" t="s">
        <v>284</v>
      </c>
      <c r="J26" s="4"/>
      <c r="K26" s="4"/>
      <c r="L26" s="4"/>
      <c r="M26" s="4"/>
      <c r="N26" s="4"/>
      <c r="O26" s="4"/>
    </row>
    <row r="27" spans="1:15" ht="15" customHeight="1" x14ac:dyDescent="0.25">
      <c r="A27" s="83" t="s">
        <v>285</v>
      </c>
      <c r="B27" s="180" t="s">
        <v>610</v>
      </c>
      <c r="C27" s="28">
        <v>1872</v>
      </c>
      <c r="D27" s="28">
        <v>1774</v>
      </c>
      <c r="E27" s="28">
        <v>1817</v>
      </c>
      <c r="F27" s="28">
        <v>1865</v>
      </c>
      <c r="G27" s="28">
        <v>1760</v>
      </c>
      <c r="H27" s="83" t="s">
        <v>285</v>
      </c>
      <c r="I27" s="180" t="s">
        <v>611</v>
      </c>
      <c r="J27" s="4"/>
      <c r="K27" s="4"/>
      <c r="L27" s="4"/>
      <c r="M27" s="4"/>
      <c r="N27" s="4"/>
      <c r="O27" s="4"/>
    </row>
    <row r="28" spans="1:15" x14ac:dyDescent="0.25">
      <c r="A28" s="83" t="s">
        <v>701</v>
      </c>
      <c r="B28" s="180" t="s">
        <v>718</v>
      </c>
      <c r="C28" s="28" t="s">
        <v>129</v>
      </c>
      <c r="D28" s="13">
        <v>2081</v>
      </c>
      <c r="E28" s="13">
        <v>7882</v>
      </c>
      <c r="F28" s="28">
        <v>1482</v>
      </c>
      <c r="G28" s="28">
        <v>296</v>
      </c>
      <c r="H28" s="83" t="s">
        <v>701</v>
      </c>
      <c r="I28" s="180" t="s">
        <v>717</v>
      </c>
      <c r="J28" s="4"/>
      <c r="K28" s="4"/>
      <c r="L28" s="4"/>
      <c r="M28" s="4"/>
      <c r="N28" s="4"/>
      <c r="O28" s="4"/>
    </row>
    <row r="29" spans="1:15" x14ac:dyDescent="0.25"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x14ac:dyDescent="0.25">
      <c r="A30" s="164" t="s">
        <v>763</v>
      </c>
      <c r="H30" s="248" t="s">
        <v>763</v>
      </c>
    </row>
    <row r="31" spans="1:15" x14ac:dyDescent="0.25">
      <c r="I31" s="180"/>
    </row>
    <row r="32" spans="1:15" x14ac:dyDescent="0.25">
      <c r="G32" s="41"/>
    </row>
  </sheetData>
  <mergeCells count="6">
    <mergeCell ref="A5:B7"/>
    <mergeCell ref="H5:I7"/>
    <mergeCell ref="A8:B8"/>
    <mergeCell ref="H8:I8"/>
    <mergeCell ref="C5:G5"/>
    <mergeCell ref="C6:G6"/>
  </mergeCells>
  <hyperlinks>
    <hyperlink ref="A30" r:id="rId1" location="!/view/sk/vbd_dem/om7035rr/v_om7035rr_00_00_00_sk" display="DATAcube: om7035rr "/>
    <hyperlink ref="H30" r:id="rId2" location="!/view/sk/vbd_dem/om7035rr/v_om7035rr_00_00_00_en" display="DATAcube: om7035rr "/>
    <hyperlink ref="K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zoomScaleNormal="100" workbookViewId="0"/>
  </sheetViews>
  <sheetFormatPr defaultColWidth="9.140625" defaultRowHeight="15" x14ac:dyDescent="0.25"/>
  <cols>
    <col min="1" max="1" width="6.42578125" style="18" customWidth="1"/>
    <col min="2" max="2" width="59" style="18" customWidth="1"/>
    <col min="3" max="7" width="9.140625" style="18"/>
    <col min="8" max="8" width="5.42578125" style="18" customWidth="1"/>
    <col min="9" max="9" width="74.5703125" style="18" customWidth="1"/>
    <col min="10" max="16384" width="9.140625" style="18"/>
  </cols>
  <sheetData>
    <row r="1" spans="1:15" x14ac:dyDescent="0.25">
      <c r="A1" s="3" t="s">
        <v>688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5" x14ac:dyDescent="0.25">
      <c r="A2" s="20" t="s">
        <v>286</v>
      </c>
      <c r="C2" s="4"/>
      <c r="D2" s="4"/>
      <c r="E2" s="4"/>
      <c r="F2" s="4"/>
      <c r="G2" s="4"/>
      <c r="H2" s="4"/>
      <c r="I2" s="4"/>
      <c r="J2" s="274" t="s">
        <v>803</v>
      </c>
      <c r="K2" s="4"/>
      <c r="L2" s="4"/>
      <c r="M2" s="4"/>
      <c r="N2" s="4"/>
      <c r="O2" s="4"/>
    </row>
    <row r="3" spans="1:15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</row>
    <row r="4" spans="1:15" ht="15.75" thickBot="1" x14ac:dyDescent="0.3">
      <c r="A4" s="80" t="s">
        <v>22</v>
      </c>
      <c r="C4" s="4"/>
      <c r="D4" s="4"/>
      <c r="E4" s="4"/>
      <c r="F4" s="4"/>
      <c r="G4" s="4"/>
      <c r="H4" s="4"/>
      <c r="I4" s="8" t="s">
        <v>2</v>
      </c>
      <c r="J4" s="4"/>
      <c r="K4" s="4"/>
      <c r="L4" s="4"/>
      <c r="M4" s="4"/>
      <c r="N4" s="4"/>
      <c r="O4" s="4"/>
    </row>
    <row r="5" spans="1:15" ht="15.75" customHeight="1" thickTop="1" x14ac:dyDescent="0.25">
      <c r="A5" s="372" t="s">
        <v>238</v>
      </c>
      <c r="B5" s="373"/>
      <c r="C5" s="331" t="s">
        <v>239</v>
      </c>
      <c r="D5" s="363"/>
      <c r="E5" s="363"/>
      <c r="F5" s="363"/>
      <c r="G5" s="332"/>
      <c r="H5" s="378" t="s">
        <v>240</v>
      </c>
      <c r="I5" s="372"/>
      <c r="J5" s="4"/>
      <c r="K5" s="4"/>
      <c r="L5" s="4"/>
      <c r="M5" s="4"/>
      <c r="N5" s="4"/>
      <c r="O5" s="4"/>
    </row>
    <row r="6" spans="1:15" ht="15" customHeight="1" thickBot="1" x14ac:dyDescent="0.3">
      <c r="A6" s="374"/>
      <c r="B6" s="375"/>
      <c r="C6" s="333" t="s">
        <v>241</v>
      </c>
      <c r="D6" s="364"/>
      <c r="E6" s="364"/>
      <c r="F6" s="364"/>
      <c r="G6" s="334"/>
      <c r="H6" s="379"/>
      <c r="I6" s="374"/>
      <c r="J6" s="4"/>
      <c r="K6" s="4"/>
      <c r="L6" s="4"/>
      <c r="M6" s="4"/>
      <c r="N6" s="4"/>
      <c r="O6" s="4"/>
    </row>
    <row r="7" spans="1:15" ht="15.75" thickBot="1" x14ac:dyDescent="0.3">
      <c r="A7" s="376"/>
      <c r="B7" s="377"/>
      <c r="C7" s="81">
        <v>2019</v>
      </c>
      <c r="D7" s="168">
        <v>2020</v>
      </c>
      <c r="E7" s="168">
        <v>2021</v>
      </c>
      <c r="F7" s="245">
        <v>2022</v>
      </c>
      <c r="G7" s="82">
        <v>2023</v>
      </c>
      <c r="H7" s="380"/>
      <c r="I7" s="376"/>
      <c r="J7" s="4"/>
      <c r="K7" s="4"/>
      <c r="L7" s="4"/>
      <c r="M7" s="4"/>
      <c r="N7" s="4"/>
      <c r="O7" s="4"/>
    </row>
    <row r="8" spans="1:15" ht="15.75" thickTop="1" x14ac:dyDescent="0.25">
      <c r="A8" s="381" t="s">
        <v>25</v>
      </c>
      <c r="B8" s="382"/>
      <c r="C8" s="36">
        <v>25829</v>
      </c>
      <c r="D8" s="36">
        <v>28661</v>
      </c>
      <c r="E8" s="36">
        <v>35563</v>
      </c>
      <c r="F8" s="36">
        <v>28825</v>
      </c>
      <c r="G8" s="203">
        <v>26179</v>
      </c>
      <c r="H8" s="381" t="s">
        <v>16</v>
      </c>
      <c r="I8" s="381"/>
      <c r="J8" s="4"/>
      <c r="K8" s="4"/>
      <c r="L8" s="4"/>
      <c r="M8" s="4"/>
      <c r="N8" s="4"/>
      <c r="O8" s="4"/>
    </row>
    <row r="9" spans="1:15" ht="15" customHeight="1" x14ac:dyDescent="0.25">
      <c r="A9" s="83" t="s">
        <v>242</v>
      </c>
      <c r="B9" s="180" t="s">
        <v>612</v>
      </c>
      <c r="C9" s="46">
        <v>498</v>
      </c>
      <c r="D9" s="46">
        <v>427</v>
      </c>
      <c r="E9" s="46">
        <v>690</v>
      </c>
      <c r="F9" s="46">
        <v>775</v>
      </c>
      <c r="G9" s="28">
        <v>771</v>
      </c>
      <c r="H9" s="84" t="s">
        <v>242</v>
      </c>
      <c r="I9" s="180" t="s">
        <v>613</v>
      </c>
      <c r="J9" s="4"/>
      <c r="K9" s="4"/>
      <c r="L9" s="4"/>
      <c r="M9" s="4"/>
      <c r="N9" s="4"/>
      <c r="O9" s="4"/>
    </row>
    <row r="10" spans="1:15" ht="15" customHeight="1" x14ac:dyDescent="0.25">
      <c r="A10" s="83" t="s">
        <v>243</v>
      </c>
      <c r="B10" s="180" t="s">
        <v>244</v>
      </c>
      <c r="C10" s="46">
        <v>5909</v>
      </c>
      <c r="D10" s="46">
        <v>6246</v>
      </c>
      <c r="E10" s="46">
        <v>5849</v>
      </c>
      <c r="F10" s="46">
        <v>5871</v>
      </c>
      <c r="G10" s="28">
        <v>6100</v>
      </c>
      <c r="H10" s="84" t="s">
        <v>243</v>
      </c>
      <c r="I10" s="180" t="s">
        <v>245</v>
      </c>
      <c r="J10" s="4"/>
      <c r="K10" s="4"/>
      <c r="L10" s="4"/>
      <c r="M10" s="4"/>
      <c r="N10" s="4"/>
      <c r="O10" s="4"/>
    </row>
    <row r="11" spans="1:15" ht="15" customHeight="1" x14ac:dyDescent="0.25">
      <c r="A11" s="83" t="s">
        <v>246</v>
      </c>
      <c r="B11" s="180" t="s">
        <v>614</v>
      </c>
      <c r="C11" s="46">
        <v>26</v>
      </c>
      <c r="D11" s="46">
        <v>26</v>
      </c>
      <c r="E11" s="46">
        <v>35</v>
      </c>
      <c r="F11" s="46">
        <v>44</v>
      </c>
      <c r="G11" s="28">
        <v>43</v>
      </c>
      <c r="H11" s="84" t="s">
        <v>246</v>
      </c>
      <c r="I11" s="180" t="s">
        <v>615</v>
      </c>
      <c r="J11" s="4"/>
      <c r="K11" s="4"/>
      <c r="L11" s="4"/>
      <c r="M11" s="4"/>
      <c r="N11" s="4"/>
      <c r="O11" s="4"/>
    </row>
    <row r="12" spans="1:15" ht="15" customHeight="1" x14ac:dyDescent="0.25">
      <c r="A12" s="83" t="s">
        <v>247</v>
      </c>
      <c r="B12" s="175" t="s">
        <v>248</v>
      </c>
      <c r="C12" s="46">
        <v>374</v>
      </c>
      <c r="D12" s="46">
        <v>380</v>
      </c>
      <c r="E12" s="46">
        <v>401</v>
      </c>
      <c r="F12" s="46">
        <v>405</v>
      </c>
      <c r="G12" s="28">
        <v>338</v>
      </c>
      <c r="H12" s="84" t="s">
        <v>247</v>
      </c>
      <c r="I12" s="180" t="s">
        <v>616</v>
      </c>
      <c r="J12" s="4"/>
      <c r="K12" s="4"/>
      <c r="L12" s="4"/>
      <c r="M12" s="4"/>
      <c r="N12" s="4"/>
      <c r="O12" s="4"/>
    </row>
    <row r="13" spans="1:15" ht="15" customHeight="1" x14ac:dyDescent="0.25">
      <c r="A13" s="83" t="s">
        <v>249</v>
      </c>
      <c r="B13" s="175" t="s">
        <v>250</v>
      </c>
      <c r="C13" s="46">
        <v>41</v>
      </c>
      <c r="D13" s="46">
        <v>51</v>
      </c>
      <c r="E13" s="46">
        <v>21</v>
      </c>
      <c r="F13" s="46">
        <v>35</v>
      </c>
      <c r="G13" s="28">
        <v>31</v>
      </c>
      <c r="H13" s="84" t="s">
        <v>249</v>
      </c>
      <c r="I13" s="180" t="s">
        <v>617</v>
      </c>
      <c r="J13" s="4"/>
      <c r="K13" s="4"/>
      <c r="L13" s="4"/>
      <c r="M13" s="4"/>
      <c r="N13" s="4"/>
      <c r="O13" s="4"/>
    </row>
    <row r="14" spans="1:15" ht="15" customHeight="1" x14ac:dyDescent="0.25">
      <c r="A14" s="83" t="s">
        <v>251</v>
      </c>
      <c r="B14" s="180" t="s">
        <v>252</v>
      </c>
      <c r="C14" s="46">
        <v>568</v>
      </c>
      <c r="D14" s="46">
        <v>462</v>
      </c>
      <c r="E14" s="46">
        <v>413</v>
      </c>
      <c r="F14" s="46">
        <v>393</v>
      </c>
      <c r="G14" s="28">
        <v>431</v>
      </c>
      <c r="H14" s="84" t="s">
        <v>251</v>
      </c>
      <c r="I14" s="180" t="s">
        <v>253</v>
      </c>
      <c r="J14" s="4"/>
      <c r="K14" s="4"/>
      <c r="L14" s="4"/>
      <c r="M14" s="4"/>
      <c r="N14" s="4"/>
      <c r="O14" s="4"/>
    </row>
    <row r="15" spans="1:15" ht="15" customHeight="1" x14ac:dyDescent="0.25">
      <c r="A15" s="83" t="s">
        <v>254</v>
      </c>
      <c r="B15" s="180" t="s">
        <v>255</v>
      </c>
      <c r="C15" s="46" t="s">
        <v>129</v>
      </c>
      <c r="D15" s="46" t="s">
        <v>129</v>
      </c>
      <c r="E15" s="28" t="s">
        <v>129</v>
      </c>
      <c r="F15" s="28" t="s">
        <v>129</v>
      </c>
      <c r="G15" s="28" t="s">
        <v>129</v>
      </c>
      <c r="H15" s="84" t="s">
        <v>254</v>
      </c>
      <c r="I15" s="180" t="s">
        <v>256</v>
      </c>
      <c r="J15" s="4"/>
      <c r="K15" s="4"/>
      <c r="L15" s="4"/>
      <c r="M15" s="4"/>
      <c r="N15" s="4"/>
      <c r="O15" s="4"/>
    </row>
    <row r="16" spans="1:15" ht="15" customHeight="1" x14ac:dyDescent="0.25">
      <c r="A16" s="83" t="s">
        <v>257</v>
      </c>
      <c r="B16" s="180" t="s">
        <v>258</v>
      </c>
      <c r="C16" s="46" t="s">
        <v>129</v>
      </c>
      <c r="D16" s="46" t="s">
        <v>129</v>
      </c>
      <c r="E16" s="46" t="s">
        <v>129</v>
      </c>
      <c r="F16" s="46" t="s">
        <v>129</v>
      </c>
      <c r="G16" s="28" t="s">
        <v>129</v>
      </c>
      <c r="H16" s="84" t="s">
        <v>257</v>
      </c>
      <c r="I16" s="180" t="s">
        <v>259</v>
      </c>
      <c r="J16" s="4"/>
      <c r="K16" s="4"/>
      <c r="L16" s="4"/>
      <c r="M16" s="4"/>
      <c r="N16" s="4"/>
      <c r="O16" s="4"/>
    </row>
    <row r="17" spans="1:15" ht="15" customHeight="1" x14ac:dyDescent="0.25">
      <c r="A17" s="83" t="s">
        <v>260</v>
      </c>
      <c r="B17" s="180" t="s">
        <v>261</v>
      </c>
      <c r="C17" s="46">
        <v>13636</v>
      </c>
      <c r="D17" s="46">
        <v>14704</v>
      </c>
      <c r="E17" s="46">
        <v>15190</v>
      </c>
      <c r="F17" s="46">
        <v>14353</v>
      </c>
      <c r="G17" s="28">
        <v>13156</v>
      </c>
      <c r="H17" s="84" t="s">
        <v>260</v>
      </c>
      <c r="I17" s="180" t="s">
        <v>618</v>
      </c>
      <c r="J17" s="4"/>
      <c r="K17" s="4"/>
      <c r="L17" s="4"/>
      <c r="M17" s="4"/>
      <c r="N17" s="4"/>
      <c r="O17" s="4"/>
    </row>
    <row r="18" spans="1:15" ht="15" customHeight="1" x14ac:dyDescent="0.25">
      <c r="A18" s="83" t="s">
        <v>262</v>
      </c>
      <c r="B18" s="180" t="s">
        <v>263</v>
      </c>
      <c r="C18" s="46">
        <v>1867</v>
      </c>
      <c r="D18" s="46">
        <v>1655</v>
      </c>
      <c r="E18" s="46">
        <v>3025</v>
      </c>
      <c r="F18" s="46">
        <v>2601</v>
      </c>
      <c r="G18" s="28">
        <v>2030</v>
      </c>
      <c r="H18" s="84" t="s">
        <v>262</v>
      </c>
      <c r="I18" s="180" t="s">
        <v>619</v>
      </c>
      <c r="J18" s="4"/>
      <c r="K18" s="4"/>
      <c r="L18" s="4"/>
      <c r="M18" s="4"/>
      <c r="N18" s="4"/>
      <c r="O18" s="4"/>
    </row>
    <row r="19" spans="1:15" ht="15" customHeight="1" x14ac:dyDescent="0.25">
      <c r="A19" s="83" t="s">
        <v>264</v>
      </c>
      <c r="B19" s="180" t="s">
        <v>265</v>
      </c>
      <c r="C19" s="46">
        <v>1062</v>
      </c>
      <c r="D19" s="46">
        <v>1079</v>
      </c>
      <c r="E19" s="46">
        <v>1162</v>
      </c>
      <c r="F19" s="46">
        <v>1214</v>
      </c>
      <c r="G19" s="28">
        <v>1217</v>
      </c>
      <c r="H19" s="84" t="s">
        <v>266</v>
      </c>
      <c r="I19" s="180" t="s">
        <v>620</v>
      </c>
      <c r="J19" s="4"/>
      <c r="K19" s="4"/>
      <c r="L19" s="4"/>
      <c r="M19" s="4"/>
      <c r="N19" s="4"/>
      <c r="O19" s="4"/>
    </row>
    <row r="20" spans="1:15" ht="15" customHeight="1" x14ac:dyDescent="0.25">
      <c r="A20" s="83" t="s">
        <v>267</v>
      </c>
      <c r="B20" s="180" t="s">
        <v>268</v>
      </c>
      <c r="C20" s="46">
        <v>2</v>
      </c>
      <c r="D20" s="46">
        <v>2</v>
      </c>
      <c r="E20" s="46">
        <v>3</v>
      </c>
      <c r="F20" s="46">
        <v>1</v>
      </c>
      <c r="G20" s="28">
        <v>1</v>
      </c>
      <c r="H20" s="84" t="s">
        <v>267</v>
      </c>
      <c r="I20" s="180" t="s">
        <v>269</v>
      </c>
      <c r="J20" s="4"/>
      <c r="K20" s="4"/>
      <c r="L20" s="4"/>
      <c r="M20" s="4"/>
      <c r="N20" s="4"/>
      <c r="O20" s="4"/>
    </row>
    <row r="21" spans="1:15" ht="15" customHeight="1" x14ac:dyDescent="0.25">
      <c r="A21" s="83" t="s">
        <v>270</v>
      </c>
      <c r="B21" s="180" t="s">
        <v>271</v>
      </c>
      <c r="C21" s="46">
        <v>17</v>
      </c>
      <c r="D21" s="46">
        <v>23</v>
      </c>
      <c r="E21" s="46">
        <v>28</v>
      </c>
      <c r="F21" s="46">
        <v>19</v>
      </c>
      <c r="G21" s="28">
        <v>25</v>
      </c>
      <c r="H21" s="84" t="s">
        <v>270</v>
      </c>
      <c r="I21" s="180" t="s">
        <v>272</v>
      </c>
      <c r="J21" s="4"/>
      <c r="K21" s="4"/>
      <c r="L21" s="4"/>
      <c r="M21" s="4"/>
      <c r="N21" s="4"/>
      <c r="O21" s="4"/>
    </row>
    <row r="22" spans="1:15" ht="15" customHeight="1" x14ac:dyDescent="0.25">
      <c r="A22" s="83" t="s">
        <v>273</v>
      </c>
      <c r="B22" s="180" t="s">
        <v>274</v>
      </c>
      <c r="C22" s="46">
        <v>693</v>
      </c>
      <c r="D22" s="46">
        <v>693</v>
      </c>
      <c r="E22" s="46">
        <v>685</v>
      </c>
      <c r="F22" s="46">
        <v>731</v>
      </c>
      <c r="G22" s="28">
        <v>732</v>
      </c>
      <c r="H22" s="84" t="s">
        <v>273</v>
      </c>
      <c r="I22" s="180" t="s">
        <v>275</v>
      </c>
      <c r="J22" s="4"/>
      <c r="K22" s="4"/>
      <c r="L22" s="4"/>
      <c r="M22" s="4"/>
      <c r="N22" s="4"/>
      <c r="O22" s="4"/>
    </row>
    <row r="23" spans="1:15" ht="15" customHeight="1" x14ac:dyDescent="0.25">
      <c r="A23" s="83" t="s">
        <v>276</v>
      </c>
      <c r="B23" s="180" t="s">
        <v>287</v>
      </c>
      <c r="C23" s="46" t="s">
        <v>129</v>
      </c>
      <c r="D23" s="46">
        <v>1</v>
      </c>
      <c r="E23" s="46">
        <v>1</v>
      </c>
      <c r="F23" s="46">
        <v>2</v>
      </c>
      <c r="G23" s="28">
        <v>1</v>
      </c>
      <c r="H23" s="84" t="s">
        <v>276</v>
      </c>
      <c r="I23" s="180" t="s">
        <v>278</v>
      </c>
      <c r="J23" s="4"/>
      <c r="K23" s="4"/>
      <c r="L23" s="4"/>
      <c r="M23" s="4"/>
      <c r="N23" s="4"/>
      <c r="O23" s="4"/>
    </row>
    <row r="24" spans="1:15" ht="15" customHeight="1" x14ac:dyDescent="0.25">
      <c r="A24" s="83" t="s">
        <v>279</v>
      </c>
      <c r="B24" s="180" t="s">
        <v>608</v>
      </c>
      <c r="C24" s="46">
        <v>58</v>
      </c>
      <c r="D24" s="46">
        <v>57</v>
      </c>
      <c r="E24" s="46">
        <v>47</v>
      </c>
      <c r="F24" s="46">
        <v>43</v>
      </c>
      <c r="G24" s="28">
        <v>41</v>
      </c>
      <c r="H24" s="84" t="s">
        <v>279</v>
      </c>
      <c r="I24" s="180" t="s">
        <v>609</v>
      </c>
      <c r="J24" s="4"/>
      <c r="K24" s="4"/>
      <c r="L24" s="4"/>
      <c r="M24" s="4"/>
      <c r="N24" s="4"/>
      <c r="O24" s="4"/>
    </row>
    <row r="25" spans="1:15" ht="15" customHeight="1" x14ac:dyDescent="0.25">
      <c r="A25" s="83" t="s">
        <v>280</v>
      </c>
      <c r="B25" s="180" t="s">
        <v>281</v>
      </c>
      <c r="C25" s="46">
        <v>69</v>
      </c>
      <c r="D25" s="46">
        <v>51</v>
      </c>
      <c r="E25" s="46">
        <v>54</v>
      </c>
      <c r="F25" s="46">
        <v>48</v>
      </c>
      <c r="G25" s="28">
        <v>57</v>
      </c>
      <c r="H25" s="84" t="s">
        <v>280</v>
      </c>
      <c r="I25" s="180" t="s">
        <v>607</v>
      </c>
      <c r="J25" s="4"/>
      <c r="K25" s="4"/>
      <c r="L25" s="4"/>
      <c r="M25" s="4"/>
      <c r="N25" s="4"/>
      <c r="O25" s="4"/>
    </row>
    <row r="26" spans="1:15" ht="15" customHeight="1" x14ac:dyDescent="0.25">
      <c r="A26" s="83" t="s">
        <v>282</v>
      </c>
      <c r="B26" s="180" t="s">
        <v>283</v>
      </c>
      <c r="C26" s="46">
        <v>241</v>
      </c>
      <c r="D26" s="46">
        <v>236</v>
      </c>
      <c r="E26" s="46">
        <v>255</v>
      </c>
      <c r="F26" s="46">
        <v>307</v>
      </c>
      <c r="G26" s="28">
        <v>300</v>
      </c>
      <c r="H26" s="84" t="s">
        <v>282</v>
      </c>
      <c r="I26" s="180" t="s">
        <v>284</v>
      </c>
      <c r="J26" s="4"/>
      <c r="K26" s="4"/>
      <c r="L26" s="4"/>
      <c r="M26" s="4"/>
      <c r="N26" s="4"/>
      <c r="O26" s="4"/>
    </row>
    <row r="27" spans="1:15" ht="15" customHeight="1" x14ac:dyDescent="0.25">
      <c r="A27" s="83" t="s">
        <v>285</v>
      </c>
      <c r="B27" s="180" t="s">
        <v>610</v>
      </c>
      <c r="C27" s="46">
        <v>768</v>
      </c>
      <c r="D27" s="46">
        <v>645</v>
      </c>
      <c r="E27" s="46">
        <v>659</v>
      </c>
      <c r="F27" s="46">
        <v>668</v>
      </c>
      <c r="G27" s="28">
        <v>675</v>
      </c>
      <c r="H27" s="84" t="s">
        <v>285</v>
      </c>
      <c r="I27" s="180" t="s">
        <v>611</v>
      </c>
      <c r="J27" s="4"/>
      <c r="K27" s="4"/>
      <c r="L27" s="4"/>
      <c r="M27" s="4"/>
      <c r="N27" s="4"/>
      <c r="O27" s="4"/>
    </row>
    <row r="28" spans="1:15" ht="15" customHeight="1" x14ac:dyDescent="0.25">
      <c r="A28" s="83" t="s">
        <v>701</v>
      </c>
      <c r="B28" s="180" t="s">
        <v>718</v>
      </c>
      <c r="C28" s="28" t="s">
        <v>129</v>
      </c>
      <c r="D28" s="13">
        <v>1923</v>
      </c>
      <c r="E28" s="13">
        <v>7045</v>
      </c>
      <c r="F28" s="13">
        <v>1315</v>
      </c>
      <c r="G28" s="28">
        <v>230</v>
      </c>
      <c r="H28" s="83" t="s">
        <v>701</v>
      </c>
      <c r="I28" s="180" t="s">
        <v>717</v>
      </c>
      <c r="J28" s="4"/>
      <c r="K28" s="4"/>
      <c r="L28" s="4"/>
      <c r="M28" s="4"/>
      <c r="N28" s="4"/>
      <c r="O28" s="4"/>
    </row>
    <row r="29" spans="1:15" ht="15" customHeight="1" x14ac:dyDescent="0.25">
      <c r="E29" s="85"/>
      <c r="F29" s="85"/>
      <c r="G29" s="85"/>
      <c r="H29" s="86"/>
      <c r="I29" s="86"/>
      <c r="J29" s="4"/>
      <c r="K29" s="4"/>
      <c r="L29" s="4"/>
      <c r="M29" s="4"/>
      <c r="N29" s="4"/>
      <c r="O29" s="4"/>
    </row>
    <row r="30" spans="1:15" ht="15" customHeight="1" x14ac:dyDescent="0.25">
      <c r="A30" s="164" t="s">
        <v>763</v>
      </c>
      <c r="H30" s="248" t="s">
        <v>763</v>
      </c>
    </row>
    <row r="31" spans="1:15" ht="15" customHeight="1" x14ac:dyDescent="0.25">
      <c r="E31" s="85"/>
      <c r="F31" s="85"/>
      <c r="G31" s="85"/>
      <c r="H31" s="85"/>
      <c r="I31" s="85"/>
    </row>
    <row r="32" spans="1:15" ht="15" customHeight="1" x14ac:dyDescent="0.25">
      <c r="E32" s="85"/>
      <c r="F32" s="85"/>
      <c r="G32" s="85"/>
      <c r="H32" s="85"/>
      <c r="I32" s="85"/>
    </row>
    <row r="33" spans="5:9" ht="15" customHeight="1" x14ac:dyDescent="0.25">
      <c r="E33" s="85"/>
      <c r="F33" s="85"/>
      <c r="G33" s="85"/>
      <c r="H33" s="85"/>
      <c r="I33" s="85"/>
    </row>
    <row r="34" spans="5:9" ht="15" customHeight="1" x14ac:dyDescent="0.25">
      <c r="E34" s="85"/>
      <c r="F34" s="85"/>
      <c r="G34" s="85"/>
      <c r="H34" s="85"/>
      <c r="I34" s="85"/>
    </row>
    <row r="35" spans="5:9" x14ac:dyDescent="0.25">
      <c r="E35" s="85"/>
      <c r="F35" s="85"/>
      <c r="G35" s="85"/>
      <c r="H35" s="85"/>
      <c r="I35" s="85"/>
    </row>
    <row r="36" spans="5:9" x14ac:dyDescent="0.25">
      <c r="E36" s="85"/>
      <c r="F36" s="85"/>
      <c r="G36" s="85"/>
      <c r="H36" s="85"/>
      <c r="I36" s="85"/>
    </row>
    <row r="37" spans="5:9" x14ac:dyDescent="0.25">
      <c r="E37" s="85"/>
      <c r="F37" s="85"/>
      <c r="G37" s="85"/>
      <c r="H37" s="85"/>
      <c r="I37" s="85"/>
    </row>
    <row r="38" spans="5:9" x14ac:dyDescent="0.25">
      <c r="E38" s="85"/>
      <c r="F38" s="85"/>
      <c r="G38" s="85"/>
      <c r="H38" s="85"/>
      <c r="I38" s="85"/>
    </row>
    <row r="39" spans="5:9" x14ac:dyDescent="0.25">
      <c r="E39" s="85"/>
      <c r="F39" s="85"/>
      <c r="G39" s="85"/>
      <c r="H39" s="85"/>
      <c r="I39" s="85"/>
    </row>
    <row r="40" spans="5:9" x14ac:dyDescent="0.25">
      <c r="E40" s="85"/>
      <c r="F40" s="85"/>
      <c r="G40" s="85"/>
      <c r="H40" s="85"/>
      <c r="I40" s="85"/>
    </row>
    <row r="41" spans="5:9" x14ac:dyDescent="0.25">
      <c r="E41" s="85"/>
      <c r="F41" s="85"/>
      <c r="G41" s="85"/>
      <c r="H41" s="85"/>
      <c r="I41" s="85"/>
    </row>
  </sheetData>
  <mergeCells count="6">
    <mergeCell ref="A5:B7"/>
    <mergeCell ref="H5:I7"/>
    <mergeCell ref="A8:B8"/>
    <mergeCell ref="H8:I8"/>
    <mergeCell ref="C5:G5"/>
    <mergeCell ref="C6:G6"/>
  </mergeCells>
  <hyperlinks>
    <hyperlink ref="A30" r:id="rId1" location="!/view/sk/vbd_dem/om7035rr/v_om7035rr_00_00_00_sk" display="DATAcube: om7035rr "/>
    <hyperlink ref="H30" r:id="rId2" location="!/view/sk/vbd_dem/om7035rr/v_om7035rr_00_00_00_en" display="DATAcube: om7035rr "/>
    <hyperlink ref="J2" location="'Obsah Content'!A1" display="Obsah /Content"/>
  </hyperlinks>
  <pageMargins left="0.7" right="0.7" top="0.75" bottom="0.75" header="0.3" footer="0.3"/>
  <pageSetup paperSize="9" orientation="portrait" r:id="rId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11"/>
  <sheetViews>
    <sheetView zoomScaleNormal="100" workbookViewId="0"/>
  </sheetViews>
  <sheetFormatPr defaultColWidth="9.140625" defaultRowHeight="15" x14ac:dyDescent="0.25"/>
  <cols>
    <col min="1" max="16384" width="9.140625" style="18"/>
  </cols>
  <sheetData>
    <row r="1" spans="1:14" x14ac:dyDescent="0.25">
      <c r="A1" s="3" t="s">
        <v>746</v>
      </c>
      <c r="C1" s="4"/>
      <c r="D1" s="4"/>
      <c r="E1" s="4"/>
      <c r="F1" s="4"/>
      <c r="G1" s="4"/>
      <c r="H1" s="4"/>
      <c r="I1" s="4"/>
      <c r="J1" s="4"/>
      <c r="K1" s="4"/>
    </row>
    <row r="2" spans="1:14" x14ac:dyDescent="0.25">
      <c r="A2" s="20" t="s">
        <v>288</v>
      </c>
      <c r="C2" s="4"/>
      <c r="D2" s="4"/>
      <c r="E2" s="4"/>
      <c r="F2" s="4"/>
      <c r="G2" s="4"/>
      <c r="H2" s="274" t="s">
        <v>803</v>
      </c>
      <c r="I2" s="4"/>
      <c r="J2" s="4"/>
      <c r="K2" s="4"/>
    </row>
    <row r="3" spans="1:14" x14ac:dyDescent="0.25">
      <c r="A3" s="7"/>
      <c r="B3" s="4"/>
      <c r="C3" s="4"/>
      <c r="D3" s="4"/>
      <c r="E3" s="4"/>
      <c r="F3" s="4"/>
      <c r="G3" s="4"/>
      <c r="H3" s="4"/>
      <c r="I3" s="4"/>
      <c r="J3" s="4"/>
      <c r="K3" s="4"/>
    </row>
    <row r="4" spans="1:14" ht="15.75" thickBot="1" x14ac:dyDescent="0.3">
      <c r="A4" s="7" t="s">
        <v>289</v>
      </c>
      <c r="C4" s="4"/>
      <c r="D4" s="4"/>
      <c r="E4" s="4"/>
      <c r="F4" s="4"/>
      <c r="G4" s="7" t="s">
        <v>290</v>
      </c>
      <c r="H4" s="4"/>
      <c r="I4" s="4"/>
      <c r="J4" s="4"/>
      <c r="K4" s="4"/>
    </row>
    <row r="5" spans="1:14" s="58" customFormat="1" ht="30" customHeight="1" thickTop="1" thickBot="1" x14ac:dyDescent="0.3">
      <c r="A5" s="22" t="s">
        <v>45</v>
      </c>
      <c r="B5" s="23">
        <v>2019</v>
      </c>
      <c r="C5" s="23">
        <v>2020</v>
      </c>
      <c r="D5" s="23">
        <v>2021</v>
      </c>
      <c r="E5" s="23">
        <v>2022</v>
      </c>
      <c r="F5" s="23">
        <v>2023</v>
      </c>
      <c r="G5" s="73" t="s">
        <v>46</v>
      </c>
    </row>
    <row r="6" spans="1:14" ht="15" customHeight="1" thickTop="1" thickBot="1" x14ac:dyDescent="0.3">
      <c r="A6" s="59"/>
      <c r="B6" s="123" t="s">
        <v>719</v>
      </c>
      <c r="C6" s="115"/>
      <c r="D6" s="115"/>
      <c r="E6" s="115"/>
      <c r="F6" s="124" t="s">
        <v>298</v>
      </c>
      <c r="G6" s="27"/>
      <c r="H6" s="4"/>
      <c r="I6" s="4"/>
      <c r="J6" s="4"/>
      <c r="K6" s="4"/>
    </row>
    <row r="7" spans="1:14" x14ac:dyDescent="0.25">
      <c r="A7" s="74">
        <v>0</v>
      </c>
      <c r="B7" s="75">
        <v>74.31</v>
      </c>
      <c r="C7" s="197">
        <v>73.47</v>
      </c>
      <c r="D7" s="197">
        <v>71.16126820779904</v>
      </c>
      <c r="E7" s="197">
        <v>73.574412433759875</v>
      </c>
      <c r="F7" s="76">
        <v>74.728479493123089</v>
      </c>
      <c r="G7" s="77">
        <v>0</v>
      </c>
      <c r="H7" s="4"/>
      <c r="I7" s="4"/>
      <c r="J7" s="4"/>
      <c r="K7" s="4"/>
    </row>
    <row r="8" spans="1:14" x14ac:dyDescent="0.25">
      <c r="A8" s="74">
        <v>1</v>
      </c>
      <c r="B8" s="75">
        <v>73.73</v>
      </c>
      <c r="C8" s="75">
        <v>72.87</v>
      </c>
      <c r="D8" s="75">
        <v>70.524727041972113</v>
      </c>
      <c r="E8" s="75">
        <v>73.040981646582239</v>
      </c>
      <c r="F8" s="76">
        <v>74.170598498208108</v>
      </c>
      <c r="G8" s="77">
        <v>1</v>
      </c>
      <c r="H8" s="4"/>
      <c r="I8" s="4"/>
      <c r="J8" s="4"/>
      <c r="K8" s="4"/>
    </row>
    <row r="9" spans="1:14" x14ac:dyDescent="0.25">
      <c r="A9" s="74">
        <v>2</v>
      </c>
      <c r="B9" s="75">
        <v>72.77</v>
      </c>
      <c r="C9" s="75">
        <v>71.900000000000006</v>
      </c>
      <c r="D9" s="75">
        <v>69.555412206618499</v>
      </c>
      <c r="E9" s="75">
        <v>72.063259297223354</v>
      </c>
      <c r="F9" s="76">
        <v>73.201716510451817</v>
      </c>
      <c r="G9" s="77">
        <v>2</v>
      </c>
      <c r="H9" s="4"/>
      <c r="I9" s="4"/>
      <c r="J9" s="4"/>
      <c r="K9" s="4"/>
    </row>
    <row r="10" spans="1:14" x14ac:dyDescent="0.25">
      <c r="A10" s="74">
        <v>3</v>
      </c>
      <c r="B10" s="75">
        <v>71.790000000000006</v>
      </c>
      <c r="C10" s="75">
        <v>70.92</v>
      </c>
      <c r="D10" s="75">
        <v>68.571263848171043</v>
      </c>
      <c r="E10" s="75">
        <v>71.084869823798471</v>
      </c>
      <c r="F10" s="76">
        <v>72.226425235046364</v>
      </c>
      <c r="G10" s="77">
        <v>3</v>
      </c>
      <c r="H10" s="4"/>
      <c r="I10" s="4"/>
      <c r="J10" s="4"/>
      <c r="K10" s="4"/>
    </row>
    <row r="11" spans="1:14" x14ac:dyDescent="0.25">
      <c r="A11" s="74">
        <v>4</v>
      </c>
      <c r="B11" s="75">
        <v>70.8</v>
      </c>
      <c r="C11" s="75">
        <v>69.930000000000007</v>
      </c>
      <c r="D11" s="75">
        <v>67.580044404604948</v>
      </c>
      <c r="E11" s="75">
        <v>70.096403676157493</v>
      </c>
      <c r="F11" s="76">
        <v>71.243216532284052</v>
      </c>
      <c r="G11" s="77">
        <v>4</v>
      </c>
      <c r="H11" s="4"/>
      <c r="I11" s="4"/>
      <c r="J11" s="4"/>
      <c r="K11" s="4"/>
      <c r="N11" s="4"/>
    </row>
    <row r="12" spans="1:14" x14ac:dyDescent="0.25">
      <c r="A12" s="74">
        <v>5</v>
      </c>
      <c r="B12" s="75">
        <v>69.81</v>
      </c>
      <c r="C12" s="75">
        <v>68.94</v>
      </c>
      <c r="D12" s="75">
        <v>66.590846533163401</v>
      </c>
      <c r="E12" s="75">
        <v>69.104205984699973</v>
      </c>
      <c r="F12" s="76">
        <v>70.256373516314156</v>
      </c>
      <c r="G12" s="77">
        <v>5</v>
      </c>
      <c r="H12" s="4"/>
      <c r="I12" s="4"/>
      <c r="J12" s="4"/>
      <c r="K12" s="4"/>
    </row>
    <row r="13" spans="1:14" x14ac:dyDescent="0.25">
      <c r="A13" s="74">
        <v>6</v>
      </c>
      <c r="B13" s="75">
        <v>68.81</v>
      </c>
      <c r="C13" s="75">
        <v>67.95</v>
      </c>
      <c r="D13" s="75">
        <v>65.601221351832166</v>
      </c>
      <c r="E13" s="75">
        <v>68.110086725180878</v>
      </c>
      <c r="F13" s="76">
        <v>69.267187970546402</v>
      </c>
      <c r="G13" s="77">
        <v>6</v>
      </c>
      <c r="H13" s="4"/>
      <c r="I13" s="4"/>
      <c r="J13" s="4"/>
      <c r="K13" s="4"/>
    </row>
    <row r="14" spans="1:14" x14ac:dyDescent="0.25">
      <c r="A14" s="74">
        <v>7</v>
      </c>
      <c r="B14" s="75">
        <v>67.819999999999993</v>
      </c>
      <c r="C14" s="75">
        <v>66.959999999999994</v>
      </c>
      <c r="D14" s="75">
        <v>64.609424944070767</v>
      </c>
      <c r="E14" s="75">
        <v>67.117668445955971</v>
      </c>
      <c r="F14" s="76">
        <v>68.27552220075485</v>
      </c>
      <c r="G14" s="77">
        <v>7</v>
      </c>
      <c r="H14" s="4"/>
      <c r="I14" s="4"/>
      <c r="J14" s="4"/>
      <c r="K14" s="4"/>
    </row>
    <row r="15" spans="1:14" x14ac:dyDescent="0.25">
      <c r="A15" s="74">
        <v>8</v>
      </c>
      <c r="B15" s="75">
        <v>66.819999999999993</v>
      </c>
      <c r="C15" s="75">
        <v>65.97</v>
      </c>
      <c r="D15" s="75">
        <v>63.618765362427247</v>
      </c>
      <c r="E15" s="75">
        <v>66.125865722701363</v>
      </c>
      <c r="F15" s="76">
        <v>67.279964747419626</v>
      </c>
      <c r="G15" s="77">
        <v>8</v>
      </c>
      <c r="H15" s="4"/>
      <c r="I15" s="4"/>
      <c r="J15" s="4"/>
      <c r="K15" s="4"/>
    </row>
    <row r="16" spans="1:14" x14ac:dyDescent="0.25">
      <c r="A16" s="74">
        <v>9</v>
      </c>
      <c r="B16" s="75">
        <v>65.83</v>
      </c>
      <c r="C16" s="75">
        <v>64.98</v>
      </c>
      <c r="D16" s="75">
        <v>62.627650749377203</v>
      </c>
      <c r="E16" s="75">
        <v>65.132895677733657</v>
      </c>
      <c r="F16" s="76">
        <v>66.286500862371327</v>
      </c>
      <c r="G16" s="77">
        <v>9</v>
      </c>
      <c r="H16" s="4"/>
      <c r="I16" s="4"/>
      <c r="J16" s="4"/>
      <c r="K16" s="4"/>
    </row>
    <row r="17" spans="1:11" x14ac:dyDescent="0.25">
      <c r="A17" s="74">
        <v>10</v>
      </c>
      <c r="B17" s="75">
        <v>64.84</v>
      </c>
      <c r="C17" s="75">
        <v>63.99</v>
      </c>
      <c r="D17" s="75">
        <v>61.635367592054266</v>
      </c>
      <c r="E17" s="75">
        <v>64.14030091321969</v>
      </c>
      <c r="F17" s="76">
        <v>65.293648106042042</v>
      </c>
      <c r="G17" s="77">
        <v>10</v>
      </c>
      <c r="H17" s="4"/>
      <c r="I17" s="4"/>
      <c r="J17" s="4"/>
      <c r="K17" s="4"/>
    </row>
    <row r="18" spans="1:11" x14ac:dyDescent="0.25">
      <c r="A18" s="74">
        <v>11</v>
      </c>
      <c r="B18" s="75">
        <v>63.85</v>
      </c>
      <c r="C18" s="75">
        <v>63</v>
      </c>
      <c r="D18" s="75">
        <v>60.640589323802253</v>
      </c>
      <c r="E18" s="75">
        <v>63.149452581647061</v>
      </c>
      <c r="F18" s="76">
        <v>64.306552213884217</v>
      </c>
      <c r="G18" s="77">
        <v>11</v>
      </c>
      <c r="H18" s="4"/>
      <c r="I18" s="4"/>
      <c r="J18" s="4"/>
      <c r="K18" s="4"/>
    </row>
    <row r="19" spans="1:11" x14ac:dyDescent="0.25">
      <c r="A19" s="74">
        <v>12</v>
      </c>
      <c r="B19" s="75">
        <v>62.86</v>
      </c>
      <c r="C19" s="75">
        <v>62.01</v>
      </c>
      <c r="D19" s="75">
        <v>59.64750962921871</v>
      </c>
      <c r="E19" s="75">
        <v>62.157819205781088</v>
      </c>
      <c r="F19" s="76">
        <v>63.318486527914779</v>
      </c>
      <c r="G19" s="77">
        <v>12</v>
      </c>
      <c r="H19" s="4"/>
      <c r="I19" s="4"/>
      <c r="J19" s="4"/>
      <c r="K19" s="4"/>
    </row>
    <row r="20" spans="1:11" x14ac:dyDescent="0.25">
      <c r="A20" s="74">
        <v>13</v>
      </c>
      <c r="B20" s="75">
        <v>61.87</v>
      </c>
      <c r="C20" s="75">
        <v>61.02</v>
      </c>
      <c r="D20" s="75">
        <v>58.655161637357146</v>
      </c>
      <c r="E20" s="75">
        <v>61.163819536623507</v>
      </c>
      <c r="F20" s="76">
        <v>62.33</v>
      </c>
      <c r="G20" s="77">
        <v>13</v>
      </c>
      <c r="H20" s="4"/>
      <c r="I20" s="4"/>
      <c r="J20" s="4"/>
      <c r="K20" s="4"/>
    </row>
    <row r="21" spans="1:11" x14ac:dyDescent="0.25">
      <c r="A21" s="74">
        <v>14</v>
      </c>
      <c r="B21" s="75">
        <v>60.88</v>
      </c>
      <c r="C21" s="75">
        <v>60.02</v>
      </c>
      <c r="D21" s="75">
        <v>57.665245124031472</v>
      </c>
      <c r="E21" s="75">
        <v>60.169163243357637</v>
      </c>
      <c r="F21" s="76">
        <v>61.341972557594659</v>
      </c>
      <c r="G21" s="77">
        <v>14</v>
      </c>
      <c r="H21" s="4"/>
      <c r="I21" s="4"/>
      <c r="J21" s="4"/>
      <c r="K21" s="4"/>
    </row>
    <row r="22" spans="1:11" x14ac:dyDescent="0.25">
      <c r="A22" s="74">
        <v>15</v>
      </c>
      <c r="B22" s="75">
        <v>59.9</v>
      </c>
      <c r="C22" s="75">
        <v>59.03</v>
      </c>
      <c r="D22" s="75">
        <v>56.676590989012915</v>
      </c>
      <c r="E22" s="75">
        <v>59.177018859110376</v>
      </c>
      <c r="F22" s="76">
        <v>60.353835891943788</v>
      </c>
      <c r="G22" s="77">
        <v>15</v>
      </c>
      <c r="H22" s="4"/>
      <c r="I22" s="4"/>
      <c r="J22" s="4"/>
      <c r="K22" s="4"/>
    </row>
    <row r="23" spans="1:11" x14ac:dyDescent="0.25">
      <c r="A23" s="74">
        <v>16</v>
      </c>
      <c r="B23" s="75">
        <v>58.91</v>
      </c>
      <c r="C23" s="75">
        <v>58.05</v>
      </c>
      <c r="D23" s="75">
        <v>55.690534858018054</v>
      </c>
      <c r="E23" s="75">
        <v>58.188632340408887</v>
      </c>
      <c r="F23" s="76">
        <v>59.366342631696995</v>
      </c>
      <c r="G23" s="77">
        <v>16</v>
      </c>
      <c r="H23" s="4"/>
      <c r="I23" s="4"/>
      <c r="J23" s="4"/>
      <c r="K23" s="4"/>
    </row>
    <row r="24" spans="1:11" x14ac:dyDescent="0.25">
      <c r="A24" s="74">
        <v>17</v>
      </c>
      <c r="B24" s="75">
        <v>57.93</v>
      </c>
      <c r="C24" s="75">
        <v>57.08</v>
      </c>
      <c r="D24" s="75">
        <v>54.708891840975681</v>
      </c>
      <c r="E24" s="75">
        <v>57.201046571772743</v>
      </c>
      <c r="F24" s="76">
        <v>58.383920917380699</v>
      </c>
      <c r="G24" s="77">
        <v>17</v>
      </c>
      <c r="H24" s="4"/>
      <c r="I24" s="4"/>
      <c r="J24" s="4"/>
      <c r="K24" s="4"/>
    </row>
    <row r="25" spans="1:11" x14ac:dyDescent="0.25">
      <c r="A25" s="74">
        <v>18</v>
      </c>
      <c r="B25" s="75">
        <v>56.95</v>
      </c>
      <c r="C25" s="75">
        <v>56.11</v>
      </c>
      <c r="D25" s="75">
        <v>53.733543213930396</v>
      </c>
      <c r="E25" s="75">
        <v>56.221917720769312</v>
      </c>
      <c r="F25" s="76">
        <v>57.405963925958083</v>
      </c>
      <c r="G25" s="77">
        <v>18</v>
      </c>
      <c r="H25" s="4"/>
      <c r="I25" s="4"/>
      <c r="J25" s="4"/>
      <c r="K25" s="4"/>
    </row>
    <row r="26" spans="1:11" x14ac:dyDescent="0.25">
      <c r="A26" s="74">
        <v>19</v>
      </c>
      <c r="B26" s="75">
        <v>55.97</v>
      </c>
      <c r="C26" s="75">
        <v>55.14</v>
      </c>
      <c r="D26" s="75">
        <v>52.766006149650508</v>
      </c>
      <c r="E26" s="75">
        <v>55.252279296537779</v>
      </c>
      <c r="F26" s="76">
        <v>56.435310597803316</v>
      </c>
      <c r="G26" s="77">
        <v>19</v>
      </c>
      <c r="H26" s="4"/>
      <c r="I26" s="4"/>
      <c r="J26" s="4"/>
      <c r="K26" s="4"/>
    </row>
    <row r="27" spans="1:11" x14ac:dyDescent="0.25">
      <c r="A27" s="74">
        <v>20</v>
      </c>
      <c r="B27" s="75">
        <v>55.01</v>
      </c>
      <c r="C27" s="75">
        <v>54.18</v>
      </c>
      <c r="D27" s="75">
        <v>51.800620314024854</v>
      </c>
      <c r="E27" s="75">
        <v>54.291519144632659</v>
      </c>
      <c r="F27" s="76">
        <v>55.46425293908289</v>
      </c>
      <c r="G27" s="77">
        <v>20</v>
      </c>
      <c r="H27" s="4"/>
      <c r="I27" s="4"/>
      <c r="J27" s="4"/>
      <c r="K27" s="4"/>
    </row>
    <row r="28" spans="1:11" x14ac:dyDescent="0.25">
      <c r="A28" s="74">
        <v>21</v>
      </c>
      <c r="B28" s="75">
        <v>54.04</v>
      </c>
      <c r="C28" s="75">
        <v>53.21</v>
      </c>
      <c r="D28" s="75">
        <v>50.836523015783207</v>
      </c>
      <c r="E28" s="75">
        <v>53.330249370255089</v>
      </c>
      <c r="F28" s="76">
        <v>54.49291379894261</v>
      </c>
      <c r="G28" s="77">
        <v>21</v>
      </c>
      <c r="H28" s="4"/>
      <c r="I28" s="4"/>
      <c r="J28" s="4"/>
      <c r="K28" s="4"/>
    </row>
    <row r="29" spans="1:11" x14ac:dyDescent="0.25">
      <c r="A29" s="74">
        <v>22</v>
      </c>
      <c r="B29" s="75">
        <v>53.08</v>
      </c>
      <c r="C29" s="75">
        <v>52.25</v>
      </c>
      <c r="D29" s="75">
        <v>49.86750394601814</v>
      </c>
      <c r="E29" s="75">
        <v>52.367776473874947</v>
      </c>
      <c r="F29" s="76">
        <v>53.524585290461587</v>
      </c>
      <c r="G29" s="77">
        <v>22</v>
      </c>
      <c r="H29" s="4"/>
      <c r="I29" s="4"/>
      <c r="J29" s="4"/>
      <c r="K29" s="4"/>
    </row>
    <row r="30" spans="1:11" x14ac:dyDescent="0.25">
      <c r="A30" s="74">
        <v>23</v>
      </c>
      <c r="B30" s="75">
        <v>52.13</v>
      </c>
      <c r="C30" s="75">
        <v>51.28</v>
      </c>
      <c r="D30" s="75">
        <v>48.899896254903375</v>
      </c>
      <c r="E30" s="75">
        <v>51.398786475615822</v>
      </c>
      <c r="F30" s="76">
        <v>52.560112622729356</v>
      </c>
      <c r="G30" s="77">
        <v>23</v>
      </c>
      <c r="H30" s="4"/>
      <c r="I30" s="4"/>
      <c r="J30" s="4"/>
      <c r="K30" s="4"/>
    </row>
    <row r="31" spans="1:11" x14ac:dyDescent="0.25">
      <c r="A31" s="74">
        <v>24</v>
      </c>
      <c r="B31" s="75">
        <v>51.17</v>
      </c>
      <c r="C31" s="75">
        <v>50.31</v>
      </c>
      <c r="D31" s="75">
        <v>47.934677714216782</v>
      </c>
      <c r="E31" s="75">
        <v>50.427217549820696</v>
      </c>
      <c r="F31" s="76">
        <v>51.599904081523498</v>
      </c>
      <c r="G31" s="77">
        <v>24</v>
      </c>
      <c r="H31" s="4"/>
      <c r="I31" s="4"/>
      <c r="J31" s="4"/>
      <c r="K31" s="4"/>
    </row>
    <row r="32" spans="1:11" x14ac:dyDescent="0.25">
      <c r="A32" s="74">
        <v>25</v>
      </c>
      <c r="B32" s="75">
        <v>50.21</v>
      </c>
      <c r="C32" s="75">
        <v>49.34</v>
      </c>
      <c r="D32" s="75">
        <v>46.974685825500444</v>
      </c>
      <c r="E32" s="75">
        <v>49.461204683186658</v>
      </c>
      <c r="F32" s="76">
        <v>50.638518006427923</v>
      </c>
      <c r="G32" s="77">
        <v>25</v>
      </c>
      <c r="H32" s="4"/>
      <c r="I32" s="4"/>
      <c r="J32" s="4"/>
      <c r="K32" s="4"/>
    </row>
    <row r="33" spans="1:11" x14ac:dyDescent="0.25">
      <c r="A33" s="74">
        <v>26</v>
      </c>
      <c r="B33" s="75">
        <v>49.24</v>
      </c>
      <c r="C33" s="75">
        <v>48.38</v>
      </c>
      <c r="D33" s="75">
        <v>46.017589434754107</v>
      </c>
      <c r="E33" s="75">
        <v>48.502268687201898</v>
      </c>
      <c r="F33" s="76">
        <v>49.681711416478535</v>
      </c>
      <c r="G33" s="77">
        <v>26</v>
      </c>
      <c r="H33" s="4"/>
      <c r="I33" s="4"/>
      <c r="J33" s="4"/>
      <c r="K33" s="4"/>
    </row>
    <row r="34" spans="1:11" x14ac:dyDescent="0.25">
      <c r="A34" s="74">
        <v>27</v>
      </c>
      <c r="B34" s="75">
        <v>48.27</v>
      </c>
      <c r="C34" s="75">
        <v>47.42</v>
      </c>
      <c r="D34" s="75">
        <v>45.062554801256894</v>
      </c>
      <c r="E34" s="75">
        <v>47.54381099264355</v>
      </c>
      <c r="F34" s="76">
        <v>48.725895745046358</v>
      </c>
      <c r="G34" s="77">
        <v>27</v>
      </c>
      <c r="H34" s="4"/>
      <c r="I34" s="4"/>
      <c r="J34" s="4"/>
      <c r="K34" s="4"/>
    </row>
    <row r="35" spans="1:11" x14ac:dyDescent="0.25">
      <c r="A35" s="74">
        <v>28</v>
      </c>
      <c r="B35" s="75">
        <v>47.31</v>
      </c>
      <c r="C35" s="75">
        <v>46.46</v>
      </c>
      <c r="D35" s="75">
        <v>44.110956718665847</v>
      </c>
      <c r="E35" s="75">
        <v>46.583283615647424</v>
      </c>
      <c r="F35" s="76">
        <v>47.773786292690026</v>
      </c>
      <c r="G35" s="77">
        <v>28</v>
      </c>
      <c r="H35" s="4"/>
      <c r="I35" s="4"/>
      <c r="J35" s="4"/>
      <c r="K35" s="4"/>
    </row>
    <row r="36" spans="1:11" x14ac:dyDescent="0.25">
      <c r="A36" s="74">
        <v>29</v>
      </c>
      <c r="B36" s="75">
        <v>46.35</v>
      </c>
      <c r="C36" s="75">
        <v>45.49</v>
      </c>
      <c r="D36" s="75">
        <v>43.155574462985896</v>
      </c>
      <c r="E36" s="75">
        <v>45.624797287657884</v>
      </c>
      <c r="F36" s="76">
        <v>46.819515292476027</v>
      </c>
      <c r="G36" s="77">
        <v>29</v>
      </c>
      <c r="H36" s="4"/>
      <c r="I36" s="4"/>
      <c r="J36" s="4"/>
      <c r="K36" s="4"/>
    </row>
    <row r="37" spans="1:11" x14ac:dyDescent="0.25">
      <c r="A37" s="74">
        <v>30</v>
      </c>
      <c r="B37" s="75">
        <v>45.39</v>
      </c>
      <c r="C37" s="75">
        <v>44.53</v>
      </c>
      <c r="D37" s="75">
        <v>42.200847677588058</v>
      </c>
      <c r="E37" s="75">
        <v>44.669945419060596</v>
      </c>
      <c r="F37" s="76">
        <v>45.862017908450014</v>
      </c>
      <c r="G37" s="77">
        <v>30</v>
      </c>
      <c r="H37" s="4"/>
      <c r="I37" s="4"/>
      <c r="J37" s="4"/>
      <c r="K37" s="4"/>
    </row>
    <row r="38" spans="1:11" x14ac:dyDescent="0.25">
      <c r="A38" s="74">
        <v>31</v>
      </c>
      <c r="B38" s="75">
        <v>44.44</v>
      </c>
      <c r="C38" s="75">
        <v>43.58</v>
      </c>
      <c r="D38" s="75">
        <v>41.247182618307278</v>
      </c>
      <c r="E38" s="75">
        <v>43.719463781367246</v>
      </c>
      <c r="F38" s="76">
        <v>44.902465253604319</v>
      </c>
      <c r="G38" s="77">
        <v>31</v>
      </c>
      <c r="H38" s="4"/>
      <c r="I38" s="4"/>
      <c r="J38" s="4"/>
      <c r="K38" s="4"/>
    </row>
    <row r="39" spans="1:11" x14ac:dyDescent="0.25">
      <c r="A39" s="74">
        <v>32</v>
      </c>
      <c r="B39" s="75">
        <v>43.48</v>
      </c>
      <c r="C39" s="75">
        <v>42.62</v>
      </c>
      <c r="D39" s="75">
        <v>40.29993073322094</v>
      </c>
      <c r="E39" s="75">
        <v>42.771158138761862</v>
      </c>
      <c r="F39" s="76">
        <v>43.945846182227946</v>
      </c>
      <c r="G39" s="77">
        <v>32</v>
      </c>
      <c r="H39" s="4"/>
      <c r="I39" s="4"/>
      <c r="J39" s="4"/>
      <c r="K39" s="4"/>
    </row>
    <row r="40" spans="1:11" x14ac:dyDescent="0.25">
      <c r="A40" s="74">
        <v>33</v>
      </c>
      <c r="B40" s="75">
        <v>42.53</v>
      </c>
      <c r="C40" s="75">
        <v>41.67</v>
      </c>
      <c r="D40" s="75">
        <v>39.359863558626017</v>
      </c>
      <c r="E40" s="75">
        <v>41.828738447807311</v>
      </c>
      <c r="F40" s="76">
        <v>42.994572268110026</v>
      </c>
      <c r="G40" s="77">
        <v>33</v>
      </c>
      <c r="H40" s="4"/>
      <c r="I40" s="4"/>
      <c r="J40" s="4"/>
      <c r="K40" s="4"/>
    </row>
    <row r="41" spans="1:11" x14ac:dyDescent="0.25">
      <c r="A41" s="74">
        <v>34</v>
      </c>
      <c r="B41" s="75">
        <v>41.58</v>
      </c>
      <c r="C41" s="75">
        <v>40.72</v>
      </c>
      <c r="D41" s="75">
        <v>38.422333617840962</v>
      </c>
      <c r="E41" s="75">
        <v>40.888336679741684</v>
      </c>
      <c r="F41" s="76">
        <v>42.04609601137043</v>
      </c>
      <c r="G41" s="77">
        <v>34</v>
      </c>
      <c r="H41" s="4"/>
      <c r="I41" s="4"/>
      <c r="J41" s="4"/>
      <c r="K41" s="4"/>
    </row>
    <row r="42" spans="1:11" x14ac:dyDescent="0.25">
      <c r="A42" s="74">
        <v>35</v>
      </c>
      <c r="B42" s="75">
        <v>40.64</v>
      </c>
      <c r="C42" s="75">
        <v>39.770000000000003</v>
      </c>
      <c r="D42" s="75">
        <v>37.482316485115696</v>
      </c>
      <c r="E42" s="75">
        <v>39.951727541714774</v>
      </c>
      <c r="F42" s="76">
        <v>41.098312502143422</v>
      </c>
      <c r="G42" s="77">
        <v>35</v>
      </c>
      <c r="H42" s="4"/>
      <c r="I42" s="4"/>
      <c r="J42" s="4"/>
      <c r="K42" s="4"/>
    </row>
    <row r="43" spans="1:11" x14ac:dyDescent="0.25">
      <c r="A43" s="74">
        <v>36</v>
      </c>
      <c r="B43" s="75">
        <v>39.69</v>
      </c>
      <c r="C43" s="75">
        <v>38.83</v>
      </c>
      <c r="D43" s="75">
        <v>36.537244592267676</v>
      </c>
      <c r="E43" s="75">
        <v>39.014122163235989</v>
      </c>
      <c r="F43" s="76">
        <v>40.149693451808623</v>
      </c>
      <c r="G43" s="77">
        <v>36</v>
      </c>
      <c r="H43" s="4"/>
      <c r="I43" s="4"/>
      <c r="J43" s="4"/>
      <c r="K43" s="4"/>
    </row>
    <row r="44" spans="1:11" x14ac:dyDescent="0.25">
      <c r="A44" s="74">
        <v>37</v>
      </c>
      <c r="B44" s="75">
        <v>38.75</v>
      </c>
      <c r="C44" s="75">
        <v>37.89</v>
      </c>
      <c r="D44" s="75">
        <v>35.596479022961965</v>
      </c>
      <c r="E44" s="75">
        <v>38.074858098059444</v>
      </c>
      <c r="F44" s="76">
        <v>39.204769679612042</v>
      </c>
      <c r="G44" s="77">
        <v>37</v>
      </c>
      <c r="H44" s="4"/>
      <c r="I44" s="4"/>
      <c r="J44" s="4"/>
      <c r="K44" s="4"/>
    </row>
    <row r="45" spans="1:11" x14ac:dyDescent="0.25">
      <c r="A45" s="74">
        <v>38</v>
      </c>
      <c r="B45" s="75">
        <v>37.82</v>
      </c>
      <c r="C45" s="75">
        <v>36.950000000000003</v>
      </c>
      <c r="D45" s="75">
        <v>34.66051355410201</v>
      </c>
      <c r="E45" s="75">
        <v>37.138926204559176</v>
      </c>
      <c r="F45" s="76">
        <v>38.266520209358426</v>
      </c>
      <c r="G45" s="77">
        <v>38</v>
      </c>
      <c r="H45" s="4"/>
      <c r="I45" s="4"/>
      <c r="J45" s="4"/>
      <c r="K45" s="4"/>
    </row>
    <row r="46" spans="1:11" x14ac:dyDescent="0.25">
      <c r="A46" s="74">
        <v>39</v>
      </c>
      <c r="B46" s="75">
        <v>36.880000000000003</v>
      </c>
      <c r="C46" s="75">
        <v>36.01</v>
      </c>
      <c r="D46" s="75">
        <v>33.731635859453512</v>
      </c>
      <c r="E46" s="75">
        <v>36.211226045956735</v>
      </c>
      <c r="F46" s="76">
        <v>37.337487042972022</v>
      </c>
      <c r="G46" s="77">
        <v>39</v>
      </c>
      <c r="H46" s="4"/>
      <c r="I46" s="4"/>
      <c r="J46" s="4"/>
      <c r="K46" s="4"/>
    </row>
    <row r="47" spans="1:11" x14ac:dyDescent="0.25">
      <c r="A47" s="74">
        <v>40</v>
      </c>
      <c r="B47" s="75">
        <v>35.950000000000003</v>
      </c>
      <c r="C47" s="75">
        <v>35.08</v>
      </c>
      <c r="D47" s="75">
        <v>32.806374084643998</v>
      </c>
      <c r="E47" s="75">
        <v>35.293233153176438</v>
      </c>
      <c r="F47" s="76">
        <v>36.416253663705341</v>
      </c>
      <c r="G47" s="77">
        <v>40</v>
      </c>
      <c r="H47" s="4"/>
      <c r="I47" s="4"/>
      <c r="J47" s="4"/>
      <c r="K47" s="4"/>
    </row>
    <row r="48" spans="1:11" x14ac:dyDescent="0.25">
      <c r="A48" s="74">
        <v>41</v>
      </c>
      <c r="B48" s="75">
        <v>35.01</v>
      </c>
      <c r="C48" s="75">
        <v>34.15</v>
      </c>
      <c r="D48" s="75">
        <v>31.888289542251925</v>
      </c>
      <c r="E48" s="75">
        <v>34.376055355587383</v>
      </c>
      <c r="F48" s="76">
        <v>35.502687296394569</v>
      </c>
      <c r="G48" s="77">
        <v>41</v>
      </c>
      <c r="H48" s="4"/>
      <c r="I48" s="4"/>
      <c r="J48" s="4"/>
      <c r="K48" s="4"/>
    </row>
    <row r="49" spans="1:11" x14ac:dyDescent="0.25">
      <c r="A49" s="74">
        <v>42</v>
      </c>
      <c r="B49" s="75">
        <v>34.08</v>
      </c>
      <c r="C49" s="75">
        <v>33.22</v>
      </c>
      <c r="D49" s="75">
        <v>30.975662909211199</v>
      </c>
      <c r="E49" s="75">
        <v>33.4627744206717</v>
      </c>
      <c r="F49" s="76">
        <v>34.597990390646089</v>
      </c>
      <c r="G49" s="77">
        <v>42</v>
      </c>
      <c r="H49" s="4"/>
      <c r="I49" s="4"/>
      <c r="J49" s="4"/>
      <c r="K49" s="4"/>
    </row>
    <row r="50" spans="1:11" x14ac:dyDescent="0.25">
      <c r="A50" s="74">
        <v>43</v>
      </c>
      <c r="B50" s="75">
        <v>33.159999999999997</v>
      </c>
      <c r="C50" s="75">
        <v>32.299999999999997</v>
      </c>
      <c r="D50" s="75">
        <v>30.069807241858289</v>
      </c>
      <c r="E50" s="75">
        <v>32.548560342318964</v>
      </c>
      <c r="F50" s="76">
        <v>33.695448466949273</v>
      </c>
      <c r="G50" s="77">
        <v>43</v>
      </c>
      <c r="H50" s="4"/>
      <c r="I50" s="4"/>
      <c r="J50" s="4"/>
      <c r="K50" s="4"/>
    </row>
    <row r="51" spans="1:11" x14ac:dyDescent="0.25">
      <c r="A51" s="74">
        <v>44</v>
      </c>
      <c r="B51" s="75">
        <v>32.24</v>
      </c>
      <c r="C51" s="75">
        <v>31.39</v>
      </c>
      <c r="D51" s="75">
        <v>29.169598456676212</v>
      </c>
      <c r="E51" s="75">
        <v>31.633904618290607</v>
      </c>
      <c r="F51" s="76">
        <v>32.790815970402541</v>
      </c>
      <c r="G51" s="77">
        <v>44</v>
      </c>
      <c r="H51" s="4"/>
      <c r="I51" s="4"/>
      <c r="J51" s="4"/>
      <c r="K51" s="4"/>
    </row>
    <row r="52" spans="1:11" x14ac:dyDescent="0.25">
      <c r="A52" s="74">
        <v>45</v>
      </c>
      <c r="B52" s="75">
        <v>31.34</v>
      </c>
      <c r="C52" s="75">
        <v>30.48</v>
      </c>
      <c r="D52" s="75">
        <v>28.27813495664919</v>
      </c>
      <c r="E52" s="75">
        <v>30.722729467971686</v>
      </c>
      <c r="F52" s="76">
        <v>31.884818538663197</v>
      </c>
      <c r="G52" s="77">
        <v>45</v>
      </c>
      <c r="H52" s="4"/>
      <c r="I52" s="4"/>
      <c r="J52" s="4"/>
      <c r="K52" s="4"/>
    </row>
    <row r="53" spans="1:11" x14ac:dyDescent="0.25">
      <c r="A53" s="74">
        <v>46</v>
      </c>
      <c r="B53" s="75">
        <v>30.44</v>
      </c>
      <c r="C53" s="75">
        <v>29.57</v>
      </c>
      <c r="D53" s="75">
        <v>27.392300868582048</v>
      </c>
      <c r="E53" s="75">
        <v>29.825442740422851</v>
      </c>
      <c r="F53" s="76">
        <v>30.984852624617048</v>
      </c>
      <c r="G53" s="77">
        <v>46</v>
      </c>
      <c r="H53" s="4"/>
      <c r="I53" s="4"/>
      <c r="J53" s="4"/>
      <c r="K53" s="4"/>
    </row>
    <row r="54" spans="1:11" x14ac:dyDescent="0.25">
      <c r="A54" s="74">
        <v>47</v>
      </c>
      <c r="B54" s="75">
        <v>29.55</v>
      </c>
      <c r="C54" s="75">
        <v>28.67</v>
      </c>
      <c r="D54" s="75">
        <v>26.52165288962998</v>
      </c>
      <c r="E54" s="75">
        <v>28.938809418862011</v>
      </c>
      <c r="F54" s="76">
        <v>30.092733924673698</v>
      </c>
      <c r="G54" s="77">
        <v>47</v>
      </c>
      <c r="H54" s="4"/>
      <c r="I54" s="4"/>
      <c r="J54" s="4"/>
      <c r="K54" s="4"/>
    </row>
    <row r="55" spans="1:11" x14ac:dyDescent="0.25">
      <c r="A55" s="74">
        <v>48</v>
      </c>
      <c r="B55" s="75">
        <v>28.67</v>
      </c>
      <c r="C55" s="75">
        <v>27.78</v>
      </c>
      <c r="D55" s="75">
        <v>25.663021806644878</v>
      </c>
      <c r="E55" s="75">
        <v>28.063571101948639</v>
      </c>
      <c r="F55" s="76">
        <v>29.20696837808384</v>
      </c>
      <c r="G55" s="77">
        <v>48</v>
      </c>
      <c r="H55" s="4"/>
      <c r="I55" s="4"/>
      <c r="J55" s="4"/>
      <c r="K55" s="4"/>
    </row>
    <row r="56" spans="1:11" x14ac:dyDescent="0.25">
      <c r="A56" s="74">
        <v>49</v>
      </c>
      <c r="B56" s="75">
        <v>27.8</v>
      </c>
      <c r="C56" s="75">
        <v>26.91</v>
      </c>
      <c r="D56" s="75">
        <v>24.819184045611319</v>
      </c>
      <c r="E56" s="75">
        <v>27.198537912673736</v>
      </c>
      <c r="F56" s="76">
        <v>28.332581214766069</v>
      </c>
      <c r="G56" s="77">
        <v>49</v>
      </c>
      <c r="H56" s="4"/>
      <c r="I56" s="4"/>
      <c r="J56" s="4"/>
      <c r="K56" s="4"/>
    </row>
    <row r="57" spans="1:11" x14ac:dyDescent="0.25">
      <c r="A57" s="74">
        <v>50</v>
      </c>
      <c r="B57" s="75">
        <v>26.94</v>
      </c>
      <c r="C57" s="75">
        <v>26.05</v>
      </c>
      <c r="D57" s="75">
        <v>23.983341809787682</v>
      </c>
      <c r="E57" s="75">
        <v>26.344688884687532</v>
      </c>
      <c r="F57" s="76">
        <v>27.471351776964759</v>
      </c>
      <c r="G57" s="77">
        <v>50</v>
      </c>
      <c r="H57" s="4"/>
      <c r="I57" s="4"/>
      <c r="J57" s="4"/>
      <c r="K57" s="4"/>
    </row>
    <row r="58" spans="1:11" x14ac:dyDescent="0.25">
      <c r="A58" s="74">
        <v>51</v>
      </c>
      <c r="B58" s="198">
        <v>26.09</v>
      </c>
      <c r="C58" s="199">
        <v>25.22</v>
      </c>
      <c r="D58" s="199">
        <v>23.160567014673134</v>
      </c>
      <c r="E58" s="199">
        <v>25.495614349456378</v>
      </c>
      <c r="F58" s="78">
        <v>26.620692280122384</v>
      </c>
      <c r="G58" s="77">
        <v>51</v>
      </c>
      <c r="H58" s="4"/>
      <c r="I58" s="4"/>
      <c r="J58" s="4"/>
      <c r="K58" s="4"/>
    </row>
    <row r="59" spans="1:11" x14ac:dyDescent="0.25">
      <c r="A59" s="74">
        <v>52</v>
      </c>
      <c r="B59" s="79">
        <v>25.26</v>
      </c>
      <c r="C59" s="79">
        <v>24.39</v>
      </c>
      <c r="D59" s="79">
        <v>22.345692780879954</v>
      </c>
      <c r="E59" s="79">
        <v>24.658578651905259</v>
      </c>
      <c r="F59" s="200">
        <v>25.77508481207618</v>
      </c>
      <c r="G59" s="77">
        <v>52</v>
      </c>
      <c r="H59" s="4"/>
      <c r="I59" s="4"/>
      <c r="J59" s="4"/>
      <c r="K59" s="4"/>
    </row>
    <row r="60" spans="1:11" x14ac:dyDescent="0.25">
      <c r="A60" s="74">
        <v>53</v>
      </c>
      <c r="B60" s="79">
        <v>24.45</v>
      </c>
      <c r="C60" s="79">
        <v>23.57</v>
      </c>
      <c r="D60" s="79">
        <v>21.540127515244013</v>
      </c>
      <c r="E60" s="79">
        <v>23.828342688304222</v>
      </c>
      <c r="F60" s="200">
        <v>24.93498571360438</v>
      </c>
      <c r="G60" s="77">
        <v>53</v>
      </c>
      <c r="H60" s="4"/>
      <c r="I60" s="4"/>
      <c r="J60" s="4"/>
      <c r="K60" s="4"/>
    </row>
    <row r="61" spans="1:11" x14ac:dyDescent="0.25">
      <c r="A61" s="74">
        <v>54</v>
      </c>
      <c r="B61" s="79">
        <v>23.65</v>
      </c>
      <c r="C61" s="79">
        <v>22.76</v>
      </c>
      <c r="D61" s="79">
        <v>20.746730505927115</v>
      </c>
      <c r="E61" s="79">
        <v>23.01342996959934</v>
      </c>
      <c r="F61" s="200">
        <v>24.105867857443766</v>
      </c>
      <c r="G61" s="77">
        <v>54</v>
      </c>
      <c r="H61" s="4"/>
      <c r="I61" s="4"/>
      <c r="J61" s="4"/>
      <c r="K61" s="4"/>
    </row>
    <row r="62" spans="1:11" x14ac:dyDescent="0.25">
      <c r="A62" s="74">
        <v>55</v>
      </c>
      <c r="B62" s="79">
        <v>22.85</v>
      </c>
      <c r="C62" s="79">
        <v>21.95</v>
      </c>
      <c r="D62" s="79">
        <v>19.97381260549199</v>
      </c>
      <c r="E62" s="79">
        <v>22.208752821216372</v>
      </c>
      <c r="F62" s="200">
        <v>23.291659760891974</v>
      </c>
      <c r="G62" s="77">
        <v>55</v>
      </c>
      <c r="H62" s="4"/>
      <c r="I62" s="4"/>
      <c r="J62" s="4"/>
      <c r="K62" s="4"/>
    </row>
    <row r="63" spans="1:11" x14ac:dyDescent="0.25">
      <c r="A63" s="74">
        <v>56</v>
      </c>
      <c r="B63" s="79">
        <v>22.06</v>
      </c>
      <c r="C63" s="79">
        <v>21.16</v>
      </c>
      <c r="D63" s="79">
        <v>19.224061878465864</v>
      </c>
      <c r="E63" s="79">
        <v>21.425340557795913</v>
      </c>
      <c r="F63" s="200">
        <v>22.491478872997181</v>
      </c>
      <c r="G63" s="77">
        <v>56</v>
      </c>
      <c r="H63" s="4"/>
      <c r="I63" s="4"/>
      <c r="J63" s="4"/>
      <c r="K63" s="4"/>
    </row>
    <row r="64" spans="1:11" x14ac:dyDescent="0.25">
      <c r="A64" s="74">
        <v>57</v>
      </c>
      <c r="B64" s="79">
        <v>21.28</v>
      </c>
      <c r="C64" s="79">
        <v>20.39</v>
      </c>
      <c r="D64" s="79">
        <v>18.484972136216353</v>
      </c>
      <c r="E64" s="79">
        <v>20.659358553270692</v>
      </c>
      <c r="F64" s="200">
        <v>21.701640974989889</v>
      </c>
      <c r="G64" s="77">
        <v>57</v>
      </c>
      <c r="H64" s="4"/>
      <c r="I64" s="4"/>
      <c r="J64" s="4"/>
      <c r="K64" s="4"/>
    </row>
    <row r="65" spans="1:11" x14ac:dyDescent="0.25">
      <c r="A65" s="74">
        <v>58</v>
      </c>
      <c r="B65" s="79">
        <v>20.53</v>
      </c>
      <c r="C65" s="79">
        <v>19.62</v>
      </c>
      <c r="D65" s="79">
        <v>17.755271043916526</v>
      </c>
      <c r="E65" s="79">
        <v>19.907894453618244</v>
      </c>
      <c r="F65" s="200">
        <v>20.918474973477938</v>
      </c>
      <c r="G65" s="77">
        <v>58</v>
      </c>
      <c r="H65" s="4"/>
      <c r="I65" s="4"/>
      <c r="J65" s="4"/>
      <c r="K65" s="4"/>
    </row>
    <row r="66" spans="1:11" x14ac:dyDescent="0.25">
      <c r="A66" s="74">
        <v>59</v>
      </c>
      <c r="B66" s="79">
        <v>19.78</v>
      </c>
      <c r="C66" s="79">
        <v>18.87</v>
      </c>
      <c r="D66" s="79">
        <v>17.036080147980876</v>
      </c>
      <c r="E66" s="79">
        <v>19.164400095235333</v>
      </c>
      <c r="F66" s="200">
        <v>20.139006293187137</v>
      </c>
      <c r="G66" s="77">
        <v>59</v>
      </c>
      <c r="H66" s="4"/>
      <c r="I66" s="4"/>
      <c r="J66" s="4"/>
      <c r="K66" s="4"/>
    </row>
    <row r="67" spans="1:11" x14ac:dyDescent="0.25">
      <c r="A67" s="74">
        <v>60</v>
      </c>
      <c r="B67" s="79">
        <v>19.05</v>
      </c>
      <c r="C67" s="79">
        <v>18.14</v>
      </c>
      <c r="D67" s="79">
        <v>16.346079094731067</v>
      </c>
      <c r="E67" s="79">
        <v>18.427483980530376</v>
      </c>
      <c r="F67" s="200">
        <v>19.373538667241302</v>
      </c>
      <c r="G67" s="77">
        <v>60</v>
      </c>
      <c r="H67" s="4"/>
      <c r="I67" s="4"/>
      <c r="J67" s="4"/>
      <c r="K67" s="4"/>
    </row>
    <row r="68" spans="1:11" x14ac:dyDescent="0.25">
      <c r="A68" s="74">
        <v>61</v>
      </c>
      <c r="B68" s="79">
        <v>18.34</v>
      </c>
      <c r="C68" s="79">
        <v>17.41</v>
      </c>
      <c r="D68" s="79">
        <v>15.669956009139669</v>
      </c>
      <c r="E68" s="79">
        <v>17.703810365745309</v>
      </c>
      <c r="F68" s="200">
        <v>18.623115502319393</v>
      </c>
      <c r="G68" s="77">
        <v>61</v>
      </c>
      <c r="H68" s="4"/>
      <c r="I68" s="4"/>
      <c r="J68" s="4"/>
      <c r="K68" s="4"/>
    </row>
    <row r="69" spans="1:11" x14ac:dyDescent="0.25">
      <c r="A69" s="74">
        <v>62</v>
      </c>
      <c r="B69" s="79">
        <v>17.649999999999999</v>
      </c>
      <c r="C69" s="79">
        <v>16.72</v>
      </c>
      <c r="D69" s="79">
        <v>15.018931518577702</v>
      </c>
      <c r="E69" s="79">
        <v>16.997339420641705</v>
      </c>
      <c r="F69" s="200">
        <v>17.894446029481127</v>
      </c>
      <c r="G69" s="77">
        <v>62</v>
      </c>
      <c r="H69" s="4"/>
      <c r="I69" s="4"/>
      <c r="J69" s="4"/>
      <c r="K69" s="4"/>
    </row>
    <row r="70" spans="1:11" x14ac:dyDescent="0.25">
      <c r="A70" s="74">
        <v>63</v>
      </c>
      <c r="B70" s="79">
        <v>16.989999999999998</v>
      </c>
      <c r="C70" s="79">
        <v>16.04</v>
      </c>
      <c r="D70" s="79">
        <v>14.386303316907833</v>
      </c>
      <c r="E70" s="79">
        <v>16.315031842983636</v>
      </c>
      <c r="F70" s="200">
        <v>17.19080213695516</v>
      </c>
      <c r="G70" s="77">
        <v>63</v>
      </c>
      <c r="H70" s="4"/>
      <c r="I70" s="4"/>
      <c r="J70" s="4"/>
      <c r="K70" s="4"/>
    </row>
    <row r="71" spans="1:11" x14ac:dyDescent="0.25">
      <c r="A71" s="74">
        <v>64</v>
      </c>
      <c r="B71" s="79">
        <v>16.34</v>
      </c>
      <c r="C71" s="79">
        <v>15.38</v>
      </c>
      <c r="D71" s="79">
        <v>13.774126755702421</v>
      </c>
      <c r="E71" s="79">
        <v>15.652434454393324</v>
      </c>
      <c r="F71" s="200">
        <v>16.518356411011634</v>
      </c>
      <c r="G71" s="77">
        <v>64</v>
      </c>
      <c r="H71" s="4"/>
      <c r="I71" s="4"/>
      <c r="J71" s="4"/>
      <c r="K71" s="4"/>
    </row>
    <row r="72" spans="1:11" x14ac:dyDescent="0.25">
      <c r="A72" s="74">
        <v>65</v>
      </c>
      <c r="B72" s="79">
        <v>15.69</v>
      </c>
      <c r="C72" s="79">
        <v>14.72</v>
      </c>
      <c r="D72" s="79">
        <v>13.174993669299708</v>
      </c>
      <c r="E72" s="79">
        <v>15.006601700179997</v>
      </c>
      <c r="F72" s="200">
        <v>15.864421667400244</v>
      </c>
      <c r="G72" s="77">
        <v>65</v>
      </c>
      <c r="H72" s="4"/>
      <c r="I72" s="4"/>
      <c r="J72" s="4"/>
      <c r="K72" s="4"/>
    </row>
    <row r="73" spans="1:11" x14ac:dyDescent="0.25">
      <c r="A73" s="74">
        <v>66</v>
      </c>
      <c r="B73" s="79">
        <v>15.06</v>
      </c>
      <c r="C73" s="79">
        <v>14.08</v>
      </c>
      <c r="D73" s="79">
        <v>12.586710630586833</v>
      </c>
      <c r="E73" s="79">
        <v>14.367491095750843</v>
      </c>
      <c r="F73" s="200">
        <v>15.213603005668453</v>
      </c>
      <c r="G73" s="77">
        <v>66</v>
      </c>
      <c r="H73" s="4"/>
      <c r="I73" s="4"/>
      <c r="J73" s="4"/>
      <c r="K73" s="4"/>
    </row>
    <row r="74" spans="1:11" x14ac:dyDescent="0.25">
      <c r="A74" s="74">
        <v>67</v>
      </c>
      <c r="B74" s="79">
        <v>14.44</v>
      </c>
      <c r="C74" s="79">
        <v>13.45</v>
      </c>
      <c r="D74" s="79">
        <v>12.010257761239217</v>
      </c>
      <c r="E74" s="79">
        <v>13.740743260444189</v>
      </c>
      <c r="F74" s="200">
        <v>14.565566724627178</v>
      </c>
      <c r="G74" s="77">
        <v>67</v>
      </c>
      <c r="H74" s="4"/>
      <c r="I74" s="4"/>
      <c r="J74" s="4"/>
      <c r="K74" s="4"/>
    </row>
    <row r="75" spans="1:11" x14ac:dyDescent="0.25">
      <c r="A75" s="74">
        <v>68</v>
      </c>
      <c r="B75" s="79">
        <v>13.84</v>
      </c>
      <c r="C75" s="79">
        <v>12.84</v>
      </c>
      <c r="D75" s="79">
        <v>11.439306491198657</v>
      </c>
      <c r="E75" s="79">
        <v>13.125198823421124</v>
      </c>
      <c r="F75" s="200">
        <v>13.922839456976682</v>
      </c>
      <c r="G75" s="77">
        <v>68</v>
      </c>
      <c r="H75" s="4"/>
      <c r="I75" s="4"/>
      <c r="J75" s="4"/>
      <c r="K75" s="4"/>
    </row>
    <row r="76" spans="1:11" x14ac:dyDescent="0.25">
      <c r="A76" s="74">
        <v>69</v>
      </c>
      <c r="B76" s="79">
        <v>13.23</v>
      </c>
      <c r="C76" s="79">
        <v>12.24</v>
      </c>
      <c r="D76" s="79">
        <v>10.891079385558385</v>
      </c>
      <c r="E76" s="79">
        <v>12.524748474340774</v>
      </c>
      <c r="F76" s="200">
        <v>13.28514540399749</v>
      </c>
      <c r="G76" s="77">
        <v>69</v>
      </c>
      <c r="H76" s="4"/>
      <c r="I76" s="4"/>
      <c r="J76" s="4"/>
      <c r="K76" s="4"/>
    </row>
    <row r="77" spans="1:11" x14ac:dyDescent="0.25">
      <c r="A77" s="74">
        <v>70</v>
      </c>
      <c r="B77" s="79">
        <v>12.64</v>
      </c>
      <c r="C77" s="79">
        <v>11.66</v>
      </c>
      <c r="D77" s="79">
        <v>10.362434461598987</v>
      </c>
      <c r="E77" s="79">
        <v>11.937862304918436</v>
      </c>
      <c r="F77" s="200">
        <v>12.667734934697583</v>
      </c>
      <c r="G77" s="77">
        <v>70</v>
      </c>
      <c r="H77" s="4"/>
      <c r="I77" s="4"/>
      <c r="J77" s="4"/>
      <c r="K77" s="4"/>
    </row>
    <row r="78" spans="1:11" x14ac:dyDescent="0.25">
      <c r="A78" s="74">
        <v>71</v>
      </c>
      <c r="B78" s="79">
        <v>12.08</v>
      </c>
      <c r="C78" s="79">
        <v>11.1</v>
      </c>
      <c r="D78" s="79">
        <v>9.8509823702963928</v>
      </c>
      <c r="E78" s="79">
        <v>11.374930914591555</v>
      </c>
      <c r="F78" s="200">
        <v>12.068900006216934</v>
      </c>
      <c r="G78" s="77">
        <v>71</v>
      </c>
      <c r="H78" s="4"/>
      <c r="I78" s="4"/>
      <c r="J78" s="4"/>
      <c r="K78" s="4"/>
    </row>
    <row r="79" spans="1:11" x14ac:dyDescent="0.25">
      <c r="A79" s="74">
        <v>72</v>
      </c>
      <c r="B79" s="79">
        <v>11.53</v>
      </c>
      <c r="C79" s="79">
        <v>10.54</v>
      </c>
      <c r="D79" s="79">
        <v>9.3553234783721866</v>
      </c>
      <c r="E79" s="79">
        <v>10.827452236059214</v>
      </c>
      <c r="F79" s="200">
        <v>11.495126441328686</v>
      </c>
      <c r="G79" s="77">
        <v>72</v>
      </c>
      <c r="H79" s="4"/>
      <c r="I79" s="4"/>
      <c r="J79" s="4"/>
      <c r="K79" s="4"/>
    </row>
    <row r="80" spans="1:11" x14ac:dyDescent="0.25">
      <c r="A80" s="74">
        <v>73</v>
      </c>
      <c r="B80" s="79">
        <v>11</v>
      </c>
      <c r="C80" s="79">
        <v>9.99</v>
      </c>
      <c r="D80" s="79">
        <v>8.8685426924493083</v>
      </c>
      <c r="E80" s="79">
        <v>10.288989783245306</v>
      </c>
      <c r="F80" s="200">
        <v>10.927328343344612</v>
      </c>
      <c r="G80" s="77">
        <v>73</v>
      </c>
      <c r="H80" s="4"/>
      <c r="I80" s="4"/>
      <c r="J80" s="4"/>
      <c r="K80" s="4"/>
    </row>
    <row r="81" spans="1:11" x14ac:dyDescent="0.25">
      <c r="A81" s="74">
        <v>74</v>
      </c>
      <c r="B81" s="79">
        <v>10.48</v>
      </c>
      <c r="C81" s="79">
        <v>9.4700000000000006</v>
      </c>
      <c r="D81" s="79">
        <v>8.389468647005959</v>
      </c>
      <c r="E81" s="79">
        <v>9.7659321489759723</v>
      </c>
      <c r="F81" s="200">
        <v>10.378856930310739</v>
      </c>
      <c r="G81" s="77">
        <v>74</v>
      </c>
      <c r="H81" s="4"/>
      <c r="I81" s="4"/>
      <c r="J81" s="4"/>
      <c r="K81" s="4"/>
    </row>
    <row r="82" spans="1:11" x14ac:dyDescent="0.25">
      <c r="A82" s="74">
        <v>75</v>
      </c>
      <c r="B82" s="79">
        <v>9.9700000000000006</v>
      </c>
      <c r="C82" s="79">
        <v>8.9700000000000006</v>
      </c>
      <c r="D82" s="79">
        <v>7.9077733550542932</v>
      </c>
      <c r="E82" s="79">
        <v>9.2585115371159041</v>
      </c>
      <c r="F82" s="200">
        <v>9.8507915064834659</v>
      </c>
      <c r="G82" s="77">
        <v>75</v>
      </c>
      <c r="H82" s="4"/>
      <c r="I82" s="4"/>
      <c r="J82" s="4"/>
      <c r="K82" s="4"/>
    </row>
    <row r="83" spans="1:11" x14ac:dyDescent="0.25">
      <c r="A83" s="74">
        <v>76</v>
      </c>
      <c r="B83" s="79">
        <v>9.48</v>
      </c>
      <c r="C83" s="79">
        <v>8.4700000000000006</v>
      </c>
      <c r="D83" s="79">
        <v>7.4584404747177606</v>
      </c>
      <c r="E83" s="79">
        <v>8.7626642124227985</v>
      </c>
      <c r="F83" s="200">
        <v>9.3388830038204311</v>
      </c>
      <c r="G83" s="77">
        <v>76</v>
      </c>
      <c r="H83" s="4"/>
      <c r="I83" s="4"/>
      <c r="J83" s="4"/>
      <c r="K83" s="4"/>
    </row>
    <row r="84" spans="1:11" x14ac:dyDescent="0.25">
      <c r="A84" s="74">
        <v>77</v>
      </c>
      <c r="B84" s="79">
        <v>8.98</v>
      </c>
      <c r="C84" s="79">
        <v>7.99</v>
      </c>
      <c r="D84" s="79">
        <v>7.0200818264534179</v>
      </c>
      <c r="E84" s="79">
        <v>8.2665263585825492</v>
      </c>
      <c r="F84" s="200">
        <v>8.8283624847113682</v>
      </c>
      <c r="G84" s="77">
        <v>77</v>
      </c>
      <c r="H84" s="4"/>
      <c r="I84" s="4"/>
      <c r="J84" s="4"/>
      <c r="K84" s="4"/>
    </row>
    <row r="85" spans="1:11" x14ac:dyDescent="0.25">
      <c r="A85" s="74">
        <v>78</v>
      </c>
      <c r="B85" s="79">
        <v>8.5</v>
      </c>
      <c r="C85" s="79">
        <v>7.53</v>
      </c>
      <c r="D85" s="79">
        <v>6.6142856622606514</v>
      </c>
      <c r="E85" s="79">
        <v>7.7924045367189088</v>
      </c>
      <c r="F85" s="200">
        <v>8.3345086700375219</v>
      </c>
      <c r="G85" s="77">
        <v>78</v>
      </c>
      <c r="H85" s="4"/>
      <c r="I85" s="4"/>
      <c r="J85" s="4"/>
      <c r="K85" s="4"/>
    </row>
    <row r="86" spans="1:11" x14ac:dyDescent="0.25">
      <c r="A86" s="74">
        <v>79</v>
      </c>
      <c r="B86" s="79">
        <v>8.0399999999999991</v>
      </c>
      <c r="C86" s="79">
        <v>7.08</v>
      </c>
      <c r="D86" s="79">
        <v>6.212482925263628</v>
      </c>
      <c r="E86" s="79">
        <v>7.3345816521808382</v>
      </c>
      <c r="F86" s="200">
        <v>7.861246269105588</v>
      </c>
      <c r="G86" s="77">
        <v>79</v>
      </c>
      <c r="H86" s="4"/>
      <c r="I86" s="4"/>
      <c r="J86" s="4"/>
      <c r="K86" s="4"/>
    </row>
    <row r="87" spans="1:11" x14ac:dyDescent="0.25">
      <c r="A87" s="74">
        <v>80</v>
      </c>
      <c r="B87" s="79">
        <v>7.6</v>
      </c>
      <c r="C87" s="79">
        <v>6.65</v>
      </c>
      <c r="D87" s="79">
        <v>5.8415304448877494</v>
      </c>
      <c r="E87" s="79">
        <v>6.8948505798878363</v>
      </c>
      <c r="F87" s="200">
        <v>7.4134408322839844</v>
      </c>
      <c r="G87" s="77">
        <v>80</v>
      </c>
      <c r="H87" s="4"/>
      <c r="I87" s="4"/>
      <c r="J87" s="4"/>
      <c r="K87" s="4"/>
    </row>
    <row r="88" spans="1:11" x14ac:dyDescent="0.25">
      <c r="A88" s="74">
        <v>81</v>
      </c>
      <c r="B88" s="79">
        <v>7.17</v>
      </c>
      <c r="C88" s="79">
        <v>6.24</v>
      </c>
      <c r="D88" s="79">
        <v>5.4807669383876947</v>
      </c>
      <c r="E88" s="79">
        <v>6.4876543095099795</v>
      </c>
      <c r="F88" s="200">
        <v>6.9879163944873541</v>
      </c>
      <c r="G88" s="77">
        <v>81</v>
      </c>
      <c r="H88" s="4"/>
      <c r="I88" s="4"/>
      <c r="J88" s="4"/>
      <c r="K88" s="4"/>
    </row>
    <row r="89" spans="1:11" x14ac:dyDescent="0.25">
      <c r="A89" s="74">
        <v>82</v>
      </c>
      <c r="B89" s="79">
        <v>6.77</v>
      </c>
      <c r="C89" s="79">
        <v>5.84</v>
      </c>
      <c r="D89" s="79">
        <v>5.1527527629352257</v>
      </c>
      <c r="E89" s="79">
        <v>6.0974512050564726</v>
      </c>
      <c r="F89" s="200">
        <v>6.5840405737948631</v>
      </c>
      <c r="G89" s="77">
        <v>82</v>
      </c>
      <c r="H89" s="4"/>
      <c r="I89" s="4"/>
      <c r="J89" s="4"/>
      <c r="K89" s="4"/>
    </row>
    <row r="90" spans="1:11" x14ac:dyDescent="0.25">
      <c r="A90" s="74">
        <v>83</v>
      </c>
      <c r="B90" s="79">
        <v>6.39</v>
      </c>
      <c r="C90" s="79">
        <v>5.48</v>
      </c>
      <c r="D90" s="79">
        <v>4.8234832416620099</v>
      </c>
      <c r="E90" s="79">
        <v>5.7241487977684722</v>
      </c>
      <c r="F90" s="200">
        <v>6.1907242410831422</v>
      </c>
      <c r="G90" s="77">
        <v>83</v>
      </c>
      <c r="H90" s="4"/>
      <c r="I90" s="4"/>
      <c r="J90" s="4"/>
      <c r="K90" s="4"/>
    </row>
    <row r="91" spans="1:11" x14ac:dyDescent="0.25">
      <c r="A91" s="74">
        <v>84</v>
      </c>
      <c r="B91" s="79">
        <v>6.04</v>
      </c>
      <c r="C91" s="79">
        <v>5.14</v>
      </c>
      <c r="D91" s="79">
        <v>4.507790491023246</v>
      </c>
      <c r="E91" s="79">
        <v>5.3676105931114231</v>
      </c>
      <c r="F91" s="200">
        <v>5.801743666273361</v>
      </c>
      <c r="G91" s="77">
        <v>84</v>
      </c>
      <c r="H91" s="4"/>
      <c r="I91" s="4"/>
      <c r="J91" s="4"/>
      <c r="K91" s="4"/>
    </row>
    <row r="92" spans="1:11" x14ac:dyDescent="0.25">
      <c r="A92" s="74">
        <v>85</v>
      </c>
      <c r="B92" s="79">
        <v>5.72</v>
      </c>
      <c r="C92" s="79">
        <v>4.83</v>
      </c>
      <c r="D92" s="79">
        <v>4.2005168019966348</v>
      </c>
      <c r="E92" s="79">
        <v>5.0276570913586491</v>
      </c>
      <c r="F92" s="200">
        <v>5.4374746770968105</v>
      </c>
      <c r="G92" s="77">
        <v>85</v>
      </c>
      <c r="H92" s="4"/>
      <c r="I92" s="4"/>
      <c r="J92" s="4"/>
      <c r="K92" s="4"/>
    </row>
    <row r="93" spans="1:11" x14ac:dyDescent="0.25">
      <c r="A93" s="74">
        <v>86</v>
      </c>
      <c r="B93" s="79">
        <v>5.43</v>
      </c>
      <c r="C93" s="79">
        <v>4.54</v>
      </c>
      <c r="D93" s="79">
        <v>3.9021005923642318</v>
      </c>
      <c r="E93" s="79">
        <v>4.7040672167522448</v>
      </c>
      <c r="F93" s="200">
        <v>5.090082342403937</v>
      </c>
      <c r="G93" s="77">
        <v>86</v>
      </c>
      <c r="H93" s="4"/>
      <c r="I93" s="4"/>
      <c r="J93" s="4"/>
      <c r="K93" s="4"/>
    </row>
    <row r="94" spans="1:11" x14ac:dyDescent="0.25">
      <c r="A94" s="74">
        <v>87</v>
      </c>
      <c r="B94" s="79">
        <v>5.0999999999999996</v>
      </c>
      <c r="C94" s="79">
        <v>4.24</v>
      </c>
      <c r="D94" s="79">
        <v>3.6352387063087641</v>
      </c>
      <c r="E94" s="79">
        <v>4.3965801392393766</v>
      </c>
      <c r="F94" s="200">
        <v>4.7593644765468026</v>
      </c>
      <c r="G94" s="77">
        <v>87</v>
      </c>
      <c r="H94" s="4"/>
      <c r="I94" s="4"/>
      <c r="J94" s="4"/>
      <c r="K94" s="4"/>
    </row>
    <row r="95" spans="1:11" x14ac:dyDescent="0.25">
      <c r="A95" s="74">
        <v>88</v>
      </c>
      <c r="B95" s="79">
        <v>4.8</v>
      </c>
      <c r="C95" s="79">
        <v>3.95</v>
      </c>
      <c r="D95" s="79">
        <v>3.3832141241113969</v>
      </c>
      <c r="E95" s="79">
        <v>4.1048974645646465</v>
      </c>
      <c r="F95" s="200">
        <v>4.445073963011593</v>
      </c>
      <c r="G95" s="77">
        <v>88</v>
      </c>
      <c r="H95" s="4"/>
      <c r="I95" s="4"/>
      <c r="J95" s="4"/>
      <c r="K95" s="4"/>
    </row>
    <row r="96" spans="1:11" x14ac:dyDescent="0.25">
      <c r="A96" s="74">
        <v>89</v>
      </c>
      <c r="B96" s="79">
        <v>4.5</v>
      </c>
      <c r="C96" s="79">
        <v>3.68</v>
      </c>
      <c r="D96" s="79">
        <v>3.1456428340491529</v>
      </c>
      <c r="E96" s="79">
        <v>3.8286857600942295</v>
      </c>
      <c r="F96" s="200">
        <v>4.1469201808726073</v>
      </c>
      <c r="G96" s="77">
        <v>89</v>
      </c>
      <c r="H96" s="4"/>
      <c r="I96" s="4"/>
      <c r="J96" s="4"/>
      <c r="K96" s="4"/>
    </row>
    <row r="97" spans="1:11" x14ac:dyDescent="0.25">
      <c r="A97" s="74">
        <v>90</v>
      </c>
      <c r="B97" s="79">
        <v>4.22</v>
      </c>
      <c r="C97" s="79">
        <v>3.42</v>
      </c>
      <c r="D97" s="79">
        <v>2.922112687821564</v>
      </c>
      <c r="E97" s="79">
        <v>3.5675793749278828</v>
      </c>
      <c r="F97" s="200">
        <v>3.86457042504877</v>
      </c>
      <c r="G97" s="77">
        <v>90</v>
      </c>
      <c r="H97" s="4"/>
      <c r="I97" s="4"/>
      <c r="J97" s="4"/>
      <c r="K97" s="4"/>
    </row>
    <row r="98" spans="1:11" x14ac:dyDescent="0.25">
      <c r="A98" s="74">
        <v>91</v>
      </c>
      <c r="B98" s="79">
        <v>3.96</v>
      </c>
      <c r="C98" s="79">
        <v>3.18</v>
      </c>
      <c r="D98" s="79">
        <v>2.7121868801017937</v>
      </c>
      <c r="E98" s="79">
        <v>3.3211835029773678</v>
      </c>
      <c r="F98" s="200">
        <v>3.5976510218495208</v>
      </c>
      <c r="G98" s="77">
        <v>91</v>
      </c>
      <c r="H98" s="4"/>
      <c r="I98" s="4"/>
      <c r="J98" s="4"/>
      <c r="K98" s="4"/>
    </row>
    <row r="99" spans="1:11" x14ac:dyDescent="0.25">
      <c r="A99" s="74">
        <v>92</v>
      </c>
      <c r="B99" s="79">
        <v>3.7</v>
      </c>
      <c r="C99" s="79">
        <v>2.95</v>
      </c>
      <c r="D99" s="79">
        <v>2.5154072934800045</v>
      </c>
      <c r="E99" s="79">
        <v>3.0890774252857196</v>
      </c>
      <c r="F99" s="200">
        <v>3.3457476407564903</v>
      </c>
      <c r="G99" s="77">
        <v>92</v>
      </c>
      <c r="H99" s="4"/>
      <c r="I99" s="4"/>
      <c r="J99" s="4"/>
      <c r="K99" s="4"/>
    </row>
    <row r="100" spans="1:11" x14ac:dyDescent="0.25">
      <c r="A100" s="74">
        <v>93</v>
      </c>
      <c r="B100" s="79">
        <v>3.46</v>
      </c>
      <c r="C100" s="79">
        <v>2.74</v>
      </c>
      <c r="D100" s="79">
        <v>2.3312974071003079</v>
      </c>
      <c r="E100" s="79">
        <v>2.8708178497873802</v>
      </c>
      <c r="F100" s="200">
        <v>3.108403941720348</v>
      </c>
      <c r="G100" s="77">
        <v>93</v>
      </c>
      <c r="H100" s="4"/>
      <c r="I100" s="4"/>
      <c r="J100" s="4"/>
      <c r="K100" s="4"/>
    </row>
    <row r="101" spans="1:11" x14ac:dyDescent="0.25">
      <c r="A101" s="74">
        <v>94</v>
      </c>
      <c r="B101" s="79">
        <v>3.24</v>
      </c>
      <c r="C101" s="79">
        <v>2.54</v>
      </c>
      <c r="D101" s="79">
        <v>2.1593642144620011</v>
      </c>
      <c r="E101" s="79">
        <v>2.6659422363149541</v>
      </c>
      <c r="F101" s="200">
        <v>2.885117021424461</v>
      </c>
      <c r="G101" s="77">
        <v>94</v>
      </c>
      <c r="H101" s="4"/>
      <c r="I101" s="4"/>
      <c r="J101" s="4"/>
      <c r="K101" s="4"/>
    </row>
    <row r="102" spans="1:11" x14ac:dyDescent="0.25">
      <c r="A102" s="74">
        <v>95</v>
      </c>
      <c r="B102" s="79">
        <v>3.02</v>
      </c>
      <c r="C102" s="79">
        <v>2.36</v>
      </c>
      <c r="D102" s="200">
        <v>1.9990980406107635</v>
      </c>
      <c r="E102" s="78">
        <v>2.4739719377070526</v>
      </c>
      <c r="F102" s="200">
        <v>2.6753268165056139</v>
      </c>
      <c r="G102" s="77">
        <v>95</v>
      </c>
      <c r="H102" s="4"/>
      <c r="I102" s="4"/>
      <c r="J102" s="4"/>
      <c r="K102" s="4"/>
    </row>
    <row r="103" spans="1:11" x14ac:dyDescent="0.25">
      <c r="A103" s="74">
        <v>96</v>
      </c>
      <c r="B103" s="79">
        <v>2.81</v>
      </c>
      <c r="C103" s="79">
        <v>2.1800000000000002</v>
      </c>
      <c r="D103" s="200">
        <v>1.8499678770957657</v>
      </c>
      <c r="E103" s="78">
        <v>2.2944148731159566</v>
      </c>
      <c r="F103" s="200">
        <v>2.4783940164359355</v>
      </c>
      <c r="G103" s="77">
        <v>96</v>
      </c>
      <c r="H103" s="4"/>
      <c r="I103" s="4"/>
      <c r="J103" s="4"/>
      <c r="K103" s="4"/>
    </row>
    <row r="104" spans="1:11" x14ac:dyDescent="0.25">
      <c r="A104" s="74">
        <v>97</v>
      </c>
      <c r="B104" s="79">
        <v>2.62</v>
      </c>
      <c r="C104" s="79">
        <v>2.02</v>
      </c>
      <c r="D104" s="79">
        <v>1.7114068120370778</v>
      </c>
      <c r="E104" s="79">
        <v>2.1267672062572642</v>
      </c>
      <c r="F104" s="200">
        <v>2.2935556629064253</v>
      </c>
      <c r="G104" s="77">
        <v>97</v>
      </c>
      <c r="H104" s="4"/>
      <c r="I104" s="4"/>
      <c r="J104" s="4"/>
      <c r="K104" s="4"/>
    </row>
    <row r="105" spans="1:11" x14ac:dyDescent="0.25">
      <c r="A105" s="74">
        <v>98</v>
      </c>
      <c r="B105" s="79">
        <v>2.4300000000000002</v>
      </c>
      <c r="C105" s="79">
        <v>1.86</v>
      </c>
      <c r="D105" s="79">
        <v>1.5827745212035773</v>
      </c>
      <c r="E105" s="79">
        <v>1.9705129630585094</v>
      </c>
      <c r="F105" s="200">
        <v>2.1198361237298791</v>
      </c>
      <c r="G105" s="77">
        <v>98</v>
      </c>
      <c r="H105" s="4"/>
      <c r="I105" s="4"/>
      <c r="J105" s="4"/>
      <c r="K105" s="4"/>
    </row>
    <row r="106" spans="1:11" x14ac:dyDescent="0.25">
      <c r="A106" s="74">
        <v>99</v>
      </c>
      <c r="B106" s="79">
        <v>2.2400000000000002</v>
      </c>
      <c r="C106" s="79">
        <v>1.72</v>
      </c>
      <c r="D106" s="79">
        <v>1.4632637687627221</v>
      </c>
      <c r="E106" s="79">
        <v>1.8251192833641057</v>
      </c>
      <c r="F106" s="200">
        <v>1.9558656410237827</v>
      </c>
      <c r="G106" s="77">
        <v>99</v>
      </c>
      <c r="H106" s="4"/>
      <c r="I106" s="4"/>
      <c r="J106" s="4"/>
      <c r="K106" s="4"/>
    </row>
    <row r="107" spans="1:11" ht="15.75" thickBot="1" x14ac:dyDescent="0.3">
      <c r="A107" s="74" t="s">
        <v>291</v>
      </c>
      <c r="B107" s="79">
        <v>2.06</v>
      </c>
      <c r="C107" s="79">
        <v>1.58</v>
      </c>
      <c r="D107" s="79">
        <v>1.3516623160687848</v>
      </c>
      <c r="E107" s="79">
        <v>1.6900220226494682</v>
      </c>
      <c r="F107" s="200">
        <v>1.7994997904346364</v>
      </c>
      <c r="G107" s="77" t="s">
        <v>291</v>
      </c>
      <c r="H107" s="4"/>
      <c r="I107" s="4"/>
      <c r="J107" s="4"/>
      <c r="K107" s="4"/>
    </row>
    <row r="108" spans="1:11" ht="15" customHeight="1" thickTop="1" thickBot="1" x14ac:dyDescent="0.3">
      <c r="A108" s="59"/>
      <c r="B108" s="123" t="s">
        <v>720</v>
      </c>
      <c r="C108" s="115"/>
      <c r="D108" s="115"/>
      <c r="E108" s="115"/>
      <c r="F108" s="124" t="s">
        <v>300</v>
      </c>
      <c r="G108" s="27"/>
      <c r="H108" s="4"/>
      <c r="I108" s="4"/>
      <c r="J108" s="4"/>
      <c r="K108" s="4"/>
    </row>
    <row r="109" spans="1:11" x14ac:dyDescent="0.25">
      <c r="A109" s="74">
        <v>0</v>
      </c>
      <c r="B109" s="201">
        <v>80.84</v>
      </c>
      <c r="C109" s="201">
        <v>80.17</v>
      </c>
      <c r="D109" s="201">
        <v>78.132457348436034</v>
      </c>
      <c r="E109" s="201">
        <v>80.303111560445217</v>
      </c>
      <c r="F109" s="202">
        <v>81.349765099312961</v>
      </c>
      <c r="G109" s="77">
        <v>0</v>
      </c>
      <c r="H109" s="4"/>
      <c r="I109" s="4"/>
      <c r="J109" s="4"/>
      <c r="K109" s="4"/>
    </row>
    <row r="110" spans="1:11" x14ac:dyDescent="0.25">
      <c r="A110" s="74">
        <v>1</v>
      </c>
      <c r="B110" s="79">
        <v>80.2</v>
      </c>
      <c r="C110" s="79">
        <v>79.53</v>
      </c>
      <c r="D110" s="79">
        <v>77.496498944650554</v>
      </c>
      <c r="E110" s="79">
        <v>79.621968722372884</v>
      </c>
      <c r="F110" s="200">
        <v>80.725021888218535</v>
      </c>
      <c r="G110" s="77">
        <v>1</v>
      </c>
      <c r="H110" s="4"/>
      <c r="I110" s="4"/>
      <c r="J110" s="4"/>
      <c r="K110" s="4"/>
    </row>
    <row r="111" spans="1:11" x14ac:dyDescent="0.25">
      <c r="A111" s="74">
        <v>2</v>
      </c>
      <c r="B111" s="79">
        <v>79.239999999999995</v>
      </c>
      <c r="C111" s="79">
        <v>78.56</v>
      </c>
      <c r="D111" s="79">
        <v>76.512762660900947</v>
      </c>
      <c r="E111" s="79">
        <v>78.658429812222167</v>
      </c>
      <c r="F111" s="200">
        <v>79.751516767048415</v>
      </c>
      <c r="G111" s="77">
        <v>2</v>
      </c>
      <c r="H111" s="4"/>
      <c r="I111" s="4"/>
      <c r="J111" s="4"/>
      <c r="K111" s="4"/>
    </row>
    <row r="112" spans="1:11" x14ac:dyDescent="0.25">
      <c r="A112" s="74">
        <v>3</v>
      </c>
      <c r="B112" s="79">
        <v>78.25</v>
      </c>
      <c r="C112" s="79">
        <v>77.58</v>
      </c>
      <c r="D112" s="79">
        <v>75.52325152008963</v>
      </c>
      <c r="E112" s="79">
        <v>77.680327913484987</v>
      </c>
      <c r="F112" s="200">
        <v>78.782280478508255</v>
      </c>
      <c r="G112" s="77">
        <v>3</v>
      </c>
      <c r="H112" s="4"/>
      <c r="I112" s="4"/>
      <c r="J112" s="4"/>
      <c r="K112" s="4"/>
    </row>
    <row r="113" spans="1:11" x14ac:dyDescent="0.25">
      <c r="A113" s="74">
        <v>4</v>
      </c>
      <c r="B113" s="79">
        <v>77.27</v>
      </c>
      <c r="C113" s="79">
        <v>76.59</v>
      </c>
      <c r="D113" s="79">
        <v>74.530921563518064</v>
      </c>
      <c r="E113" s="79">
        <v>76.696252875341941</v>
      </c>
      <c r="F113" s="200">
        <v>77.795943022843872</v>
      </c>
      <c r="G113" s="77">
        <v>4</v>
      </c>
      <c r="H113" s="4"/>
      <c r="I113" s="4"/>
      <c r="J113" s="4"/>
      <c r="K113" s="4"/>
    </row>
    <row r="114" spans="1:11" x14ac:dyDescent="0.25">
      <c r="A114" s="74">
        <v>5</v>
      </c>
      <c r="B114" s="79">
        <v>76.28</v>
      </c>
      <c r="C114" s="79">
        <v>75.599999999999994</v>
      </c>
      <c r="D114" s="79">
        <v>73.536303476081699</v>
      </c>
      <c r="E114" s="79">
        <v>75.707237525887663</v>
      </c>
      <c r="F114" s="200">
        <v>76.8047912004578</v>
      </c>
      <c r="G114" s="77">
        <v>5</v>
      </c>
      <c r="H114" s="4"/>
      <c r="I114" s="4"/>
      <c r="J114" s="4"/>
      <c r="K114" s="4"/>
    </row>
    <row r="115" spans="1:11" x14ac:dyDescent="0.25">
      <c r="A115" s="74">
        <v>6</v>
      </c>
      <c r="B115" s="79">
        <v>75.290000000000006</v>
      </c>
      <c r="C115" s="79">
        <v>74.61</v>
      </c>
      <c r="D115" s="79">
        <v>72.542792598419197</v>
      </c>
      <c r="E115" s="79">
        <v>74.717290938946803</v>
      </c>
      <c r="F115" s="200">
        <v>75.80959729221658</v>
      </c>
      <c r="G115" s="77">
        <v>6</v>
      </c>
      <c r="H115" s="4"/>
      <c r="I115" s="4"/>
      <c r="J115" s="4"/>
      <c r="K115" s="4"/>
    </row>
    <row r="116" spans="1:11" x14ac:dyDescent="0.25">
      <c r="A116" s="74">
        <v>7</v>
      </c>
      <c r="B116" s="79">
        <v>74.290000000000006</v>
      </c>
      <c r="C116" s="79">
        <v>73.62</v>
      </c>
      <c r="D116" s="79">
        <v>71.550602964694477</v>
      </c>
      <c r="E116" s="79">
        <v>73.729271068275921</v>
      </c>
      <c r="F116" s="200">
        <v>74.813388799236421</v>
      </c>
      <c r="G116" s="77">
        <v>7</v>
      </c>
      <c r="H116" s="4"/>
      <c r="I116" s="4"/>
      <c r="J116" s="4"/>
      <c r="K116" s="4"/>
    </row>
    <row r="117" spans="1:11" x14ac:dyDescent="0.25">
      <c r="A117" s="74">
        <v>8</v>
      </c>
      <c r="B117" s="79">
        <v>73.3</v>
      </c>
      <c r="C117" s="79">
        <v>72.63</v>
      </c>
      <c r="D117" s="79">
        <v>70.557416501316283</v>
      </c>
      <c r="E117" s="79">
        <v>72.74005806208578</v>
      </c>
      <c r="F117" s="200">
        <v>73.817724834839723</v>
      </c>
      <c r="G117" s="77">
        <v>8</v>
      </c>
      <c r="H117" s="4"/>
      <c r="I117" s="4"/>
      <c r="J117" s="4"/>
      <c r="K117" s="4"/>
    </row>
    <row r="118" spans="1:11" x14ac:dyDescent="0.25">
      <c r="A118" s="74">
        <v>9</v>
      </c>
      <c r="B118" s="79">
        <v>72.31</v>
      </c>
      <c r="C118" s="79">
        <v>71.63</v>
      </c>
      <c r="D118" s="79">
        <v>69.562441447781325</v>
      </c>
      <c r="E118" s="79">
        <v>71.751166021225785</v>
      </c>
      <c r="F118" s="200">
        <v>72.820887088656008</v>
      </c>
      <c r="G118" s="77">
        <v>9</v>
      </c>
      <c r="H118" s="4"/>
      <c r="I118" s="4"/>
      <c r="J118" s="4"/>
      <c r="K118" s="4"/>
    </row>
    <row r="119" spans="1:11" x14ac:dyDescent="0.25">
      <c r="A119" s="74">
        <v>10</v>
      </c>
      <c r="B119" s="79">
        <v>71.319999999999993</v>
      </c>
      <c r="C119" s="79">
        <v>70.64</v>
      </c>
      <c r="D119" s="79">
        <v>68.568691645469514</v>
      </c>
      <c r="E119" s="79">
        <v>70.760016619558343</v>
      </c>
      <c r="F119" s="200">
        <v>71.826555730802426</v>
      </c>
      <c r="G119" s="77">
        <v>10</v>
      </c>
      <c r="H119" s="4"/>
      <c r="I119" s="4"/>
      <c r="J119" s="4"/>
      <c r="K119" s="4"/>
    </row>
    <row r="120" spans="1:11" x14ac:dyDescent="0.25">
      <c r="A120" s="74">
        <v>11</v>
      </c>
      <c r="B120" s="79">
        <v>70.33</v>
      </c>
      <c r="C120" s="79">
        <v>69.64</v>
      </c>
      <c r="D120" s="79">
        <v>67.577170395214992</v>
      </c>
      <c r="E120" s="79">
        <v>69.769635840962266</v>
      </c>
      <c r="F120" s="200">
        <v>70.832904700591385</v>
      </c>
      <c r="G120" s="77">
        <v>11</v>
      </c>
      <c r="H120" s="4"/>
      <c r="I120" s="4"/>
      <c r="J120" s="4"/>
      <c r="K120" s="4"/>
    </row>
    <row r="121" spans="1:11" x14ac:dyDescent="0.25">
      <c r="A121" s="74">
        <v>12</v>
      </c>
      <c r="B121" s="79">
        <v>69.33</v>
      </c>
      <c r="C121" s="79">
        <v>68.650000000000006</v>
      </c>
      <c r="D121" s="79">
        <v>66.587080418975006</v>
      </c>
      <c r="E121" s="79">
        <v>68.781403707830108</v>
      </c>
      <c r="F121" s="200">
        <v>69.838719707910201</v>
      </c>
      <c r="G121" s="77">
        <v>12</v>
      </c>
      <c r="H121" s="4"/>
      <c r="I121" s="4"/>
      <c r="J121" s="4"/>
      <c r="K121" s="4"/>
    </row>
    <row r="122" spans="1:11" x14ac:dyDescent="0.25">
      <c r="A122" s="74">
        <v>13</v>
      </c>
      <c r="B122" s="79">
        <v>68.34</v>
      </c>
      <c r="C122" s="79">
        <v>67.650000000000006</v>
      </c>
      <c r="D122" s="79">
        <v>65.59478332960785</v>
      </c>
      <c r="E122" s="79">
        <v>67.794214493146967</v>
      </c>
      <c r="F122" s="200">
        <v>68.845792663091871</v>
      </c>
      <c r="G122" s="77">
        <v>13</v>
      </c>
      <c r="H122" s="4"/>
      <c r="I122" s="4"/>
      <c r="J122" s="4"/>
      <c r="K122" s="4"/>
    </row>
    <row r="123" spans="1:11" x14ac:dyDescent="0.25">
      <c r="A123" s="74">
        <v>14</v>
      </c>
      <c r="B123" s="79">
        <v>67.349999999999994</v>
      </c>
      <c r="C123" s="79">
        <v>66.67</v>
      </c>
      <c r="D123" s="79">
        <v>64.6013646368921</v>
      </c>
      <c r="E123" s="79">
        <v>66.806404158737536</v>
      </c>
      <c r="F123" s="200">
        <v>67.854651645900631</v>
      </c>
      <c r="G123" s="77">
        <v>14</v>
      </c>
      <c r="H123" s="4"/>
      <c r="I123" s="4"/>
      <c r="J123" s="4"/>
      <c r="K123" s="4"/>
    </row>
    <row r="124" spans="1:11" x14ac:dyDescent="0.25">
      <c r="A124" s="74">
        <v>15</v>
      </c>
      <c r="B124" s="79">
        <v>66.36</v>
      </c>
      <c r="C124" s="79">
        <v>65.680000000000007</v>
      </c>
      <c r="D124" s="79">
        <v>63.609589676081519</v>
      </c>
      <c r="E124" s="79">
        <v>65.819278641893703</v>
      </c>
      <c r="F124" s="200">
        <v>66.865520384677126</v>
      </c>
      <c r="G124" s="77">
        <v>15</v>
      </c>
      <c r="H124" s="4"/>
      <c r="I124" s="4"/>
      <c r="J124" s="4"/>
      <c r="K124" s="4"/>
    </row>
    <row r="125" spans="1:11" x14ac:dyDescent="0.25">
      <c r="A125" s="74">
        <v>16</v>
      </c>
      <c r="B125" s="79">
        <v>65.38</v>
      </c>
      <c r="C125" s="79">
        <v>64.69</v>
      </c>
      <c r="D125" s="79">
        <v>62.62218480519919</v>
      </c>
      <c r="E125" s="79">
        <v>64.832374499004857</v>
      </c>
      <c r="F125" s="200">
        <v>65.873807053066429</v>
      </c>
      <c r="G125" s="77">
        <v>16</v>
      </c>
      <c r="H125" s="4"/>
      <c r="I125" s="4"/>
      <c r="J125" s="4"/>
      <c r="K125" s="4"/>
    </row>
    <row r="126" spans="1:11" x14ac:dyDescent="0.25">
      <c r="A126" s="74">
        <v>17</v>
      </c>
      <c r="B126" s="79">
        <v>64.39</v>
      </c>
      <c r="C126" s="79">
        <v>63.7</v>
      </c>
      <c r="D126" s="79">
        <v>61.635223266381217</v>
      </c>
      <c r="E126" s="79">
        <v>63.843586087488958</v>
      </c>
      <c r="F126" s="200">
        <v>64.8828026883251</v>
      </c>
      <c r="G126" s="77">
        <v>17</v>
      </c>
      <c r="H126" s="4"/>
      <c r="I126" s="4"/>
      <c r="J126" s="4"/>
      <c r="K126" s="4"/>
    </row>
    <row r="127" spans="1:11" x14ac:dyDescent="0.25">
      <c r="A127" s="74">
        <v>18</v>
      </c>
      <c r="B127" s="79">
        <v>63.41</v>
      </c>
      <c r="C127" s="79">
        <v>62.72</v>
      </c>
      <c r="D127" s="79">
        <v>60.647295296253013</v>
      </c>
      <c r="E127" s="79">
        <v>62.851971392817553</v>
      </c>
      <c r="F127" s="200">
        <v>63.891371541848599</v>
      </c>
      <c r="G127" s="77">
        <v>18</v>
      </c>
      <c r="H127" s="4"/>
      <c r="I127" s="4"/>
      <c r="J127" s="4"/>
      <c r="K127" s="4"/>
    </row>
    <row r="128" spans="1:11" x14ac:dyDescent="0.25">
      <c r="A128" s="74">
        <v>19</v>
      </c>
      <c r="B128" s="79">
        <v>62.43</v>
      </c>
      <c r="C128" s="79">
        <v>61.74</v>
      </c>
      <c r="D128" s="79">
        <v>59.659690523933158</v>
      </c>
      <c r="E128" s="79">
        <v>61.857369262969456</v>
      </c>
      <c r="F128" s="200">
        <v>62.902759903058218</v>
      </c>
      <c r="G128" s="77">
        <v>19</v>
      </c>
      <c r="H128" s="4"/>
      <c r="I128" s="4"/>
      <c r="J128" s="4"/>
      <c r="K128" s="4"/>
    </row>
    <row r="129" spans="1:11" x14ac:dyDescent="0.25">
      <c r="A129" s="74">
        <v>20</v>
      </c>
      <c r="B129" s="79">
        <v>61.45</v>
      </c>
      <c r="C129" s="79">
        <v>60.75</v>
      </c>
      <c r="D129" s="79">
        <v>58.67355763294541</v>
      </c>
      <c r="E129" s="79">
        <v>60.864296922366272</v>
      </c>
      <c r="F129" s="200">
        <v>61.914509923158455</v>
      </c>
      <c r="G129" s="77">
        <v>20</v>
      </c>
      <c r="H129" s="4"/>
      <c r="I129" s="4"/>
      <c r="J129" s="4"/>
      <c r="K129" s="4"/>
    </row>
    <row r="130" spans="1:11" x14ac:dyDescent="0.25">
      <c r="A130" s="74">
        <v>21</v>
      </c>
      <c r="B130" s="79">
        <v>60.47</v>
      </c>
      <c r="C130" s="79">
        <v>59.77</v>
      </c>
      <c r="D130" s="79">
        <v>57.686428740660077</v>
      </c>
      <c r="E130" s="79">
        <v>59.876426334211331</v>
      </c>
      <c r="F130" s="200">
        <v>60.929408306962728</v>
      </c>
      <c r="G130" s="77">
        <v>21</v>
      </c>
      <c r="H130" s="4"/>
      <c r="I130" s="4"/>
      <c r="J130" s="4"/>
      <c r="K130" s="4"/>
    </row>
    <row r="131" spans="1:11" x14ac:dyDescent="0.25">
      <c r="A131" s="74">
        <v>22</v>
      </c>
      <c r="B131" s="79">
        <v>59.48</v>
      </c>
      <c r="C131" s="79">
        <v>58.78</v>
      </c>
      <c r="D131" s="79">
        <v>56.699814126702933</v>
      </c>
      <c r="E131" s="79">
        <v>58.895698979594897</v>
      </c>
      <c r="F131" s="200">
        <v>59.943016223266248</v>
      </c>
      <c r="G131" s="77">
        <v>22</v>
      </c>
      <c r="H131" s="4"/>
      <c r="I131" s="4"/>
      <c r="J131" s="4"/>
      <c r="K131" s="4"/>
    </row>
    <row r="132" spans="1:11" x14ac:dyDescent="0.25">
      <c r="A132" s="74">
        <v>23</v>
      </c>
      <c r="B132" s="79">
        <v>58.49</v>
      </c>
      <c r="C132" s="79">
        <v>57.79</v>
      </c>
      <c r="D132" s="79">
        <v>55.713224619449939</v>
      </c>
      <c r="E132" s="79">
        <v>57.913024555434937</v>
      </c>
      <c r="F132" s="200">
        <v>58.957263056758087</v>
      </c>
      <c r="G132" s="77">
        <v>23</v>
      </c>
      <c r="H132" s="4"/>
      <c r="I132" s="4"/>
      <c r="J132" s="4"/>
      <c r="K132" s="4"/>
    </row>
    <row r="133" spans="1:11" x14ac:dyDescent="0.25">
      <c r="A133" s="74">
        <v>24</v>
      </c>
      <c r="B133" s="79">
        <v>57.5</v>
      </c>
      <c r="C133" s="79">
        <v>56.8</v>
      </c>
      <c r="D133" s="79">
        <v>54.730781266033127</v>
      </c>
      <c r="E133" s="79">
        <v>56.930229226053697</v>
      </c>
      <c r="F133" s="200">
        <v>57.971237493702205</v>
      </c>
      <c r="G133" s="77">
        <v>24</v>
      </c>
      <c r="H133" s="4"/>
      <c r="I133" s="4"/>
      <c r="J133" s="4"/>
      <c r="K133" s="4"/>
    </row>
    <row r="134" spans="1:11" x14ac:dyDescent="0.25">
      <c r="A134" s="74">
        <v>25</v>
      </c>
      <c r="B134" s="79">
        <v>56.52</v>
      </c>
      <c r="C134" s="79">
        <v>55.82</v>
      </c>
      <c r="D134" s="79">
        <v>53.74994637992922</v>
      </c>
      <c r="E134" s="79">
        <v>55.945888525940013</v>
      </c>
      <c r="F134" s="200">
        <v>56.98953361102803</v>
      </c>
      <c r="G134" s="77">
        <v>25</v>
      </c>
      <c r="H134" s="4"/>
      <c r="I134" s="4"/>
      <c r="J134" s="4"/>
      <c r="K134" s="4"/>
    </row>
    <row r="135" spans="1:11" x14ac:dyDescent="0.25">
      <c r="A135" s="74">
        <v>26</v>
      </c>
      <c r="B135" s="79">
        <v>55.54</v>
      </c>
      <c r="C135" s="79">
        <v>54.83</v>
      </c>
      <c r="D135" s="79">
        <v>52.767765685429474</v>
      </c>
      <c r="E135" s="79">
        <v>54.963192695619391</v>
      </c>
      <c r="F135" s="200">
        <v>56.005642444503813</v>
      </c>
      <c r="G135" s="77">
        <v>26</v>
      </c>
      <c r="H135" s="4"/>
      <c r="I135" s="4"/>
      <c r="J135" s="4"/>
      <c r="K135" s="4"/>
    </row>
    <row r="136" spans="1:11" x14ac:dyDescent="0.25">
      <c r="A136" s="74">
        <v>27</v>
      </c>
      <c r="B136" s="79">
        <v>54.56</v>
      </c>
      <c r="C136" s="79">
        <v>53.84</v>
      </c>
      <c r="D136" s="79">
        <v>51.782886630768644</v>
      </c>
      <c r="E136" s="79">
        <v>53.976624158138257</v>
      </c>
      <c r="F136" s="200">
        <v>55.022127777317031</v>
      </c>
      <c r="G136" s="77">
        <v>27</v>
      </c>
      <c r="H136" s="4"/>
      <c r="I136" s="4"/>
      <c r="J136" s="4"/>
      <c r="K136" s="4"/>
    </row>
    <row r="137" spans="1:11" x14ac:dyDescent="0.25">
      <c r="A137" s="74">
        <v>28</v>
      </c>
      <c r="B137" s="79">
        <v>53.58</v>
      </c>
      <c r="C137" s="79">
        <v>52.85</v>
      </c>
      <c r="D137" s="79">
        <v>50.79890942358977</v>
      </c>
      <c r="E137" s="79">
        <v>52.989681933855316</v>
      </c>
      <c r="F137" s="200">
        <v>54.037338460430242</v>
      </c>
      <c r="G137" s="77">
        <v>28</v>
      </c>
      <c r="H137" s="4"/>
      <c r="I137" s="4"/>
      <c r="J137" s="4"/>
      <c r="K137" s="4"/>
    </row>
    <row r="138" spans="1:11" x14ac:dyDescent="0.25">
      <c r="A138" s="74">
        <v>29</v>
      </c>
      <c r="B138" s="79">
        <v>52.59</v>
      </c>
      <c r="C138" s="79">
        <v>51.87</v>
      </c>
      <c r="D138" s="79">
        <v>49.818197949827358</v>
      </c>
      <c r="E138" s="79">
        <v>52.004288174931254</v>
      </c>
      <c r="F138" s="200">
        <v>53.053706004849822</v>
      </c>
      <c r="G138" s="77">
        <v>29</v>
      </c>
      <c r="H138" s="4"/>
      <c r="I138" s="4"/>
      <c r="J138" s="4"/>
      <c r="K138" s="4"/>
    </row>
    <row r="139" spans="1:11" x14ac:dyDescent="0.25">
      <c r="A139" s="74">
        <v>30</v>
      </c>
      <c r="B139" s="79">
        <v>51.61</v>
      </c>
      <c r="C139" s="79">
        <v>50.89</v>
      </c>
      <c r="D139" s="79">
        <v>48.840109625941928</v>
      </c>
      <c r="E139" s="79">
        <v>51.021005138562032</v>
      </c>
      <c r="F139" s="200">
        <v>52.069462818388864</v>
      </c>
      <c r="G139" s="77">
        <v>30</v>
      </c>
      <c r="H139" s="4"/>
      <c r="I139" s="4"/>
      <c r="J139" s="4"/>
      <c r="K139" s="4"/>
    </row>
    <row r="140" spans="1:11" x14ac:dyDescent="0.25">
      <c r="A140" s="74">
        <v>31</v>
      </c>
      <c r="B140" s="79">
        <v>50.63</v>
      </c>
      <c r="C140" s="79">
        <v>49.91</v>
      </c>
      <c r="D140" s="79">
        <v>47.865823989552531</v>
      </c>
      <c r="E140" s="79">
        <v>50.036963350233613</v>
      </c>
      <c r="F140" s="200">
        <v>51.08830675629028</v>
      </c>
      <c r="G140" s="77">
        <v>31</v>
      </c>
      <c r="H140" s="4"/>
      <c r="I140" s="4"/>
      <c r="J140" s="4"/>
      <c r="K140" s="4"/>
    </row>
    <row r="141" spans="1:11" x14ac:dyDescent="0.25">
      <c r="A141" s="74">
        <v>32</v>
      </c>
      <c r="B141" s="79">
        <v>49.65</v>
      </c>
      <c r="C141" s="79">
        <v>48.92</v>
      </c>
      <c r="D141" s="79">
        <v>46.892790051833138</v>
      </c>
      <c r="E141" s="79">
        <v>49.053219328972894</v>
      </c>
      <c r="F141" s="200">
        <v>50.109015124571492</v>
      </c>
      <c r="G141" s="77">
        <v>32</v>
      </c>
      <c r="H141" s="4"/>
      <c r="I141" s="4"/>
      <c r="J141" s="4"/>
      <c r="K141" s="4"/>
    </row>
    <row r="142" spans="1:11" x14ac:dyDescent="0.25">
      <c r="A142" s="74">
        <v>33</v>
      </c>
      <c r="B142" s="79">
        <v>48.67</v>
      </c>
      <c r="C142" s="79">
        <v>47.94</v>
      </c>
      <c r="D142" s="79">
        <v>45.917776909549708</v>
      </c>
      <c r="E142" s="79">
        <v>48.07148441094629</v>
      </c>
      <c r="F142" s="200">
        <v>49.129676495143009</v>
      </c>
      <c r="G142" s="77">
        <v>33</v>
      </c>
      <c r="H142" s="4"/>
      <c r="I142" s="4"/>
      <c r="J142" s="4"/>
      <c r="K142" s="4"/>
    </row>
    <row r="143" spans="1:11" x14ac:dyDescent="0.25">
      <c r="A143" s="74">
        <v>34</v>
      </c>
      <c r="B143" s="79">
        <v>47.69</v>
      </c>
      <c r="C143" s="79">
        <v>46.96</v>
      </c>
      <c r="D143" s="79">
        <v>44.938752737096458</v>
      </c>
      <c r="E143" s="79">
        <v>47.091589797463783</v>
      </c>
      <c r="F143" s="200">
        <v>48.150179139923942</v>
      </c>
      <c r="G143" s="77">
        <v>34</v>
      </c>
      <c r="H143" s="4"/>
      <c r="I143" s="4"/>
      <c r="J143" s="4"/>
      <c r="K143" s="4"/>
    </row>
    <row r="144" spans="1:11" x14ac:dyDescent="0.25">
      <c r="A144" s="74">
        <v>35</v>
      </c>
      <c r="B144" s="79">
        <v>46.72</v>
      </c>
      <c r="C144" s="79">
        <v>45.98</v>
      </c>
      <c r="D144" s="79">
        <v>43.958754941406767</v>
      </c>
      <c r="E144" s="79">
        <v>46.114303857062424</v>
      </c>
      <c r="F144" s="200">
        <v>47.17428061569457</v>
      </c>
      <c r="G144" s="77">
        <v>35</v>
      </c>
      <c r="H144" s="4"/>
      <c r="I144" s="4"/>
      <c r="J144" s="4"/>
      <c r="K144" s="4"/>
    </row>
    <row r="145" spans="1:11" x14ac:dyDescent="0.25">
      <c r="A145" s="74">
        <v>36</v>
      </c>
      <c r="B145" s="79">
        <v>45.74</v>
      </c>
      <c r="C145" s="79">
        <v>45.01</v>
      </c>
      <c r="D145" s="79">
        <v>42.986448833744667</v>
      </c>
      <c r="E145" s="79">
        <v>45.142458261001842</v>
      </c>
      <c r="F145" s="200">
        <v>46.20132459019753</v>
      </c>
      <c r="G145" s="77">
        <v>36</v>
      </c>
      <c r="H145" s="4"/>
      <c r="I145" s="4"/>
      <c r="J145" s="4"/>
      <c r="K145" s="4"/>
    </row>
    <row r="146" spans="1:11" x14ac:dyDescent="0.25">
      <c r="A146" s="74">
        <v>37</v>
      </c>
      <c r="B146" s="79">
        <v>44.77</v>
      </c>
      <c r="C146" s="79">
        <v>44.04</v>
      </c>
      <c r="D146" s="79">
        <v>42.019965987814466</v>
      </c>
      <c r="E146" s="79">
        <v>44.175228551593058</v>
      </c>
      <c r="F146" s="200">
        <v>45.233939248324198</v>
      </c>
      <c r="G146" s="77">
        <v>37</v>
      </c>
      <c r="H146" s="4"/>
      <c r="I146" s="4"/>
      <c r="J146" s="4"/>
      <c r="K146" s="4"/>
    </row>
    <row r="147" spans="1:11" x14ac:dyDescent="0.25">
      <c r="A147" s="74">
        <v>38</v>
      </c>
      <c r="B147" s="79">
        <v>43.8</v>
      </c>
      <c r="C147" s="79">
        <v>43.07</v>
      </c>
      <c r="D147" s="79">
        <v>41.060833103864894</v>
      </c>
      <c r="E147" s="79">
        <v>43.208185071009716</v>
      </c>
      <c r="F147" s="200">
        <v>44.269665256258307</v>
      </c>
      <c r="G147" s="77">
        <v>38</v>
      </c>
      <c r="H147" s="4"/>
      <c r="I147" s="4"/>
      <c r="J147" s="4"/>
      <c r="K147" s="4"/>
    </row>
    <row r="148" spans="1:11" x14ac:dyDescent="0.25">
      <c r="A148" s="74">
        <v>39</v>
      </c>
      <c r="B148" s="79">
        <v>42.84</v>
      </c>
      <c r="C148" s="79">
        <v>42.1</v>
      </c>
      <c r="D148" s="79">
        <v>40.101794649506424</v>
      </c>
      <c r="E148" s="79">
        <v>42.242155831579822</v>
      </c>
      <c r="F148" s="200">
        <v>43.307677445821817</v>
      </c>
      <c r="G148" s="77">
        <v>39</v>
      </c>
      <c r="H148" s="4"/>
      <c r="I148" s="4"/>
      <c r="J148" s="4"/>
      <c r="K148" s="4"/>
    </row>
    <row r="149" spans="1:11" x14ac:dyDescent="0.25">
      <c r="A149" s="74">
        <v>40</v>
      </c>
      <c r="B149" s="79">
        <v>41.87</v>
      </c>
      <c r="C149" s="79">
        <v>41.13</v>
      </c>
      <c r="D149" s="79">
        <v>39.146569315063516</v>
      </c>
      <c r="E149" s="79">
        <v>41.278444431151158</v>
      </c>
      <c r="F149" s="200">
        <v>42.346850647214282</v>
      </c>
      <c r="G149" s="77">
        <v>40</v>
      </c>
      <c r="H149" s="4"/>
      <c r="I149" s="4"/>
      <c r="J149" s="4"/>
      <c r="K149" s="4"/>
    </row>
    <row r="150" spans="1:11" x14ac:dyDescent="0.25">
      <c r="A150" s="74">
        <v>41</v>
      </c>
      <c r="B150" s="79">
        <v>40.9</v>
      </c>
      <c r="C150" s="79">
        <v>40.17</v>
      </c>
      <c r="D150" s="79">
        <v>38.185383903676005</v>
      </c>
      <c r="E150" s="79">
        <v>40.317444590713329</v>
      </c>
      <c r="F150" s="200">
        <v>41.384819684583562</v>
      </c>
      <c r="G150" s="77">
        <v>41</v>
      </c>
      <c r="H150" s="4"/>
      <c r="I150" s="4"/>
      <c r="J150" s="4"/>
      <c r="K150" s="4"/>
    </row>
    <row r="151" spans="1:11" x14ac:dyDescent="0.25">
      <c r="A151" s="74">
        <v>42</v>
      </c>
      <c r="B151" s="79">
        <v>39.94</v>
      </c>
      <c r="C151" s="79">
        <v>39.200000000000003</v>
      </c>
      <c r="D151" s="79">
        <v>37.226592652274931</v>
      </c>
      <c r="E151" s="79">
        <v>39.356950570435615</v>
      </c>
      <c r="F151" s="200">
        <v>40.424718566954638</v>
      </c>
      <c r="G151" s="77">
        <v>42</v>
      </c>
      <c r="H151" s="4"/>
      <c r="I151" s="4"/>
      <c r="J151" s="4"/>
      <c r="K151" s="4"/>
    </row>
    <row r="152" spans="1:11" x14ac:dyDescent="0.25">
      <c r="A152" s="74">
        <v>43</v>
      </c>
      <c r="B152" s="79">
        <v>38.99</v>
      </c>
      <c r="C152" s="79">
        <v>38.24</v>
      </c>
      <c r="D152" s="79">
        <v>36.272321785240813</v>
      </c>
      <c r="E152" s="79">
        <v>38.397001538549496</v>
      </c>
      <c r="F152" s="200">
        <v>39.464772865863154</v>
      </c>
      <c r="G152" s="77">
        <v>43</v>
      </c>
      <c r="H152" s="4"/>
      <c r="I152" s="4"/>
      <c r="J152" s="4"/>
      <c r="K152" s="4"/>
    </row>
    <row r="153" spans="1:11" x14ac:dyDescent="0.25">
      <c r="A153" s="74">
        <v>44</v>
      </c>
      <c r="B153" s="79">
        <v>38.04</v>
      </c>
      <c r="C153" s="79">
        <v>37.28</v>
      </c>
      <c r="D153" s="79">
        <v>35.329138433266124</v>
      </c>
      <c r="E153" s="79">
        <v>37.439241608238788</v>
      </c>
      <c r="F153" s="200">
        <v>38.509679774228943</v>
      </c>
      <c r="G153" s="77">
        <v>44</v>
      </c>
      <c r="H153" s="4"/>
      <c r="I153" s="4"/>
      <c r="J153" s="4"/>
      <c r="K153" s="4"/>
    </row>
    <row r="154" spans="1:11" x14ac:dyDescent="0.25">
      <c r="A154" s="74">
        <v>45</v>
      </c>
      <c r="B154" s="79">
        <v>37.090000000000003</v>
      </c>
      <c r="C154" s="79">
        <v>36.33</v>
      </c>
      <c r="D154" s="79">
        <v>34.386885757888251</v>
      </c>
      <c r="E154" s="79">
        <v>36.484936580427934</v>
      </c>
      <c r="F154" s="200">
        <v>37.554448365390677</v>
      </c>
      <c r="G154" s="77">
        <v>45</v>
      </c>
      <c r="H154" s="4"/>
      <c r="I154" s="4"/>
      <c r="J154" s="4"/>
      <c r="K154" s="4"/>
    </row>
    <row r="155" spans="1:11" x14ac:dyDescent="0.25">
      <c r="A155" s="74">
        <v>46</v>
      </c>
      <c r="B155" s="79">
        <v>36.14</v>
      </c>
      <c r="C155" s="79">
        <v>35.39</v>
      </c>
      <c r="D155" s="79">
        <v>33.446420614468167</v>
      </c>
      <c r="E155" s="79">
        <v>35.538633656703283</v>
      </c>
      <c r="F155" s="200">
        <v>36.604957092347632</v>
      </c>
      <c r="G155" s="77">
        <v>46</v>
      </c>
      <c r="H155" s="4"/>
      <c r="I155" s="4"/>
      <c r="J155" s="4"/>
      <c r="K155" s="4"/>
    </row>
    <row r="156" spans="1:11" x14ac:dyDescent="0.25">
      <c r="A156" s="74">
        <v>47</v>
      </c>
      <c r="B156" s="79">
        <v>35.200000000000003</v>
      </c>
      <c r="C156" s="79">
        <v>34.450000000000003</v>
      </c>
      <c r="D156" s="79">
        <v>32.508027105063356</v>
      </c>
      <c r="E156" s="79">
        <v>34.599269861517641</v>
      </c>
      <c r="F156" s="200">
        <v>35.661081532786348</v>
      </c>
      <c r="G156" s="77">
        <v>47</v>
      </c>
      <c r="H156" s="4"/>
      <c r="I156" s="4"/>
      <c r="J156" s="4"/>
      <c r="K156" s="4"/>
    </row>
    <row r="157" spans="1:11" x14ac:dyDescent="0.25">
      <c r="A157" s="74">
        <v>48</v>
      </c>
      <c r="B157" s="79">
        <v>34.26</v>
      </c>
      <c r="C157" s="79">
        <v>33.51</v>
      </c>
      <c r="D157" s="79">
        <v>31.578025040801297</v>
      </c>
      <c r="E157" s="79">
        <v>33.66624870318892</v>
      </c>
      <c r="F157" s="200">
        <v>34.726014581979506</v>
      </c>
      <c r="G157" s="77">
        <v>48</v>
      </c>
      <c r="H157" s="4"/>
      <c r="I157" s="4"/>
      <c r="J157" s="4"/>
      <c r="K157" s="4"/>
    </row>
    <row r="158" spans="1:11" x14ac:dyDescent="0.25">
      <c r="A158" s="74">
        <v>49</v>
      </c>
      <c r="B158" s="79">
        <v>33.33</v>
      </c>
      <c r="C158" s="79">
        <v>32.58</v>
      </c>
      <c r="D158" s="79">
        <v>30.655128953303212</v>
      </c>
      <c r="E158" s="79">
        <v>32.736667394682165</v>
      </c>
      <c r="F158" s="200">
        <v>33.797048285573226</v>
      </c>
      <c r="G158" s="77">
        <v>49</v>
      </c>
      <c r="H158" s="4"/>
      <c r="I158" s="4"/>
      <c r="J158" s="4"/>
      <c r="K158" s="4"/>
    </row>
    <row r="159" spans="1:11" x14ac:dyDescent="0.25">
      <c r="A159" s="74">
        <v>50</v>
      </c>
      <c r="B159" s="79">
        <v>32.4</v>
      </c>
      <c r="C159" s="79">
        <v>31.66</v>
      </c>
      <c r="D159" s="79">
        <v>29.739795529036179</v>
      </c>
      <c r="E159" s="79">
        <v>31.813251766921567</v>
      </c>
      <c r="F159" s="200">
        <v>32.868303549614552</v>
      </c>
      <c r="G159" s="77">
        <v>50</v>
      </c>
      <c r="H159" s="4"/>
      <c r="I159" s="4"/>
      <c r="J159" s="4"/>
      <c r="K159" s="4"/>
    </row>
    <row r="160" spans="1:11" x14ac:dyDescent="0.25">
      <c r="A160" s="74">
        <v>51</v>
      </c>
      <c r="B160" s="198">
        <v>31.49</v>
      </c>
      <c r="C160" s="199">
        <v>30.75</v>
      </c>
      <c r="D160" s="199">
        <v>28.833436133268822</v>
      </c>
      <c r="E160" s="199">
        <v>30.890006206446404</v>
      </c>
      <c r="F160" s="78">
        <v>31.941571572495089</v>
      </c>
      <c r="G160" s="77">
        <v>51</v>
      </c>
      <c r="H160" s="4"/>
      <c r="I160" s="4"/>
      <c r="J160" s="4"/>
      <c r="K160" s="4"/>
    </row>
    <row r="161" spans="1:11" x14ac:dyDescent="0.25">
      <c r="A161" s="74">
        <v>52</v>
      </c>
      <c r="B161" s="79">
        <v>30.58</v>
      </c>
      <c r="C161" s="79">
        <v>29.84</v>
      </c>
      <c r="D161" s="79">
        <v>27.933757448580675</v>
      </c>
      <c r="E161" s="79">
        <v>29.970375479395198</v>
      </c>
      <c r="F161" s="200">
        <v>31.018773206339485</v>
      </c>
      <c r="G161" s="77">
        <v>52</v>
      </c>
      <c r="H161" s="4"/>
      <c r="I161" s="4"/>
      <c r="J161" s="4"/>
      <c r="K161" s="4"/>
    </row>
    <row r="162" spans="1:11" x14ac:dyDescent="0.25">
      <c r="A162" s="74">
        <v>53</v>
      </c>
      <c r="B162" s="79">
        <v>29.67</v>
      </c>
      <c r="C162" s="79">
        <v>28.94</v>
      </c>
      <c r="D162" s="79">
        <v>27.042244471119155</v>
      </c>
      <c r="E162" s="79">
        <v>29.056685465647607</v>
      </c>
      <c r="F162" s="200">
        <v>30.105439786370614</v>
      </c>
      <c r="G162" s="77">
        <v>53</v>
      </c>
      <c r="H162" s="4"/>
      <c r="I162" s="4"/>
      <c r="J162" s="4"/>
      <c r="K162" s="4"/>
    </row>
    <row r="163" spans="1:11" x14ac:dyDescent="0.25">
      <c r="A163" s="74">
        <v>54</v>
      </c>
      <c r="B163" s="79">
        <v>28.77</v>
      </c>
      <c r="C163" s="79">
        <v>28.04</v>
      </c>
      <c r="D163" s="79">
        <v>26.155455369665646</v>
      </c>
      <c r="E163" s="79">
        <v>28.153216805160042</v>
      </c>
      <c r="F163" s="200">
        <v>29.197366436881598</v>
      </c>
      <c r="G163" s="77">
        <v>54</v>
      </c>
      <c r="H163" s="4"/>
      <c r="I163" s="4"/>
      <c r="J163" s="4"/>
      <c r="K163" s="4"/>
    </row>
    <row r="164" spans="1:11" x14ac:dyDescent="0.25">
      <c r="A164" s="74">
        <v>55</v>
      </c>
      <c r="B164" s="79">
        <v>27.86</v>
      </c>
      <c r="C164" s="79">
        <v>27.15</v>
      </c>
      <c r="D164" s="79">
        <v>25.281747805768852</v>
      </c>
      <c r="E164" s="79">
        <v>27.249202749852603</v>
      </c>
      <c r="F164" s="200">
        <v>28.294740000273556</v>
      </c>
      <c r="G164" s="77">
        <v>55</v>
      </c>
      <c r="H164" s="4"/>
      <c r="I164" s="4"/>
      <c r="J164" s="4"/>
      <c r="K164" s="4"/>
    </row>
    <row r="165" spans="1:11" x14ac:dyDescent="0.25">
      <c r="A165" s="74">
        <v>56</v>
      </c>
      <c r="B165" s="79">
        <v>26.96</v>
      </c>
      <c r="C165" s="79">
        <v>26.26</v>
      </c>
      <c r="D165" s="79">
        <v>24.41517658461601</v>
      </c>
      <c r="E165" s="79">
        <v>26.354034513031337</v>
      </c>
      <c r="F165" s="200">
        <v>27.395258267913622</v>
      </c>
      <c r="G165" s="77">
        <v>56</v>
      </c>
      <c r="H165" s="4"/>
      <c r="I165" s="4"/>
      <c r="J165" s="4"/>
      <c r="K165" s="4"/>
    </row>
    <row r="166" spans="1:11" x14ac:dyDescent="0.25">
      <c r="A166" s="74">
        <v>57</v>
      </c>
      <c r="B166" s="79">
        <v>26.07</v>
      </c>
      <c r="C166" s="79">
        <v>25.37</v>
      </c>
      <c r="D166" s="79">
        <v>23.560573016253127</v>
      </c>
      <c r="E166" s="79">
        <v>25.462750917110654</v>
      </c>
      <c r="F166" s="200">
        <v>26.507937963209155</v>
      </c>
      <c r="G166" s="77">
        <v>57</v>
      </c>
      <c r="H166" s="4"/>
      <c r="I166" s="4"/>
      <c r="J166" s="4"/>
      <c r="K166" s="4"/>
    </row>
    <row r="167" spans="1:11" x14ac:dyDescent="0.25">
      <c r="A167" s="74">
        <v>58</v>
      </c>
      <c r="B167" s="79">
        <v>25.19</v>
      </c>
      <c r="C167" s="79">
        <v>24.5</v>
      </c>
      <c r="D167" s="79">
        <v>22.713101913143348</v>
      </c>
      <c r="E167" s="79">
        <v>24.584157077738652</v>
      </c>
      <c r="F167" s="200">
        <v>25.628427628397926</v>
      </c>
      <c r="G167" s="77">
        <v>58</v>
      </c>
      <c r="H167" s="4"/>
      <c r="I167" s="4"/>
      <c r="J167" s="4"/>
      <c r="K167" s="4"/>
    </row>
    <row r="168" spans="1:11" x14ac:dyDescent="0.25">
      <c r="A168" s="74">
        <v>59</v>
      </c>
      <c r="B168" s="79">
        <v>24.33</v>
      </c>
      <c r="C168" s="79">
        <v>23.63</v>
      </c>
      <c r="D168" s="79">
        <v>21.875147725913536</v>
      </c>
      <c r="E168" s="79">
        <v>23.714984370274813</v>
      </c>
      <c r="F168" s="200">
        <v>24.749494714411018</v>
      </c>
      <c r="G168" s="77">
        <v>59</v>
      </c>
      <c r="H168" s="4"/>
      <c r="I168" s="4"/>
      <c r="J168" s="4"/>
      <c r="K168" s="4"/>
    </row>
    <row r="169" spans="1:11" x14ac:dyDescent="0.25">
      <c r="A169" s="74">
        <v>60</v>
      </c>
      <c r="B169" s="79">
        <v>23.47</v>
      </c>
      <c r="C169" s="79">
        <v>22.76</v>
      </c>
      <c r="D169" s="79">
        <v>21.037372239796284</v>
      </c>
      <c r="E169" s="79">
        <v>22.863233060568302</v>
      </c>
      <c r="F169" s="200">
        <v>23.86942414384394</v>
      </c>
      <c r="G169" s="77">
        <v>60</v>
      </c>
      <c r="H169" s="4"/>
      <c r="I169" s="4"/>
      <c r="J169" s="4"/>
      <c r="K169" s="4"/>
    </row>
    <row r="170" spans="1:11" x14ac:dyDescent="0.25">
      <c r="A170" s="74">
        <v>61</v>
      </c>
      <c r="B170" s="79">
        <v>22.62</v>
      </c>
      <c r="C170" s="79">
        <v>21.9</v>
      </c>
      <c r="D170" s="79">
        <v>20.209541447220204</v>
      </c>
      <c r="E170" s="79">
        <v>22.011906454470306</v>
      </c>
      <c r="F170" s="200">
        <v>22.99606703848054</v>
      </c>
      <c r="G170" s="77">
        <v>61</v>
      </c>
      <c r="H170" s="4"/>
      <c r="I170" s="4"/>
      <c r="J170" s="4"/>
      <c r="K170" s="4"/>
    </row>
    <row r="171" spans="1:11" x14ac:dyDescent="0.25">
      <c r="A171" s="74">
        <v>62</v>
      </c>
      <c r="B171" s="79">
        <v>21.77</v>
      </c>
      <c r="C171" s="79">
        <v>21.05</v>
      </c>
      <c r="D171" s="79">
        <v>19.399333642729641</v>
      </c>
      <c r="E171" s="79">
        <v>21.161016334549544</v>
      </c>
      <c r="F171" s="200">
        <v>22.131204645024344</v>
      </c>
      <c r="G171" s="77">
        <v>62</v>
      </c>
      <c r="H171" s="4"/>
      <c r="I171" s="4"/>
      <c r="J171" s="4"/>
      <c r="K171" s="4"/>
    </row>
    <row r="172" spans="1:11" x14ac:dyDescent="0.25">
      <c r="A172" s="74">
        <v>63</v>
      </c>
      <c r="B172" s="79">
        <v>20.93</v>
      </c>
      <c r="C172" s="79">
        <v>20.21</v>
      </c>
      <c r="D172" s="79">
        <v>18.607509339253326</v>
      </c>
      <c r="E172" s="79">
        <v>20.313508074770073</v>
      </c>
      <c r="F172" s="200">
        <v>21.282353753598525</v>
      </c>
      <c r="G172" s="77">
        <v>63</v>
      </c>
      <c r="H172" s="4"/>
      <c r="I172" s="4"/>
      <c r="J172" s="4"/>
      <c r="K172" s="4"/>
    </row>
    <row r="173" spans="1:11" x14ac:dyDescent="0.25">
      <c r="A173" s="74">
        <v>64</v>
      </c>
      <c r="B173" s="79">
        <v>20.100000000000001</v>
      </c>
      <c r="C173" s="79">
        <v>19.39</v>
      </c>
      <c r="D173" s="79">
        <v>17.828916714672406</v>
      </c>
      <c r="E173" s="79">
        <v>19.479857757391621</v>
      </c>
      <c r="F173" s="200">
        <v>20.451611265184098</v>
      </c>
      <c r="G173" s="77">
        <v>64</v>
      </c>
      <c r="H173" s="4"/>
      <c r="I173" s="4"/>
      <c r="J173" s="4"/>
      <c r="K173" s="4"/>
    </row>
    <row r="174" spans="1:11" x14ac:dyDescent="0.25">
      <c r="A174" s="74">
        <v>65</v>
      </c>
      <c r="B174" s="79">
        <v>19.28</v>
      </c>
      <c r="C174" s="79">
        <v>18.579999999999998</v>
      </c>
      <c r="D174" s="79">
        <v>17.052767365857456</v>
      </c>
      <c r="E174" s="79">
        <v>18.655458257654654</v>
      </c>
      <c r="F174" s="200">
        <v>19.631304975939017</v>
      </c>
      <c r="G174" s="77">
        <v>65</v>
      </c>
      <c r="H174" s="4"/>
      <c r="I174" s="4"/>
      <c r="J174" s="4"/>
      <c r="K174" s="4"/>
    </row>
    <row r="175" spans="1:11" x14ac:dyDescent="0.25">
      <c r="A175" s="74">
        <v>66</v>
      </c>
      <c r="B175" s="79">
        <v>18.47</v>
      </c>
      <c r="C175" s="79">
        <v>17.77</v>
      </c>
      <c r="D175" s="79">
        <v>16.278478904054406</v>
      </c>
      <c r="E175" s="79">
        <v>17.844389310812019</v>
      </c>
      <c r="F175" s="200">
        <v>18.816231393346282</v>
      </c>
      <c r="G175" s="77">
        <v>66</v>
      </c>
      <c r="H175" s="4"/>
      <c r="I175" s="4"/>
      <c r="J175" s="4"/>
      <c r="K175" s="4"/>
    </row>
    <row r="176" spans="1:11" x14ac:dyDescent="0.25">
      <c r="A176" s="74">
        <v>67</v>
      </c>
      <c r="B176" s="79">
        <v>17.670000000000002</v>
      </c>
      <c r="C176" s="79">
        <v>16.98</v>
      </c>
      <c r="D176" s="79">
        <v>15.509368013389585</v>
      </c>
      <c r="E176" s="79">
        <v>17.046746629463442</v>
      </c>
      <c r="F176" s="200">
        <v>18.009634906906349</v>
      </c>
      <c r="G176" s="77">
        <v>67</v>
      </c>
      <c r="H176" s="4"/>
      <c r="I176" s="4"/>
      <c r="J176" s="4"/>
      <c r="K176" s="4"/>
    </row>
    <row r="177" spans="1:11" x14ac:dyDescent="0.25">
      <c r="A177" s="74">
        <v>68</v>
      </c>
      <c r="B177" s="79">
        <v>16.87</v>
      </c>
      <c r="C177" s="79">
        <v>16.190000000000001</v>
      </c>
      <c r="D177" s="79">
        <v>14.759350805311207</v>
      </c>
      <c r="E177" s="79">
        <v>16.25739002827185</v>
      </c>
      <c r="F177" s="200">
        <v>17.213367915717079</v>
      </c>
      <c r="G177" s="77">
        <v>68</v>
      </c>
      <c r="H177" s="4"/>
      <c r="I177" s="4"/>
      <c r="J177" s="4"/>
      <c r="K177" s="4"/>
    </row>
    <row r="178" spans="1:11" x14ac:dyDescent="0.25">
      <c r="A178" s="74">
        <v>69</v>
      </c>
      <c r="B178" s="79">
        <v>16.079999999999998</v>
      </c>
      <c r="C178" s="79">
        <v>15.41</v>
      </c>
      <c r="D178" s="79">
        <v>14.030797834912377</v>
      </c>
      <c r="E178" s="79">
        <v>15.475544604953182</v>
      </c>
      <c r="F178" s="200">
        <v>16.423504872719821</v>
      </c>
      <c r="G178" s="77">
        <v>69</v>
      </c>
      <c r="H178" s="4"/>
      <c r="I178" s="4"/>
      <c r="J178" s="4"/>
      <c r="K178" s="4"/>
    </row>
    <row r="179" spans="1:11" x14ac:dyDescent="0.25">
      <c r="A179" s="74">
        <v>70</v>
      </c>
      <c r="B179" s="79">
        <v>15.3</v>
      </c>
      <c r="C179" s="79">
        <v>14.65</v>
      </c>
      <c r="D179" s="79">
        <v>13.3237104128815</v>
      </c>
      <c r="E179" s="79">
        <v>14.699385688334209</v>
      </c>
      <c r="F179" s="200">
        <v>15.645481308353245</v>
      </c>
      <c r="G179" s="77">
        <v>70</v>
      </c>
      <c r="H179" s="4"/>
      <c r="I179" s="4"/>
      <c r="J179" s="4"/>
      <c r="K179" s="4"/>
    </row>
    <row r="180" spans="1:11" x14ac:dyDescent="0.25">
      <c r="A180" s="74">
        <v>71</v>
      </c>
      <c r="B180" s="79">
        <v>14.53</v>
      </c>
      <c r="C180" s="79">
        <v>13.9</v>
      </c>
      <c r="D180" s="79">
        <v>12.625881000423906</v>
      </c>
      <c r="E180" s="79">
        <v>13.92851997251257</v>
      </c>
      <c r="F180" s="200">
        <v>14.877494995989885</v>
      </c>
      <c r="G180" s="77">
        <v>71</v>
      </c>
      <c r="H180" s="4"/>
      <c r="I180" s="4"/>
      <c r="J180" s="4"/>
      <c r="K180" s="4"/>
    </row>
    <row r="181" spans="1:11" x14ac:dyDescent="0.25">
      <c r="A181" s="74">
        <v>72</v>
      </c>
      <c r="B181" s="79">
        <v>13.78</v>
      </c>
      <c r="C181" s="79">
        <v>13.17</v>
      </c>
      <c r="D181" s="79">
        <v>11.94111369997535</v>
      </c>
      <c r="E181" s="79">
        <v>13.172853092360331</v>
      </c>
      <c r="F181" s="200">
        <v>14.131495922401864</v>
      </c>
      <c r="G181" s="77">
        <v>72</v>
      </c>
      <c r="H181" s="4"/>
      <c r="I181" s="4"/>
      <c r="J181" s="4"/>
      <c r="K181" s="4"/>
    </row>
    <row r="182" spans="1:11" x14ac:dyDescent="0.25">
      <c r="A182" s="74">
        <v>73</v>
      </c>
      <c r="B182" s="79">
        <v>13.05</v>
      </c>
      <c r="C182" s="79">
        <v>12.44</v>
      </c>
      <c r="D182" s="79">
        <v>11.271712932055497</v>
      </c>
      <c r="E182" s="79">
        <v>12.434519477501182</v>
      </c>
      <c r="F182" s="200">
        <v>13.40342035639291</v>
      </c>
      <c r="G182" s="77">
        <v>73</v>
      </c>
      <c r="H182" s="4"/>
      <c r="I182" s="4"/>
      <c r="J182" s="4"/>
      <c r="K182" s="4"/>
    </row>
    <row r="183" spans="1:11" x14ac:dyDescent="0.25">
      <c r="A183" s="74">
        <v>74</v>
      </c>
      <c r="B183" s="79">
        <v>12.33</v>
      </c>
      <c r="C183" s="79">
        <v>11.73</v>
      </c>
      <c r="D183" s="79">
        <v>10.624487426137902</v>
      </c>
      <c r="E183" s="79">
        <v>11.715645755500168</v>
      </c>
      <c r="F183" s="200">
        <v>12.689390730773171</v>
      </c>
      <c r="G183" s="77">
        <v>74</v>
      </c>
      <c r="H183" s="4"/>
      <c r="I183" s="4"/>
      <c r="J183" s="4"/>
      <c r="K183" s="4"/>
    </row>
    <row r="184" spans="1:11" x14ac:dyDescent="0.25">
      <c r="A184" s="74">
        <v>75</v>
      </c>
      <c r="B184" s="79">
        <v>11.63</v>
      </c>
      <c r="C184" s="79">
        <v>11.04</v>
      </c>
      <c r="D184" s="79">
        <v>9.9953581077832556</v>
      </c>
      <c r="E184" s="79">
        <v>11.003363324749305</v>
      </c>
      <c r="F184" s="200">
        <v>11.979976418635223</v>
      </c>
      <c r="G184" s="77">
        <v>75</v>
      </c>
      <c r="H184" s="4"/>
      <c r="I184" s="4"/>
      <c r="J184" s="4"/>
      <c r="K184" s="4"/>
    </row>
    <row r="185" spans="1:11" x14ac:dyDescent="0.25">
      <c r="A185" s="74">
        <v>76</v>
      </c>
      <c r="B185" s="79">
        <v>10.94</v>
      </c>
      <c r="C185" s="79">
        <v>10.38</v>
      </c>
      <c r="D185" s="79">
        <v>9.3814027564364615</v>
      </c>
      <c r="E185" s="79">
        <v>10.317546159108538</v>
      </c>
      <c r="F185" s="200">
        <v>11.290084744175914</v>
      </c>
      <c r="G185" s="77">
        <v>76</v>
      </c>
      <c r="H185" s="4"/>
      <c r="I185" s="4"/>
      <c r="J185" s="4"/>
      <c r="K185" s="4"/>
    </row>
    <row r="186" spans="1:11" x14ac:dyDescent="0.25">
      <c r="A186" s="74">
        <v>77</v>
      </c>
      <c r="B186" s="79">
        <v>10.26</v>
      </c>
      <c r="C186" s="79">
        <v>9.74</v>
      </c>
      <c r="D186" s="79">
        <v>8.791417262558074</v>
      </c>
      <c r="E186" s="79">
        <v>9.6557340336735269</v>
      </c>
      <c r="F186" s="200">
        <v>10.620587500109108</v>
      </c>
      <c r="G186" s="77">
        <v>77</v>
      </c>
      <c r="H186" s="4"/>
      <c r="I186" s="4"/>
      <c r="J186" s="4"/>
      <c r="K186" s="4"/>
    </row>
    <row r="187" spans="1:11" x14ac:dyDescent="0.25">
      <c r="A187" s="74">
        <v>78</v>
      </c>
      <c r="B187" s="79">
        <v>9.6</v>
      </c>
      <c r="C187" s="79">
        <v>9.1199999999999992</v>
      </c>
      <c r="D187" s="79">
        <v>8.2234793846038716</v>
      </c>
      <c r="E187" s="79">
        <v>9.0204570304184539</v>
      </c>
      <c r="F187" s="200">
        <v>9.9738051155328495</v>
      </c>
      <c r="G187" s="77">
        <v>78</v>
      </c>
      <c r="H187" s="4"/>
      <c r="I187" s="4"/>
      <c r="J187" s="4"/>
      <c r="K187" s="4"/>
    </row>
    <row r="188" spans="1:11" x14ac:dyDescent="0.25">
      <c r="A188" s="74">
        <v>79</v>
      </c>
      <c r="B188" s="79">
        <v>8.9499999999999993</v>
      </c>
      <c r="C188" s="79">
        <v>8.51</v>
      </c>
      <c r="D188" s="79">
        <v>7.6855224838580218</v>
      </c>
      <c r="E188" s="79">
        <v>8.4049159534325479</v>
      </c>
      <c r="F188" s="200">
        <v>9.3474403492604843</v>
      </c>
      <c r="G188" s="77">
        <v>79</v>
      </c>
      <c r="H188" s="4"/>
      <c r="I188" s="4"/>
      <c r="J188" s="4"/>
      <c r="K188" s="4"/>
    </row>
    <row r="189" spans="1:11" x14ac:dyDescent="0.25">
      <c r="A189" s="74">
        <v>80</v>
      </c>
      <c r="B189" s="79">
        <v>8.34</v>
      </c>
      <c r="C189" s="79">
        <v>7.92</v>
      </c>
      <c r="D189" s="79">
        <v>7.1673302030025727</v>
      </c>
      <c r="E189" s="79">
        <v>7.7996248273529591</v>
      </c>
      <c r="F189" s="200">
        <v>8.7422783251079714</v>
      </c>
      <c r="G189" s="77">
        <v>80</v>
      </c>
      <c r="H189" s="4"/>
      <c r="I189" s="4"/>
      <c r="J189" s="4"/>
      <c r="K189" s="4"/>
    </row>
    <row r="190" spans="1:11" x14ac:dyDescent="0.25">
      <c r="A190" s="74">
        <v>81</v>
      </c>
      <c r="B190" s="79">
        <v>7.76</v>
      </c>
      <c r="C190" s="79">
        <v>7.36</v>
      </c>
      <c r="D190" s="79">
        <v>6.6609888979066678</v>
      </c>
      <c r="E190" s="79">
        <v>7.2068560425475434</v>
      </c>
      <c r="F190" s="200">
        <v>8.1590395356539602</v>
      </c>
      <c r="G190" s="77">
        <v>81</v>
      </c>
      <c r="H190" s="4"/>
      <c r="I190" s="4"/>
      <c r="J190" s="4"/>
      <c r="K190" s="4"/>
    </row>
    <row r="191" spans="1:11" x14ac:dyDescent="0.25">
      <c r="A191" s="74">
        <v>82</v>
      </c>
      <c r="B191" s="79">
        <v>7.21</v>
      </c>
      <c r="C191" s="79">
        <v>6.82</v>
      </c>
      <c r="D191" s="79">
        <v>6.1690143613579433</v>
      </c>
      <c r="E191" s="79">
        <v>6.6446501604704098</v>
      </c>
      <c r="F191" s="200">
        <v>7.5983694447817918</v>
      </c>
      <c r="G191" s="77">
        <v>82</v>
      </c>
      <c r="H191" s="4"/>
      <c r="I191" s="4"/>
      <c r="J191" s="4"/>
      <c r="K191" s="4"/>
    </row>
    <row r="192" spans="1:11" x14ac:dyDescent="0.25">
      <c r="A192" s="74">
        <v>83</v>
      </c>
      <c r="B192" s="79">
        <v>6.68</v>
      </c>
      <c r="C192" s="79">
        <v>6.3</v>
      </c>
      <c r="D192" s="79">
        <v>5.7061222797431048</v>
      </c>
      <c r="E192" s="79">
        <v>6.1170299846624081</v>
      </c>
      <c r="F192" s="200">
        <v>7.0608285633874841</v>
      </c>
      <c r="G192" s="77">
        <v>83</v>
      </c>
      <c r="H192" s="4"/>
      <c r="I192" s="4"/>
      <c r="J192" s="4"/>
      <c r="K192" s="4"/>
    </row>
    <row r="193" spans="1:11" x14ac:dyDescent="0.25">
      <c r="A193" s="74">
        <v>84</v>
      </c>
      <c r="B193" s="79">
        <v>6.17</v>
      </c>
      <c r="C193" s="79">
        <v>5.82</v>
      </c>
      <c r="D193" s="79">
        <v>5.2799303333607979</v>
      </c>
      <c r="E193" s="79">
        <v>5.6155559245306765</v>
      </c>
      <c r="F193" s="200">
        <v>6.5468832743291046</v>
      </c>
      <c r="G193" s="77">
        <v>84</v>
      </c>
      <c r="H193" s="4"/>
      <c r="I193" s="4"/>
      <c r="J193" s="4"/>
      <c r="K193" s="4"/>
    </row>
    <row r="194" spans="1:11" x14ac:dyDescent="0.25">
      <c r="A194" s="74">
        <v>85</v>
      </c>
      <c r="B194" s="79">
        <v>5.69</v>
      </c>
      <c r="C194" s="79">
        <v>5.36</v>
      </c>
      <c r="D194" s="79">
        <v>4.8793262847635708</v>
      </c>
      <c r="E194" s="79">
        <v>5.1406932413481456</v>
      </c>
      <c r="F194" s="200">
        <v>6.0568976875818779</v>
      </c>
      <c r="G194" s="77">
        <v>85</v>
      </c>
      <c r="H194" s="4"/>
      <c r="I194" s="4"/>
      <c r="J194" s="4"/>
      <c r="K194" s="4"/>
    </row>
    <row r="195" spans="1:11" x14ac:dyDescent="0.25">
      <c r="A195" s="74">
        <v>86</v>
      </c>
      <c r="B195" s="79">
        <v>5.26</v>
      </c>
      <c r="C195" s="79">
        <v>4.92</v>
      </c>
      <c r="D195" s="79">
        <v>4.5047721803902716</v>
      </c>
      <c r="E195" s="79">
        <v>4.6927491813792184</v>
      </c>
      <c r="F195" s="200">
        <v>5.5911267999586158</v>
      </c>
      <c r="G195" s="77">
        <v>86</v>
      </c>
      <c r="H195" s="4"/>
      <c r="I195" s="4"/>
      <c r="J195" s="4"/>
      <c r="K195" s="4"/>
    </row>
    <row r="196" spans="1:11" x14ac:dyDescent="0.25">
      <c r="A196" s="74">
        <v>87</v>
      </c>
      <c r="B196" s="79">
        <v>4.82</v>
      </c>
      <c r="C196" s="79">
        <v>4.51</v>
      </c>
      <c r="D196" s="79">
        <v>4.1404040924238386</v>
      </c>
      <c r="E196" s="79">
        <v>4.2718654812751602</v>
      </c>
      <c r="F196" s="200">
        <v>5.1497112140801464</v>
      </c>
      <c r="G196" s="77">
        <v>87</v>
      </c>
      <c r="H196" s="4"/>
      <c r="I196" s="4"/>
      <c r="J196" s="4"/>
      <c r="K196" s="4"/>
    </row>
    <row r="197" spans="1:11" x14ac:dyDescent="0.25">
      <c r="A197" s="74">
        <v>88</v>
      </c>
      <c r="B197" s="79">
        <v>4.41</v>
      </c>
      <c r="C197" s="79">
        <v>4.12</v>
      </c>
      <c r="D197" s="79">
        <v>3.798359417322172</v>
      </c>
      <c r="E197" s="79">
        <v>3.8780143369984907</v>
      </c>
      <c r="F197" s="200">
        <v>4.7326736372852389</v>
      </c>
      <c r="G197" s="77">
        <v>88</v>
      </c>
      <c r="H197" s="4"/>
      <c r="I197" s="4"/>
      <c r="J197" s="4"/>
      <c r="K197" s="4"/>
    </row>
    <row r="198" spans="1:11" x14ac:dyDescent="0.25">
      <c r="A198" s="74">
        <v>89</v>
      </c>
      <c r="B198" s="79">
        <v>4.0199999999999996</v>
      </c>
      <c r="C198" s="79">
        <v>3.76</v>
      </c>
      <c r="D198" s="79">
        <v>3.4782368871205369</v>
      </c>
      <c r="E198" s="79">
        <v>3.5109981665772092</v>
      </c>
      <c r="F198" s="200">
        <v>4.3399173318256139</v>
      </c>
      <c r="G198" s="77">
        <v>89</v>
      </c>
      <c r="H198" s="4"/>
      <c r="I198" s="4"/>
      <c r="J198" s="4"/>
      <c r="K198" s="4"/>
    </row>
    <row r="199" spans="1:11" x14ac:dyDescent="0.25">
      <c r="A199" s="74">
        <v>90</v>
      </c>
      <c r="B199" s="79">
        <v>3.66</v>
      </c>
      <c r="C199" s="79">
        <v>3.42</v>
      </c>
      <c r="D199" s="79">
        <v>3.1795472855122857</v>
      </c>
      <c r="E199" s="79">
        <v>3.170453354012523</v>
      </c>
      <c r="F199" s="200">
        <v>3.971226621777447</v>
      </c>
      <c r="G199" s="77">
        <v>90</v>
      </c>
      <c r="H199" s="4"/>
      <c r="I199" s="4"/>
      <c r="J199" s="4"/>
      <c r="K199" s="4"/>
    </row>
    <row r="200" spans="1:11" x14ac:dyDescent="0.25">
      <c r="A200" s="74">
        <v>91</v>
      </c>
      <c r="B200" s="79">
        <v>3.33</v>
      </c>
      <c r="C200" s="79">
        <v>3.11</v>
      </c>
      <c r="D200" s="79">
        <v>2.9017206462843497</v>
      </c>
      <c r="E200" s="79">
        <v>2.8558579963275186</v>
      </c>
      <c r="F200" s="200">
        <v>3.6262694771450925</v>
      </c>
      <c r="G200" s="77">
        <v>91</v>
      </c>
      <c r="H200" s="4"/>
      <c r="I200" s="4"/>
      <c r="J200" s="4"/>
      <c r="K200" s="4"/>
    </row>
    <row r="201" spans="1:11" x14ac:dyDescent="0.25">
      <c r="A201" s="74">
        <v>92</v>
      </c>
      <c r="B201" s="79">
        <v>3.02</v>
      </c>
      <c r="C201" s="79">
        <v>2.81</v>
      </c>
      <c r="D201" s="79">
        <v>2.644114679295515</v>
      </c>
      <c r="E201" s="79">
        <v>2.5665434972148433</v>
      </c>
      <c r="F201" s="200">
        <v>3.304602085486227</v>
      </c>
      <c r="G201" s="77">
        <v>92</v>
      </c>
      <c r="H201" s="4"/>
      <c r="I201" s="4"/>
      <c r="J201" s="4"/>
      <c r="K201" s="4"/>
    </row>
    <row r="202" spans="1:11" x14ac:dyDescent="0.25">
      <c r="A202" s="74">
        <v>93</v>
      </c>
      <c r="B202" s="79">
        <v>2.73</v>
      </c>
      <c r="C202" s="79">
        <v>2.5499999999999998</v>
      </c>
      <c r="D202" s="79">
        <v>2.4060241505966449</v>
      </c>
      <c r="E202" s="79">
        <v>2.3017096697083885</v>
      </c>
      <c r="F202" s="200">
        <v>3.0056751707154352</v>
      </c>
      <c r="G202" s="77">
        <v>93</v>
      </c>
      <c r="H202" s="4"/>
      <c r="I202" s="4"/>
      <c r="J202" s="4"/>
      <c r="K202" s="4"/>
    </row>
    <row r="203" spans="1:11" x14ac:dyDescent="0.25">
      <c r="A203" s="74">
        <v>94</v>
      </c>
      <c r="B203" s="79">
        <v>2.46</v>
      </c>
      <c r="C203" s="79">
        <v>2.2999999999999998</v>
      </c>
      <c r="D203" s="79">
        <v>2.1866908372833809</v>
      </c>
      <c r="E203" s="79">
        <v>2.0604428376710988</v>
      </c>
      <c r="F203" s="200">
        <v>2.7288415902429026</v>
      </c>
      <c r="G203" s="77">
        <v>94</v>
      </c>
      <c r="H203" s="4"/>
      <c r="I203" s="4"/>
      <c r="J203" s="4"/>
      <c r="K203" s="4"/>
    </row>
    <row r="204" spans="1:11" x14ac:dyDescent="0.25">
      <c r="A204" s="74">
        <v>95</v>
      </c>
      <c r="B204" s="79">
        <v>2.2200000000000002</v>
      </c>
      <c r="C204" s="79">
        <v>2.0699999999999998</v>
      </c>
      <c r="D204" s="79">
        <v>1.9853134876081642</v>
      </c>
      <c r="E204" s="79">
        <v>1.8417362711259526</v>
      </c>
      <c r="F204" s="200">
        <v>2.4733643451351099</v>
      </c>
      <c r="G204" s="77">
        <v>95</v>
      </c>
      <c r="H204" s="4"/>
      <c r="I204" s="4"/>
      <c r="J204" s="4"/>
      <c r="K204" s="4"/>
    </row>
    <row r="205" spans="1:11" x14ac:dyDescent="0.25">
      <c r="A205" s="74">
        <v>96</v>
      </c>
      <c r="B205" s="79">
        <v>2</v>
      </c>
      <c r="C205" s="79">
        <v>1.87</v>
      </c>
      <c r="D205" s="79">
        <v>1.8010568010031676</v>
      </c>
      <c r="E205" s="79">
        <v>1.6445121597547698</v>
      </c>
      <c r="F205" s="200">
        <v>2.2384233524119996</v>
      </c>
      <c r="G205" s="77">
        <v>96</v>
      </c>
      <c r="H205" s="4"/>
      <c r="I205" s="4"/>
      <c r="J205" s="4"/>
      <c r="K205" s="4"/>
    </row>
    <row r="206" spans="1:11" x14ac:dyDescent="0.25">
      <c r="A206" s="74">
        <v>97</v>
      </c>
      <c r="B206" s="79">
        <v>1.79</v>
      </c>
      <c r="C206" s="79">
        <v>1.68</v>
      </c>
      <c r="D206" s="79">
        <v>1.6330574059210592</v>
      </c>
      <c r="E206" s="79">
        <v>1.4676442233798614</v>
      </c>
      <c r="F206" s="200">
        <v>2.0231175935796033</v>
      </c>
      <c r="G206" s="77">
        <v>97</v>
      </c>
      <c r="H206" s="4"/>
      <c r="I206" s="4"/>
      <c r="J206" s="4"/>
      <c r="K206" s="4"/>
    </row>
    <row r="207" spans="1:11" x14ac:dyDescent="0.25">
      <c r="A207" s="74">
        <v>98</v>
      </c>
      <c r="B207" s="79">
        <v>1.61</v>
      </c>
      <c r="C207" s="79">
        <v>1.51</v>
      </c>
      <c r="D207" s="79">
        <v>1.4804219909078111</v>
      </c>
      <c r="E207" s="79">
        <v>1.3099799725768135</v>
      </c>
      <c r="F207" s="200">
        <v>1.8264550836865905</v>
      </c>
      <c r="G207" s="77">
        <v>98</v>
      </c>
      <c r="H207" s="4"/>
      <c r="I207" s="4"/>
      <c r="J207" s="4"/>
      <c r="K207" s="4"/>
    </row>
    <row r="208" spans="1:11" x14ac:dyDescent="0.25">
      <c r="A208" s="74">
        <v>99</v>
      </c>
      <c r="B208" s="79">
        <v>1.45</v>
      </c>
      <c r="C208" s="79">
        <v>1.36</v>
      </c>
      <c r="D208" s="79">
        <v>1.3422044656499981</v>
      </c>
      <c r="E208" s="79">
        <v>1.1703615544039057</v>
      </c>
      <c r="F208" s="200">
        <v>1.6473123425505938</v>
      </c>
      <c r="G208" s="77">
        <v>99</v>
      </c>
      <c r="H208" s="4"/>
      <c r="I208" s="4"/>
      <c r="J208" s="4"/>
      <c r="K208" s="4"/>
    </row>
    <row r="209" spans="1:11" x14ac:dyDescent="0.25">
      <c r="A209" s="74" t="s">
        <v>291</v>
      </c>
      <c r="B209" s="79">
        <v>1.3</v>
      </c>
      <c r="C209" s="79">
        <v>1.22</v>
      </c>
      <c r="D209" s="79">
        <v>1.2173228386446464</v>
      </c>
      <c r="E209" s="79">
        <v>1.0476440295931777</v>
      </c>
      <c r="F209" s="200">
        <v>1.4843153062144536</v>
      </c>
      <c r="G209" s="77" t="s">
        <v>291</v>
      </c>
      <c r="H209" s="4"/>
      <c r="I209" s="4"/>
      <c r="J209" s="4"/>
      <c r="K209" s="4"/>
    </row>
    <row r="210" spans="1:11" x14ac:dyDescent="0.25">
      <c r="B210" s="4"/>
      <c r="C210" s="4"/>
      <c r="D210" s="4"/>
      <c r="E210" s="4"/>
      <c r="F210" s="4"/>
      <c r="G210" s="4"/>
      <c r="H210" s="4"/>
      <c r="I210" s="4"/>
      <c r="J210" s="4"/>
      <c r="K210" s="4"/>
    </row>
    <row r="211" spans="1:11" x14ac:dyDescent="0.25">
      <c r="A211" s="164" t="s">
        <v>762</v>
      </c>
      <c r="F211" s="248" t="s">
        <v>762</v>
      </c>
    </row>
  </sheetData>
  <hyperlinks>
    <hyperlink ref="A211" r:id="rId1" location="!/view/sk/VBD_SLOVSTAT/om2021rs/v_om2021rs_00_00_00_sk" display="DATAcube: om2021rs"/>
    <hyperlink ref="F211" r:id="rId2" location="!/view/sk/VBD_SLOVSTAT/om2021rs/v_om2021rs_00_00_00_en" display="DATAcube: om2021rs"/>
    <hyperlink ref="H2" location="'Obsah Content'!A1" display="Obsah /Content"/>
  </hyperlink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42"/>
  <sheetViews>
    <sheetView zoomScaleNormal="100" workbookViewId="0"/>
  </sheetViews>
  <sheetFormatPr defaultColWidth="9.140625" defaultRowHeight="15" x14ac:dyDescent="0.25"/>
  <cols>
    <col min="1" max="1" width="20.42578125" style="18" customWidth="1"/>
    <col min="2" max="6" width="9.140625" style="18"/>
    <col min="7" max="7" width="38" style="18" customWidth="1"/>
    <col min="8" max="21" width="9.28515625" style="18" customWidth="1"/>
    <col min="22" max="16384" width="9.140625" style="18"/>
  </cols>
  <sheetData>
    <row r="1" spans="1:14" x14ac:dyDescent="0.25">
      <c r="A1" s="3" t="s">
        <v>759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</row>
    <row r="2" spans="1:14" x14ac:dyDescent="0.25">
      <c r="A2" s="20" t="s">
        <v>292</v>
      </c>
      <c r="C2" s="4"/>
      <c r="D2" s="4"/>
      <c r="E2" s="4"/>
      <c r="F2" s="4"/>
      <c r="G2" s="4"/>
      <c r="H2" s="4"/>
      <c r="I2" s="274" t="s">
        <v>803</v>
      </c>
      <c r="J2" s="4"/>
      <c r="K2" s="4"/>
      <c r="L2" s="4"/>
      <c r="M2" s="4"/>
      <c r="N2" s="4"/>
    </row>
    <row r="3" spans="1:14" ht="15.75" thickBot="1" x14ac:dyDescent="0.3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spans="1:14" s="58" customFormat="1" ht="30" customHeight="1" thickTop="1" thickBot="1" x14ac:dyDescent="0.3">
      <c r="A4" s="22" t="s">
        <v>93</v>
      </c>
      <c r="B4" s="23">
        <v>2019</v>
      </c>
      <c r="C4" s="23">
        <v>2020</v>
      </c>
      <c r="D4" s="23">
        <v>2021</v>
      </c>
      <c r="E4" s="23">
        <v>2022</v>
      </c>
      <c r="F4" s="55">
        <v>2023</v>
      </c>
      <c r="G4" s="56" t="s">
        <v>94</v>
      </c>
      <c r="H4" s="57"/>
    </row>
    <row r="5" spans="1:14" ht="15" customHeight="1" thickTop="1" x14ac:dyDescent="0.25">
      <c r="A5" s="365"/>
      <c r="B5" s="331" t="s">
        <v>293</v>
      </c>
      <c r="C5" s="363"/>
      <c r="D5" s="363"/>
      <c r="E5" s="363"/>
      <c r="F5" s="332"/>
      <c r="G5" s="331"/>
      <c r="H5" s="180"/>
      <c r="I5" s="4"/>
      <c r="J5" s="4"/>
      <c r="K5" s="4"/>
      <c r="L5" s="4"/>
      <c r="M5" s="4"/>
      <c r="N5" s="4"/>
    </row>
    <row r="6" spans="1:14" ht="15" customHeight="1" thickBot="1" x14ac:dyDescent="0.3">
      <c r="A6" s="366"/>
      <c r="B6" s="333" t="s">
        <v>294</v>
      </c>
      <c r="C6" s="364"/>
      <c r="D6" s="364"/>
      <c r="E6" s="364"/>
      <c r="F6" s="334"/>
      <c r="G6" s="343"/>
      <c r="H6" s="180"/>
      <c r="I6" s="4"/>
      <c r="J6" s="4"/>
      <c r="K6" s="4"/>
      <c r="L6" s="4"/>
      <c r="M6" s="4"/>
      <c r="N6" s="4"/>
    </row>
    <row r="7" spans="1:14" ht="15" customHeight="1" x14ac:dyDescent="0.25">
      <c r="A7" s="59" t="s">
        <v>295</v>
      </c>
      <c r="B7" s="195">
        <v>98677</v>
      </c>
      <c r="C7" s="195">
        <v>87853</v>
      </c>
      <c r="D7" s="195">
        <v>92768</v>
      </c>
      <c r="E7" s="195">
        <v>102541</v>
      </c>
      <c r="F7" s="196">
        <v>90210</v>
      </c>
      <c r="G7" s="27" t="s">
        <v>296</v>
      </c>
      <c r="H7" s="180"/>
      <c r="I7" s="4"/>
      <c r="J7" s="4"/>
      <c r="K7" s="4"/>
      <c r="L7" s="4"/>
      <c r="M7" s="4"/>
      <c r="N7" s="4"/>
    </row>
    <row r="8" spans="1:14" ht="15" customHeight="1" x14ac:dyDescent="0.25">
      <c r="A8" s="60" t="s">
        <v>297</v>
      </c>
      <c r="B8" s="61">
        <v>46071</v>
      </c>
      <c r="C8" s="61">
        <v>41166</v>
      </c>
      <c r="D8" s="61">
        <v>43354</v>
      </c>
      <c r="E8" s="61">
        <v>48388</v>
      </c>
      <c r="F8" s="62">
        <v>42749</v>
      </c>
      <c r="G8" s="63" t="s">
        <v>298</v>
      </c>
      <c r="H8" s="180"/>
      <c r="I8" s="4"/>
      <c r="J8" s="4"/>
      <c r="K8" s="4"/>
      <c r="L8" s="4"/>
      <c r="M8" s="4"/>
      <c r="N8" s="4"/>
    </row>
    <row r="9" spans="1:14" ht="15" customHeight="1" x14ac:dyDescent="0.25">
      <c r="A9" s="60" t="s">
        <v>299</v>
      </c>
      <c r="B9" s="61">
        <v>52606</v>
      </c>
      <c r="C9" s="61">
        <v>46687</v>
      </c>
      <c r="D9" s="61">
        <v>49414</v>
      </c>
      <c r="E9" s="61">
        <v>54153</v>
      </c>
      <c r="F9" s="62">
        <v>47461</v>
      </c>
      <c r="G9" s="63" t="s">
        <v>300</v>
      </c>
      <c r="H9" s="180"/>
      <c r="I9" s="4"/>
      <c r="J9" s="4"/>
      <c r="K9" s="4"/>
      <c r="L9" s="4"/>
      <c r="M9" s="4"/>
      <c r="N9" s="4"/>
    </row>
    <row r="10" spans="1:14" ht="15" customHeight="1" x14ac:dyDescent="0.25">
      <c r="A10" s="175" t="s">
        <v>211</v>
      </c>
      <c r="B10" s="61"/>
      <c r="C10" s="61"/>
      <c r="D10" s="61"/>
      <c r="E10" s="61"/>
      <c r="F10" s="62"/>
      <c r="G10" s="180" t="s">
        <v>212</v>
      </c>
      <c r="H10" s="180"/>
      <c r="I10" s="4"/>
      <c r="J10" s="4"/>
      <c r="K10" s="4"/>
      <c r="L10" s="4"/>
      <c r="M10" s="4"/>
      <c r="N10" s="4"/>
    </row>
    <row r="11" spans="1:14" ht="15" customHeight="1" x14ac:dyDescent="0.25">
      <c r="A11" s="64" t="s">
        <v>301</v>
      </c>
      <c r="B11" s="62"/>
      <c r="C11" s="62"/>
      <c r="D11" s="62"/>
      <c r="E11" s="62"/>
      <c r="F11" s="62"/>
      <c r="G11" s="65" t="s">
        <v>622</v>
      </c>
      <c r="H11" s="180"/>
      <c r="I11" s="4"/>
      <c r="J11" s="4"/>
      <c r="K11" s="4"/>
      <c r="L11" s="4"/>
      <c r="M11" s="4"/>
      <c r="N11" s="4"/>
    </row>
    <row r="12" spans="1:14" ht="15" customHeight="1" x14ac:dyDescent="0.25">
      <c r="A12" s="60" t="s">
        <v>13</v>
      </c>
      <c r="B12" s="61">
        <v>42837</v>
      </c>
      <c r="C12" s="61">
        <v>39343</v>
      </c>
      <c r="D12" s="61">
        <v>41772</v>
      </c>
      <c r="E12" s="61">
        <v>45263</v>
      </c>
      <c r="F12" s="62">
        <v>38966</v>
      </c>
      <c r="G12" s="63" t="s">
        <v>16</v>
      </c>
      <c r="H12" s="180"/>
      <c r="I12" s="4"/>
      <c r="J12" s="4"/>
      <c r="K12" s="4"/>
      <c r="L12" s="4"/>
      <c r="M12" s="4"/>
      <c r="N12" s="4"/>
    </row>
    <row r="13" spans="1:14" ht="15" customHeight="1" x14ac:dyDescent="0.25">
      <c r="A13" s="60" t="s">
        <v>297</v>
      </c>
      <c r="B13" s="61">
        <v>19966</v>
      </c>
      <c r="C13" s="61">
        <v>18590</v>
      </c>
      <c r="D13" s="61">
        <v>19689</v>
      </c>
      <c r="E13" s="61">
        <v>21538</v>
      </c>
      <c r="F13" s="62">
        <v>18329</v>
      </c>
      <c r="G13" s="63" t="s">
        <v>298</v>
      </c>
      <c r="H13" s="180"/>
      <c r="I13" s="4"/>
      <c r="J13" s="4"/>
      <c r="K13" s="4"/>
      <c r="L13" s="4"/>
      <c r="M13" s="4"/>
      <c r="N13" s="4"/>
    </row>
    <row r="14" spans="1:14" ht="15" customHeight="1" x14ac:dyDescent="0.25">
      <c r="A14" s="60" t="s">
        <v>299</v>
      </c>
      <c r="B14" s="61">
        <v>22871</v>
      </c>
      <c r="C14" s="61">
        <v>20753</v>
      </c>
      <c r="D14" s="61">
        <v>22083</v>
      </c>
      <c r="E14" s="61">
        <v>23725</v>
      </c>
      <c r="F14" s="62">
        <v>20637</v>
      </c>
      <c r="G14" s="63" t="s">
        <v>300</v>
      </c>
      <c r="H14" s="180"/>
      <c r="I14" s="4"/>
      <c r="J14" s="4"/>
      <c r="K14" s="4"/>
      <c r="L14" s="4"/>
      <c r="M14" s="4"/>
      <c r="N14" s="4"/>
    </row>
    <row r="15" spans="1:14" ht="15" customHeight="1" x14ac:dyDescent="0.25">
      <c r="A15" s="175" t="s">
        <v>302</v>
      </c>
      <c r="B15" s="62"/>
      <c r="C15" s="62"/>
      <c r="D15" s="62"/>
      <c r="E15" s="62"/>
      <c r="F15" s="62"/>
      <c r="G15" s="180" t="s">
        <v>621</v>
      </c>
      <c r="H15" s="180"/>
      <c r="I15" s="4"/>
      <c r="J15" s="4"/>
      <c r="K15" s="4"/>
      <c r="L15" s="4"/>
      <c r="M15" s="4"/>
      <c r="N15" s="4"/>
    </row>
    <row r="16" spans="1:14" ht="15" customHeight="1" x14ac:dyDescent="0.25">
      <c r="A16" s="60" t="s">
        <v>13</v>
      </c>
      <c r="B16" s="61">
        <v>28854</v>
      </c>
      <c r="C16" s="61">
        <v>25478</v>
      </c>
      <c r="D16" s="61">
        <v>27019</v>
      </c>
      <c r="E16" s="61">
        <v>29645</v>
      </c>
      <c r="F16" s="62">
        <v>27034</v>
      </c>
      <c r="G16" s="63" t="s">
        <v>16</v>
      </c>
      <c r="H16" s="180"/>
      <c r="I16" s="4"/>
      <c r="J16" s="4"/>
      <c r="K16" s="4"/>
      <c r="L16" s="4"/>
      <c r="M16" s="4"/>
      <c r="N16" s="4"/>
    </row>
    <row r="17" spans="1:14" ht="15" customHeight="1" x14ac:dyDescent="0.25">
      <c r="A17" s="60" t="s">
        <v>297</v>
      </c>
      <c r="B17" s="61">
        <v>13495</v>
      </c>
      <c r="C17" s="61">
        <v>11884</v>
      </c>
      <c r="D17" s="61">
        <v>12578</v>
      </c>
      <c r="E17" s="61">
        <v>13970</v>
      </c>
      <c r="F17" s="62">
        <v>12806</v>
      </c>
      <c r="G17" s="63" t="s">
        <v>298</v>
      </c>
      <c r="H17" s="180"/>
      <c r="I17" s="4"/>
      <c r="J17" s="4"/>
      <c r="K17" s="4"/>
      <c r="L17" s="4"/>
      <c r="M17" s="4"/>
      <c r="N17" s="4"/>
    </row>
    <row r="18" spans="1:14" ht="15" customHeight="1" x14ac:dyDescent="0.25">
      <c r="A18" s="60" t="s">
        <v>299</v>
      </c>
      <c r="B18" s="61">
        <v>15359</v>
      </c>
      <c r="C18" s="61">
        <v>13594</v>
      </c>
      <c r="D18" s="61">
        <v>14441</v>
      </c>
      <c r="E18" s="61">
        <v>15675</v>
      </c>
      <c r="F18" s="62">
        <v>14228</v>
      </c>
      <c r="G18" s="63" t="s">
        <v>300</v>
      </c>
      <c r="H18" s="180"/>
      <c r="I18" s="4"/>
      <c r="J18" s="4"/>
      <c r="K18" s="4"/>
      <c r="L18" s="4"/>
      <c r="M18" s="4"/>
      <c r="N18" s="4"/>
    </row>
    <row r="19" spans="1:14" ht="15" customHeight="1" x14ac:dyDescent="0.25">
      <c r="A19" s="175" t="s">
        <v>303</v>
      </c>
      <c r="B19" s="61"/>
      <c r="C19" s="61"/>
      <c r="D19" s="61"/>
      <c r="E19" s="61"/>
      <c r="F19" s="62"/>
      <c r="G19" s="180" t="s">
        <v>304</v>
      </c>
      <c r="H19" s="180"/>
      <c r="I19" s="4"/>
      <c r="J19" s="4"/>
      <c r="K19" s="4"/>
      <c r="L19" s="4"/>
      <c r="M19" s="4"/>
      <c r="N19" s="4"/>
    </row>
    <row r="20" spans="1:14" ht="15" customHeight="1" x14ac:dyDescent="0.25">
      <c r="A20" s="60" t="s">
        <v>13</v>
      </c>
      <c r="B20" s="61">
        <v>26986</v>
      </c>
      <c r="C20" s="61">
        <v>23032</v>
      </c>
      <c r="D20" s="61">
        <v>23977</v>
      </c>
      <c r="E20" s="61">
        <v>27633</v>
      </c>
      <c r="F20" s="62">
        <v>24210</v>
      </c>
      <c r="G20" s="63" t="s">
        <v>16</v>
      </c>
      <c r="H20" s="180"/>
      <c r="I20" s="4"/>
      <c r="J20" s="4"/>
      <c r="K20" s="4"/>
      <c r="L20" s="4"/>
      <c r="M20" s="4"/>
      <c r="N20" s="4"/>
    </row>
    <row r="21" spans="1:14" ht="15" customHeight="1" x14ac:dyDescent="0.25">
      <c r="A21" s="60" t="s">
        <v>297</v>
      </c>
      <c r="B21" s="61">
        <v>12610</v>
      </c>
      <c r="C21" s="61">
        <v>10692</v>
      </c>
      <c r="D21" s="61">
        <v>11087</v>
      </c>
      <c r="E21" s="61">
        <v>12880</v>
      </c>
      <c r="F21" s="62">
        <v>11614</v>
      </c>
      <c r="G21" s="63" t="s">
        <v>298</v>
      </c>
      <c r="H21" s="180"/>
      <c r="I21" s="4"/>
      <c r="J21" s="4"/>
      <c r="K21" s="4"/>
      <c r="L21" s="4"/>
      <c r="M21" s="4"/>
      <c r="N21" s="4"/>
    </row>
    <row r="22" spans="1:14" ht="15" customHeight="1" thickBot="1" x14ac:dyDescent="0.3">
      <c r="A22" s="60" t="s">
        <v>299</v>
      </c>
      <c r="B22" s="61">
        <v>14376</v>
      </c>
      <c r="C22" s="61">
        <v>12340</v>
      </c>
      <c r="D22" s="61">
        <v>12890</v>
      </c>
      <c r="E22" s="61">
        <v>14753</v>
      </c>
      <c r="F22" s="66">
        <v>12596</v>
      </c>
      <c r="G22" s="63" t="s">
        <v>300</v>
      </c>
      <c r="H22" s="180"/>
      <c r="I22" s="4"/>
      <c r="J22" s="4"/>
      <c r="K22" s="4"/>
      <c r="L22" s="4"/>
      <c r="M22" s="4"/>
      <c r="N22" s="4"/>
    </row>
    <row r="23" spans="1:14" ht="15" customHeight="1" x14ac:dyDescent="0.25">
      <c r="A23" s="175"/>
      <c r="B23" s="335" t="s">
        <v>305</v>
      </c>
      <c r="C23" s="336"/>
      <c r="D23" s="336"/>
      <c r="E23" s="336"/>
      <c r="F23" s="369"/>
      <c r="G23" s="180"/>
      <c r="H23" s="180"/>
      <c r="I23" s="4"/>
      <c r="J23" s="4"/>
      <c r="K23" s="4"/>
      <c r="L23" s="4"/>
      <c r="M23" s="4"/>
      <c r="N23" s="4"/>
    </row>
    <row r="24" spans="1:14" ht="15" customHeight="1" thickBot="1" x14ac:dyDescent="0.3">
      <c r="A24" s="175"/>
      <c r="B24" s="333" t="s">
        <v>306</v>
      </c>
      <c r="C24" s="364"/>
      <c r="D24" s="364"/>
      <c r="E24" s="364"/>
      <c r="F24" s="334"/>
      <c r="G24" s="180"/>
      <c r="H24" s="180"/>
      <c r="I24" s="4"/>
      <c r="J24" s="4"/>
      <c r="K24" s="4"/>
      <c r="L24" s="4"/>
      <c r="M24" s="4"/>
      <c r="N24" s="4"/>
    </row>
    <row r="25" spans="1:14" ht="15" customHeight="1" x14ac:dyDescent="0.25">
      <c r="A25" s="59" t="s">
        <v>295</v>
      </c>
      <c r="B25" s="67">
        <v>18.100000000000001</v>
      </c>
      <c r="C25" s="67">
        <v>16.100000000000001</v>
      </c>
      <c r="D25" s="67">
        <v>17.100000000000001</v>
      </c>
      <c r="E25" s="67">
        <v>18.899999999999999</v>
      </c>
      <c r="F25" s="68">
        <v>16.600000000000001</v>
      </c>
      <c r="G25" s="27" t="s">
        <v>296</v>
      </c>
      <c r="H25" s="180"/>
      <c r="I25" s="4"/>
      <c r="J25" s="254"/>
      <c r="K25" s="255"/>
      <c r="L25" s="4"/>
      <c r="M25" s="4"/>
      <c r="N25" s="4"/>
    </row>
    <row r="26" spans="1:14" ht="15" customHeight="1" x14ac:dyDescent="0.25">
      <c r="A26" s="60" t="s">
        <v>297</v>
      </c>
      <c r="B26" s="69">
        <v>17.3</v>
      </c>
      <c r="C26" s="69">
        <v>15.4</v>
      </c>
      <c r="D26" s="69">
        <v>16.3</v>
      </c>
      <c r="E26" s="69">
        <v>18.214954760938131</v>
      </c>
      <c r="F26" s="70">
        <v>16.100000000000001</v>
      </c>
      <c r="G26" s="63" t="s">
        <v>298</v>
      </c>
      <c r="H26" s="180"/>
      <c r="I26" s="4"/>
      <c r="J26" s="4"/>
      <c r="L26" s="4"/>
      <c r="M26" s="4"/>
      <c r="N26" s="4"/>
    </row>
    <row r="27" spans="1:14" ht="15" customHeight="1" x14ac:dyDescent="0.25">
      <c r="A27" s="60" t="s">
        <v>299</v>
      </c>
      <c r="B27" s="69">
        <v>18.8</v>
      </c>
      <c r="C27" s="69">
        <v>16.7</v>
      </c>
      <c r="D27" s="69">
        <v>17.7</v>
      </c>
      <c r="E27" s="69">
        <v>19.512812072843076</v>
      </c>
      <c r="F27" s="70">
        <v>17.100000000000001</v>
      </c>
      <c r="G27" s="63" t="s">
        <v>300</v>
      </c>
      <c r="H27" s="180"/>
      <c r="I27" s="4"/>
      <c r="J27" s="4"/>
      <c r="K27" s="4"/>
      <c r="L27" s="4"/>
      <c r="M27" s="4"/>
      <c r="N27" s="4"/>
    </row>
    <row r="28" spans="1:14" ht="15" customHeight="1" x14ac:dyDescent="0.25">
      <c r="A28" s="175" t="s">
        <v>211</v>
      </c>
      <c r="B28" s="69"/>
      <c r="C28" s="69"/>
      <c r="D28" s="69"/>
      <c r="E28" s="69"/>
      <c r="F28" s="70"/>
      <c r="G28" s="180" t="s">
        <v>212</v>
      </c>
      <c r="H28" s="180"/>
      <c r="I28" s="4"/>
      <c r="J28" s="4"/>
      <c r="K28" s="4"/>
      <c r="L28" s="4"/>
      <c r="M28" s="4"/>
      <c r="N28" s="4"/>
    </row>
    <row r="29" spans="1:14" ht="15" customHeight="1" x14ac:dyDescent="0.25">
      <c r="A29" s="64" t="s">
        <v>301</v>
      </c>
      <c r="B29" s="70"/>
      <c r="C29" s="70"/>
      <c r="D29" s="70"/>
      <c r="E29" s="70"/>
      <c r="F29" s="70"/>
      <c r="G29" s="180" t="s">
        <v>622</v>
      </c>
      <c r="H29" s="180"/>
      <c r="I29" s="4"/>
      <c r="J29" s="4"/>
      <c r="K29" s="4"/>
      <c r="L29" s="4"/>
      <c r="M29" s="4"/>
      <c r="N29" s="4"/>
    </row>
    <row r="30" spans="1:14" ht="15" customHeight="1" x14ac:dyDescent="0.25">
      <c r="A30" s="60" t="s">
        <v>13</v>
      </c>
      <c r="B30" s="69">
        <v>7.9</v>
      </c>
      <c r="C30" s="69">
        <v>7.2</v>
      </c>
      <c r="D30" s="69">
        <v>7.7</v>
      </c>
      <c r="E30" s="69">
        <v>8.3000000000000007</v>
      </c>
      <c r="F30" s="70">
        <v>7.2</v>
      </c>
      <c r="G30" s="63" t="s">
        <v>16</v>
      </c>
      <c r="H30" s="253"/>
      <c r="I30" s="254"/>
      <c r="J30" s="4"/>
      <c r="K30" s="4"/>
      <c r="L30" s="4"/>
      <c r="M30" s="4"/>
      <c r="N30" s="4"/>
    </row>
    <row r="31" spans="1:14" ht="15" customHeight="1" x14ac:dyDescent="0.25">
      <c r="A31" s="60" t="s">
        <v>297</v>
      </c>
      <c r="B31" s="69">
        <v>7.5</v>
      </c>
      <c r="C31" s="69">
        <v>7</v>
      </c>
      <c r="D31" s="69">
        <v>7.4</v>
      </c>
      <c r="E31" s="69">
        <v>8.1076650335018066</v>
      </c>
      <c r="F31" s="70">
        <v>6.9</v>
      </c>
      <c r="G31" s="63" t="s">
        <v>298</v>
      </c>
      <c r="H31" s="252"/>
      <c r="I31" s="4"/>
      <c r="J31" s="4"/>
      <c r="K31" s="4"/>
      <c r="L31" s="4"/>
      <c r="M31" s="4"/>
      <c r="N31" s="4"/>
    </row>
    <row r="32" spans="1:14" ht="15" customHeight="1" x14ac:dyDescent="0.25">
      <c r="A32" s="60" t="s">
        <v>299</v>
      </c>
      <c r="B32" s="69">
        <v>8.1999999999999993</v>
      </c>
      <c r="C32" s="69">
        <v>7.4</v>
      </c>
      <c r="D32" s="69">
        <v>7.9</v>
      </c>
      <c r="E32" s="69">
        <v>8.5487686079848206</v>
      </c>
      <c r="F32" s="70">
        <v>7.4</v>
      </c>
      <c r="G32" s="63" t="s">
        <v>300</v>
      </c>
      <c r="H32" s="252"/>
      <c r="I32" s="4"/>
      <c r="J32" s="4"/>
      <c r="K32" s="4"/>
      <c r="L32" s="4"/>
      <c r="M32" s="4"/>
      <c r="N32" s="4"/>
    </row>
    <row r="33" spans="1:14" ht="15" customHeight="1" x14ac:dyDescent="0.25">
      <c r="A33" s="175" t="s">
        <v>302</v>
      </c>
      <c r="B33" s="70"/>
      <c r="C33" s="70"/>
      <c r="D33" s="70"/>
      <c r="E33" s="70"/>
      <c r="F33" s="70"/>
      <c r="G33" s="180" t="s">
        <v>623</v>
      </c>
      <c r="H33" s="180"/>
      <c r="I33" s="4"/>
      <c r="J33" s="4"/>
      <c r="K33" s="4"/>
      <c r="L33" s="4"/>
      <c r="M33" s="4"/>
      <c r="N33" s="4"/>
    </row>
    <row r="34" spans="1:14" ht="15" customHeight="1" x14ac:dyDescent="0.25">
      <c r="A34" s="60" t="s">
        <v>13</v>
      </c>
      <c r="B34" s="69">
        <v>5.3</v>
      </c>
      <c r="C34" s="69">
        <v>4.7</v>
      </c>
      <c r="D34" s="69">
        <v>5</v>
      </c>
      <c r="E34" s="69">
        <v>5.5</v>
      </c>
      <c r="F34" s="70">
        <v>5</v>
      </c>
      <c r="G34" s="63" t="s">
        <v>16</v>
      </c>
      <c r="H34" s="253"/>
      <c r="I34" s="254"/>
      <c r="J34" s="4"/>
      <c r="K34" s="4"/>
      <c r="L34" s="4"/>
      <c r="M34" s="4"/>
      <c r="N34" s="4"/>
    </row>
    <row r="35" spans="1:14" ht="15" customHeight="1" x14ac:dyDescent="0.25">
      <c r="A35" s="60" t="s">
        <v>297</v>
      </c>
      <c r="B35" s="69">
        <v>5.0999999999999996</v>
      </c>
      <c r="C35" s="69">
        <v>4.5</v>
      </c>
      <c r="D35" s="69">
        <v>4.7</v>
      </c>
      <c r="E35" s="69">
        <v>5.2588021412396806</v>
      </c>
      <c r="F35" s="70">
        <v>4.8</v>
      </c>
      <c r="G35" s="63" t="s">
        <v>298</v>
      </c>
      <c r="H35" s="180"/>
      <c r="I35" s="4"/>
      <c r="J35" s="4"/>
      <c r="K35" s="4"/>
      <c r="L35" s="4"/>
      <c r="M35" s="4"/>
      <c r="N35" s="4"/>
    </row>
    <row r="36" spans="1:14" ht="15" customHeight="1" x14ac:dyDescent="0.25">
      <c r="A36" s="60" t="s">
        <v>299</v>
      </c>
      <c r="B36" s="69">
        <v>5.5</v>
      </c>
      <c r="C36" s="69">
        <v>4.9000000000000004</v>
      </c>
      <c r="D36" s="69">
        <v>5.2</v>
      </c>
      <c r="E36" s="69">
        <v>5.6481326840953452</v>
      </c>
      <c r="F36" s="70">
        <v>5.0999999999999996</v>
      </c>
      <c r="G36" s="63" t="s">
        <v>300</v>
      </c>
      <c r="H36" s="180"/>
      <c r="I36" s="4"/>
      <c r="J36" s="4"/>
      <c r="K36" s="4"/>
      <c r="L36" s="4"/>
      <c r="M36" s="4"/>
      <c r="N36" s="4"/>
    </row>
    <row r="37" spans="1:14" ht="15" customHeight="1" x14ac:dyDescent="0.25">
      <c r="A37" s="175" t="s">
        <v>303</v>
      </c>
      <c r="B37" s="71"/>
      <c r="C37" s="71"/>
      <c r="D37" s="71"/>
      <c r="E37" s="71"/>
      <c r="F37" s="72"/>
      <c r="G37" s="180" t="s">
        <v>304</v>
      </c>
      <c r="H37" s="180"/>
      <c r="I37" s="4"/>
      <c r="J37" s="4"/>
      <c r="K37" s="4"/>
      <c r="L37" s="4"/>
      <c r="M37" s="4"/>
      <c r="N37" s="4"/>
    </row>
    <row r="38" spans="1:14" ht="15" customHeight="1" x14ac:dyDescent="0.25">
      <c r="A38" s="60" t="s">
        <v>13</v>
      </c>
      <c r="B38" s="69">
        <v>4.9000000000000004</v>
      </c>
      <c r="C38" s="69">
        <v>4.2</v>
      </c>
      <c r="D38" s="69">
        <v>4.4000000000000004</v>
      </c>
      <c r="E38" s="69">
        <v>5.0999999999999996</v>
      </c>
      <c r="F38" s="70">
        <v>4.5</v>
      </c>
      <c r="G38" s="63" t="s">
        <v>16</v>
      </c>
      <c r="H38" s="253"/>
      <c r="I38" s="254"/>
      <c r="J38" s="4"/>
      <c r="K38" s="4"/>
      <c r="L38" s="4"/>
      <c r="M38" s="4"/>
      <c r="N38" s="4"/>
    </row>
    <row r="39" spans="1:14" ht="15" customHeight="1" x14ac:dyDescent="0.25">
      <c r="A39" s="60" t="s">
        <v>297</v>
      </c>
      <c r="B39" s="69">
        <v>4.7</v>
      </c>
      <c r="C39" s="69">
        <v>4</v>
      </c>
      <c r="D39" s="69">
        <v>4.2</v>
      </c>
      <c r="E39" s="69">
        <v>4.8484875861966419</v>
      </c>
      <c r="F39" s="70">
        <v>4.4000000000000004</v>
      </c>
      <c r="G39" s="63" t="s">
        <v>298</v>
      </c>
      <c r="H39" s="180"/>
      <c r="I39" s="4"/>
      <c r="J39" s="4"/>
      <c r="K39" s="4"/>
      <c r="L39" s="4"/>
      <c r="M39" s="4"/>
      <c r="N39" s="4"/>
    </row>
    <row r="40" spans="1:14" x14ac:dyDescent="0.25">
      <c r="A40" s="60" t="s">
        <v>299</v>
      </c>
      <c r="B40" s="69">
        <v>5.2</v>
      </c>
      <c r="C40" s="69">
        <v>4.4000000000000004</v>
      </c>
      <c r="D40" s="69">
        <v>4.5999999999999996</v>
      </c>
      <c r="E40" s="69">
        <v>5.31591078076291</v>
      </c>
      <c r="F40" s="70">
        <v>4.5</v>
      </c>
      <c r="G40" s="63" t="s">
        <v>300</v>
      </c>
      <c r="H40" s="180"/>
      <c r="I40" s="4"/>
      <c r="J40" s="4"/>
      <c r="K40" s="4"/>
      <c r="L40" s="4"/>
      <c r="M40" s="4"/>
      <c r="N40" s="4"/>
    </row>
    <row r="41" spans="1:14" x14ac:dyDescent="0.25">
      <c r="B41" s="4"/>
      <c r="C41" s="4"/>
      <c r="D41" s="4"/>
      <c r="E41" s="4"/>
      <c r="F41" s="4"/>
      <c r="G41" s="4"/>
      <c r="H41" s="4"/>
      <c r="I41" s="4"/>
      <c r="J41" s="4"/>
      <c r="K41" s="4"/>
      <c r="L41" s="4"/>
      <c r="M41" s="4"/>
      <c r="N41" s="4"/>
    </row>
    <row r="42" spans="1:14" x14ac:dyDescent="0.25">
      <c r="A42" s="164" t="s">
        <v>761</v>
      </c>
      <c r="G42" s="248" t="s">
        <v>761</v>
      </c>
    </row>
  </sheetData>
  <mergeCells count="6">
    <mergeCell ref="B24:F24"/>
    <mergeCell ref="G5:G6"/>
    <mergeCell ref="A5:A6"/>
    <mergeCell ref="B5:F5"/>
    <mergeCell ref="B6:F6"/>
    <mergeCell ref="B23:F23"/>
  </mergeCells>
  <hyperlinks>
    <hyperlink ref="A42" r:id="rId1" location="!/view/sk/vbd_dem/om7050rr/v_om7050rr_00_00_00_sk" display="DATAcube: om7050rr"/>
    <hyperlink ref="G42" r:id="rId2" location="!/view/sk/vbd_dem/om7050rr/v_om7050rr_00_00_00_en" display="DATAcube: om7050rr"/>
    <hyperlink ref="I2" location="'Obsah Content'!A1" display="Obsah /Content"/>
  </hyperlink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69"/>
  <sheetViews>
    <sheetView zoomScaleNormal="100" workbookViewId="0"/>
  </sheetViews>
  <sheetFormatPr defaultColWidth="9.140625" defaultRowHeight="15" x14ac:dyDescent="0.25"/>
  <cols>
    <col min="1" max="1" width="20" style="18" customWidth="1"/>
    <col min="2" max="4" width="11" style="18" bestFit="1" customWidth="1"/>
    <col min="5" max="10" width="9.140625" style="18"/>
    <col min="11" max="11" width="28.85546875" style="18" customWidth="1"/>
    <col min="12" max="16384" width="9.140625" style="18"/>
  </cols>
  <sheetData>
    <row r="1" spans="1:17" x14ac:dyDescent="0.25">
      <c r="A1" s="3" t="s">
        <v>834</v>
      </c>
      <c r="B1" s="48"/>
      <c r="C1" s="49"/>
      <c r="D1" s="49"/>
      <c r="E1" s="49"/>
      <c r="F1" s="49"/>
      <c r="G1" s="4"/>
      <c r="H1" s="4"/>
      <c r="I1" s="4"/>
      <c r="J1" s="4"/>
      <c r="K1" s="4"/>
      <c r="L1" s="4"/>
    </row>
    <row r="2" spans="1:17" x14ac:dyDescent="0.25">
      <c r="A2" s="20" t="s">
        <v>835</v>
      </c>
      <c r="B2" s="48"/>
      <c r="C2" s="49"/>
      <c r="D2" s="49"/>
      <c r="E2" s="49"/>
      <c r="F2" s="49"/>
      <c r="G2" s="4"/>
      <c r="H2" s="4"/>
      <c r="I2" s="4"/>
      <c r="J2" s="4"/>
      <c r="K2" s="4"/>
      <c r="L2" s="4"/>
      <c r="M2" s="274" t="s">
        <v>803</v>
      </c>
    </row>
    <row r="3" spans="1:17" x14ac:dyDescent="0.25">
      <c r="A3" s="4"/>
      <c r="B3" s="21"/>
      <c r="C3" s="4"/>
      <c r="D3" s="4"/>
      <c r="E3" s="4"/>
      <c r="F3" s="4"/>
      <c r="G3" s="4"/>
      <c r="H3" s="4"/>
      <c r="I3" s="4"/>
      <c r="J3" s="4"/>
      <c r="K3" s="4"/>
      <c r="L3" s="4"/>
    </row>
    <row r="4" spans="1:17" ht="15.75" thickBot="1" x14ac:dyDescent="0.3">
      <c r="A4" s="7" t="s">
        <v>307</v>
      </c>
      <c r="B4" s="50"/>
      <c r="C4" s="6"/>
      <c r="D4" s="6"/>
      <c r="E4" s="6"/>
      <c r="F4" s="6"/>
      <c r="G4" s="6"/>
      <c r="H4" s="6"/>
      <c r="I4" s="6"/>
      <c r="J4" s="6"/>
      <c r="K4" s="8" t="s">
        <v>2</v>
      </c>
      <c r="L4" s="4"/>
    </row>
    <row r="5" spans="1:17" ht="15.75" thickTop="1" x14ac:dyDescent="0.25">
      <c r="A5" s="360" t="s">
        <v>308</v>
      </c>
      <c r="B5" s="331" t="s">
        <v>111</v>
      </c>
      <c r="C5" s="363"/>
      <c r="D5" s="332"/>
      <c r="E5" s="331" t="s">
        <v>113</v>
      </c>
      <c r="F5" s="363"/>
      <c r="G5" s="332"/>
      <c r="H5" s="331" t="s">
        <v>309</v>
      </c>
      <c r="I5" s="363"/>
      <c r="J5" s="332"/>
      <c r="K5" s="383" t="s">
        <v>310</v>
      </c>
      <c r="L5" s="260"/>
    </row>
    <row r="6" spans="1:17" ht="15.75" thickBot="1" x14ac:dyDescent="0.3">
      <c r="A6" s="361"/>
      <c r="B6" s="333" t="s">
        <v>112</v>
      </c>
      <c r="C6" s="364"/>
      <c r="D6" s="334"/>
      <c r="E6" s="333" t="s">
        <v>114</v>
      </c>
      <c r="F6" s="364"/>
      <c r="G6" s="334"/>
      <c r="H6" s="333" t="s">
        <v>116</v>
      </c>
      <c r="I6" s="364"/>
      <c r="J6" s="334"/>
      <c r="K6" s="384"/>
      <c r="L6" s="260"/>
    </row>
    <row r="7" spans="1:17" x14ac:dyDescent="0.25">
      <c r="A7" s="361"/>
      <c r="B7" s="10" t="s">
        <v>13</v>
      </c>
      <c r="C7" s="31" t="s">
        <v>297</v>
      </c>
      <c r="D7" s="32" t="s">
        <v>299</v>
      </c>
      <c r="E7" s="31" t="s">
        <v>13</v>
      </c>
      <c r="F7" s="259" t="s">
        <v>297</v>
      </c>
      <c r="G7" s="32" t="s">
        <v>299</v>
      </c>
      <c r="H7" s="31" t="s">
        <v>13</v>
      </c>
      <c r="I7" s="32" t="s">
        <v>297</v>
      </c>
      <c r="J7" s="10" t="s">
        <v>299</v>
      </c>
      <c r="K7" s="384"/>
      <c r="L7" s="260"/>
    </row>
    <row r="8" spans="1:17" ht="15.75" thickBot="1" x14ac:dyDescent="0.3">
      <c r="A8" s="362"/>
      <c r="B8" s="12" t="s">
        <v>16</v>
      </c>
      <c r="C8" s="258" t="s">
        <v>298</v>
      </c>
      <c r="D8" s="33" t="s">
        <v>300</v>
      </c>
      <c r="E8" s="258" t="s">
        <v>16</v>
      </c>
      <c r="F8" s="257" t="s">
        <v>298</v>
      </c>
      <c r="G8" s="33" t="s">
        <v>300</v>
      </c>
      <c r="H8" s="258" t="s">
        <v>16</v>
      </c>
      <c r="I8" s="33" t="s">
        <v>298</v>
      </c>
      <c r="J8" s="12" t="s">
        <v>300</v>
      </c>
      <c r="K8" s="385"/>
      <c r="L8" s="260"/>
    </row>
    <row r="9" spans="1:17" ht="15" customHeight="1" thickTop="1" x14ac:dyDescent="0.25">
      <c r="A9" s="27" t="s">
        <v>311</v>
      </c>
      <c r="B9" s="34">
        <v>5923</v>
      </c>
      <c r="C9" s="35">
        <v>3162</v>
      </c>
      <c r="D9" s="34">
        <v>2761</v>
      </c>
      <c r="E9" s="35">
        <v>4522</v>
      </c>
      <c r="F9" s="36">
        <v>2000</v>
      </c>
      <c r="G9" s="34">
        <v>2522</v>
      </c>
      <c r="H9" s="35">
        <v>1401</v>
      </c>
      <c r="I9" s="34">
        <v>1162</v>
      </c>
      <c r="J9" s="35">
        <v>239</v>
      </c>
      <c r="K9" s="26" t="s">
        <v>312</v>
      </c>
      <c r="L9" s="260"/>
    </row>
    <row r="10" spans="1:17" ht="15" customHeight="1" x14ac:dyDescent="0.25">
      <c r="A10" s="39" t="s">
        <v>799</v>
      </c>
      <c r="B10" s="34">
        <v>3404</v>
      </c>
      <c r="C10" s="34">
        <v>1774</v>
      </c>
      <c r="D10" s="34">
        <v>1630</v>
      </c>
      <c r="E10" s="34">
        <v>3610</v>
      </c>
      <c r="F10" s="34">
        <v>1570</v>
      </c>
      <c r="G10" s="34">
        <v>2040</v>
      </c>
      <c r="H10" s="34">
        <v>-206</v>
      </c>
      <c r="I10" s="34">
        <v>204</v>
      </c>
      <c r="J10" s="34">
        <v>-410</v>
      </c>
      <c r="K10" s="40" t="s">
        <v>800</v>
      </c>
      <c r="L10" s="51"/>
      <c r="M10" s="51"/>
      <c r="N10" s="51"/>
      <c r="O10" s="51"/>
      <c r="P10" s="51"/>
    </row>
    <row r="11" spans="1:17" ht="15" customHeight="1" x14ac:dyDescent="0.25">
      <c r="A11" s="39" t="s">
        <v>313</v>
      </c>
      <c r="B11" s="34">
        <v>211</v>
      </c>
      <c r="C11" s="34">
        <v>109</v>
      </c>
      <c r="D11" s="34">
        <v>102</v>
      </c>
      <c r="E11" s="34">
        <v>186</v>
      </c>
      <c r="F11" s="34">
        <v>90</v>
      </c>
      <c r="G11" s="34">
        <v>96</v>
      </c>
      <c r="H11" s="34">
        <v>25</v>
      </c>
      <c r="I11" s="34">
        <v>19</v>
      </c>
      <c r="J11" s="34">
        <v>6</v>
      </c>
      <c r="K11" s="40" t="s">
        <v>314</v>
      </c>
      <c r="L11" s="260"/>
      <c r="M11" s="41"/>
      <c r="N11" s="41"/>
      <c r="O11" s="41"/>
      <c r="P11" s="41"/>
      <c r="Q11" s="41"/>
    </row>
    <row r="12" spans="1:17" ht="15" customHeight="1" x14ac:dyDescent="0.25">
      <c r="A12" s="39" t="s">
        <v>315</v>
      </c>
      <c r="B12" s="34">
        <v>5096</v>
      </c>
      <c r="C12" s="35">
        <v>2730</v>
      </c>
      <c r="D12" s="34">
        <v>2366</v>
      </c>
      <c r="E12" s="35">
        <v>4195</v>
      </c>
      <c r="F12" s="36">
        <v>1823</v>
      </c>
      <c r="G12" s="34">
        <v>2372</v>
      </c>
      <c r="H12" s="35">
        <v>901</v>
      </c>
      <c r="I12" s="34">
        <v>907</v>
      </c>
      <c r="J12" s="35">
        <v>-6</v>
      </c>
      <c r="K12" s="40" t="s">
        <v>316</v>
      </c>
      <c r="L12" s="52"/>
      <c r="M12" s="52"/>
      <c r="N12" s="52"/>
    </row>
    <row r="13" spans="1:17" ht="15" customHeight="1" x14ac:dyDescent="0.25">
      <c r="A13" s="42" t="s">
        <v>317</v>
      </c>
      <c r="B13" s="28">
        <v>7</v>
      </c>
      <c r="C13" s="45">
        <v>5</v>
      </c>
      <c r="D13" s="28">
        <v>2</v>
      </c>
      <c r="E13" s="46" t="s">
        <v>129</v>
      </c>
      <c r="F13" s="46" t="s">
        <v>129</v>
      </c>
      <c r="G13" s="28" t="s">
        <v>129</v>
      </c>
      <c r="H13" s="45">
        <v>7</v>
      </c>
      <c r="I13" s="28">
        <v>5</v>
      </c>
      <c r="J13" s="45">
        <v>2</v>
      </c>
      <c r="K13" s="43" t="s">
        <v>318</v>
      </c>
      <c r="L13" s="52"/>
      <c r="M13" s="52"/>
      <c r="N13" s="52"/>
    </row>
    <row r="14" spans="1:17" ht="15" customHeight="1" x14ac:dyDescent="0.25">
      <c r="A14" s="42" t="s">
        <v>319</v>
      </c>
      <c r="B14" s="46">
        <v>1</v>
      </c>
      <c r="C14" s="46">
        <v>1</v>
      </c>
      <c r="D14" s="46" t="s">
        <v>129</v>
      </c>
      <c r="E14" s="46" t="s">
        <v>129</v>
      </c>
      <c r="F14" s="46" t="s">
        <v>129</v>
      </c>
      <c r="G14" s="46" t="s">
        <v>129</v>
      </c>
      <c r="H14" s="46">
        <v>1</v>
      </c>
      <c r="I14" s="46">
        <v>1</v>
      </c>
      <c r="J14" s="46" t="s">
        <v>129</v>
      </c>
      <c r="K14" s="43" t="s">
        <v>319</v>
      </c>
      <c r="L14" s="52"/>
      <c r="M14" s="52"/>
      <c r="N14" s="52"/>
    </row>
    <row r="15" spans="1:17" ht="15" customHeight="1" x14ac:dyDescent="0.25">
      <c r="A15" s="42" t="s">
        <v>320</v>
      </c>
      <c r="B15" s="28">
        <v>34</v>
      </c>
      <c r="C15" s="28">
        <v>21</v>
      </c>
      <c r="D15" s="28">
        <v>13</v>
      </c>
      <c r="E15" s="28">
        <v>15</v>
      </c>
      <c r="F15" s="28">
        <v>8</v>
      </c>
      <c r="G15" s="28">
        <v>7</v>
      </c>
      <c r="H15" s="28">
        <v>19</v>
      </c>
      <c r="I15" s="28">
        <v>13</v>
      </c>
      <c r="J15" s="28">
        <v>6</v>
      </c>
      <c r="K15" s="43" t="s">
        <v>321</v>
      </c>
      <c r="L15" s="52"/>
      <c r="M15" s="52"/>
      <c r="N15" s="52"/>
    </row>
    <row r="16" spans="1:17" ht="15" customHeight="1" x14ac:dyDescent="0.25">
      <c r="A16" s="42" t="s">
        <v>322</v>
      </c>
      <c r="B16" s="28">
        <v>8</v>
      </c>
      <c r="C16" s="28">
        <v>3</v>
      </c>
      <c r="D16" s="28">
        <v>5</v>
      </c>
      <c r="E16" s="46" t="s">
        <v>129</v>
      </c>
      <c r="F16" s="46" t="s">
        <v>129</v>
      </c>
      <c r="G16" s="46" t="s">
        <v>129</v>
      </c>
      <c r="H16" s="28">
        <v>8</v>
      </c>
      <c r="I16" s="28">
        <v>3</v>
      </c>
      <c r="J16" s="28">
        <v>5</v>
      </c>
      <c r="K16" s="43" t="s">
        <v>323</v>
      </c>
      <c r="L16" s="52"/>
      <c r="M16" s="52"/>
      <c r="N16" s="52"/>
    </row>
    <row r="17" spans="1:14" ht="15" customHeight="1" x14ac:dyDescent="0.25">
      <c r="A17" s="42" t="s">
        <v>628</v>
      </c>
      <c r="B17" s="28">
        <v>5</v>
      </c>
      <c r="C17" s="28">
        <v>4</v>
      </c>
      <c r="D17" s="28">
        <v>1</v>
      </c>
      <c r="E17" s="46" t="s">
        <v>129</v>
      </c>
      <c r="F17" s="46" t="s">
        <v>129</v>
      </c>
      <c r="G17" s="46" t="s">
        <v>129</v>
      </c>
      <c r="H17" s="28">
        <v>5</v>
      </c>
      <c r="I17" s="28">
        <v>4</v>
      </c>
      <c r="J17" s="28">
        <v>1</v>
      </c>
      <c r="K17" s="43" t="s">
        <v>629</v>
      </c>
      <c r="L17" s="52"/>
      <c r="M17" s="52"/>
      <c r="N17" s="52"/>
    </row>
    <row r="18" spans="1:14" ht="15" customHeight="1" x14ac:dyDescent="0.25">
      <c r="A18" s="42" t="s">
        <v>324</v>
      </c>
      <c r="B18" s="28">
        <v>19</v>
      </c>
      <c r="C18" s="28">
        <v>8</v>
      </c>
      <c r="D18" s="28">
        <v>11</v>
      </c>
      <c r="E18" s="28">
        <v>1</v>
      </c>
      <c r="F18" s="46">
        <v>0</v>
      </c>
      <c r="G18" s="28">
        <v>1</v>
      </c>
      <c r="H18" s="28">
        <v>18</v>
      </c>
      <c r="I18" s="28">
        <v>8</v>
      </c>
      <c r="J18" s="28">
        <v>10</v>
      </c>
      <c r="K18" s="43" t="s">
        <v>325</v>
      </c>
      <c r="L18" s="52"/>
      <c r="M18" s="52"/>
      <c r="N18" s="52"/>
    </row>
    <row r="19" spans="1:14" ht="15" customHeight="1" x14ac:dyDescent="0.25">
      <c r="A19" s="42" t="s">
        <v>326</v>
      </c>
      <c r="B19" s="28">
        <v>5</v>
      </c>
      <c r="C19" s="28">
        <v>2</v>
      </c>
      <c r="D19" s="28">
        <v>3</v>
      </c>
      <c r="E19" s="28">
        <v>3</v>
      </c>
      <c r="F19" s="28">
        <v>1</v>
      </c>
      <c r="G19" s="28">
        <v>2</v>
      </c>
      <c r="H19" s="28">
        <v>2</v>
      </c>
      <c r="I19" s="28">
        <v>1</v>
      </c>
      <c r="J19" s="28">
        <v>1</v>
      </c>
      <c r="K19" s="43" t="s">
        <v>326</v>
      </c>
      <c r="L19" s="52"/>
      <c r="M19" s="52"/>
      <c r="N19" s="52"/>
    </row>
    <row r="20" spans="1:14" ht="15" customHeight="1" x14ac:dyDescent="0.25">
      <c r="A20" s="42" t="s">
        <v>327</v>
      </c>
      <c r="B20" s="28">
        <v>1542</v>
      </c>
      <c r="C20" s="28">
        <v>783</v>
      </c>
      <c r="D20" s="28">
        <v>759</v>
      </c>
      <c r="E20" s="28">
        <v>1876</v>
      </c>
      <c r="F20" s="28">
        <v>880</v>
      </c>
      <c r="G20" s="28">
        <v>996</v>
      </c>
      <c r="H20" s="28">
        <v>-334</v>
      </c>
      <c r="I20" s="28">
        <v>-97</v>
      </c>
      <c r="J20" s="28">
        <v>-237</v>
      </c>
      <c r="K20" s="43" t="s">
        <v>328</v>
      </c>
      <c r="L20" s="52"/>
      <c r="M20" s="52"/>
      <c r="N20" s="52"/>
    </row>
    <row r="21" spans="1:14" ht="15" customHeight="1" x14ac:dyDescent="0.25">
      <c r="A21" s="42" t="s">
        <v>329</v>
      </c>
      <c r="B21" s="46" t="s">
        <v>129</v>
      </c>
      <c r="C21" s="46" t="s">
        <v>129</v>
      </c>
      <c r="D21" s="46" t="s">
        <v>129</v>
      </c>
      <c r="E21" s="28">
        <v>4</v>
      </c>
      <c r="F21" s="28">
        <v>3</v>
      </c>
      <c r="G21" s="28">
        <v>1</v>
      </c>
      <c r="H21" s="28">
        <v>-4</v>
      </c>
      <c r="I21" s="28">
        <v>-3</v>
      </c>
      <c r="J21" s="28">
        <v>-1</v>
      </c>
      <c r="K21" s="43" t="s">
        <v>330</v>
      </c>
      <c r="L21" s="52"/>
      <c r="M21" s="52"/>
      <c r="N21" s="52"/>
    </row>
    <row r="22" spans="1:14" ht="15" customHeight="1" x14ac:dyDescent="0.25">
      <c r="A22" s="53" t="s">
        <v>331</v>
      </c>
      <c r="B22" s="28">
        <v>12</v>
      </c>
      <c r="C22" s="28">
        <v>7</v>
      </c>
      <c r="D22" s="28">
        <v>5</v>
      </c>
      <c r="E22" s="28">
        <v>20</v>
      </c>
      <c r="F22" s="28">
        <v>8</v>
      </c>
      <c r="G22" s="28">
        <v>12</v>
      </c>
      <c r="H22" s="28">
        <v>-8</v>
      </c>
      <c r="I22" s="28">
        <v>-1</v>
      </c>
      <c r="J22" s="28">
        <v>-7</v>
      </c>
      <c r="K22" s="43" t="s">
        <v>332</v>
      </c>
      <c r="L22" s="52"/>
      <c r="M22" s="52"/>
      <c r="N22" s="52"/>
    </row>
    <row r="23" spans="1:14" ht="15" customHeight="1" x14ac:dyDescent="0.25">
      <c r="A23" s="53" t="s">
        <v>333</v>
      </c>
      <c r="B23" s="28">
        <v>5</v>
      </c>
      <c r="C23" s="28">
        <v>3</v>
      </c>
      <c r="D23" s="28">
        <v>2</v>
      </c>
      <c r="E23" s="46" t="s">
        <v>129</v>
      </c>
      <c r="F23" s="46" t="s">
        <v>129</v>
      </c>
      <c r="G23" s="46" t="s">
        <v>129</v>
      </c>
      <c r="H23" s="28">
        <v>5</v>
      </c>
      <c r="I23" s="28">
        <v>3</v>
      </c>
      <c r="J23" s="28">
        <v>2</v>
      </c>
      <c r="K23" s="43" t="s">
        <v>334</v>
      </c>
      <c r="L23" s="52"/>
      <c r="M23" s="52"/>
      <c r="N23" s="52"/>
    </row>
    <row r="24" spans="1:14" ht="15" customHeight="1" x14ac:dyDescent="0.25">
      <c r="A24" s="42" t="s">
        <v>335</v>
      </c>
      <c r="B24" s="28">
        <v>4</v>
      </c>
      <c r="C24" s="28">
        <v>4</v>
      </c>
      <c r="D24" s="46" t="s">
        <v>129</v>
      </c>
      <c r="E24" s="28">
        <v>9</v>
      </c>
      <c r="F24" s="28">
        <v>3</v>
      </c>
      <c r="G24" s="28">
        <v>6</v>
      </c>
      <c r="H24" s="28">
        <v>-5</v>
      </c>
      <c r="I24" s="28">
        <v>1</v>
      </c>
      <c r="J24" s="28">
        <v>-6</v>
      </c>
      <c r="K24" s="43" t="s">
        <v>336</v>
      </c>
      <c r="L24" s="52"/>
      <c r="M24" s="52"/>
      <c r="N24" s="52"/>
    </row>
    <row r="25" spans="1:14" ht="15" customHeight="1" x14ac:dyDescent="0.25">
      <c r="A25" s="42" t="s">
        <v>337</v>
      </c>
      <c r="B25" s="28">
        <v>50</v>
      </c>
      <c r="C25" s="28">
        <v>25</v>
      </c>
      <c r="D25" s="28">
        <v>25</v>
      </c>
      <c r="E25" s="28">
        <v>42</v>
      </c>
      <c r="F25" s="28">
        <v>13</v>
      </c>
      <c r="G25" s="28">
        <v>29</v>
      </c>
      <c r="H25" s="28">
        <v>8</v>
      </c>
      <c r="I25" s="28">
        <v>12</v>
      </c>
      <c r="J25" s="28">
        <v>-4</v>
      </c>
      <c r="K25" s="43" t="s">
        <v>338</v>
      </c>
      <c r="L25" s="52"/>
      <c r="M25" s="52"/>
      <c r="N25" s="52"/>
    </row>
    <row r="26" spans="1:14" ht="15" customHeight="1" x14ac:dyDescent="0.25">
      <c r="A26" s="42" t="s">
        <v>339</v>
      </c>
      <c r="B26" s="28">
        <v>11</v>
      </c>
      <c r="C26" s="28">
        <v>5</v>
      </c>
      <c r="D26" s="28">
        <v>6</v>
      </c>
      <c r="E26" s="28">
        <v>17</v>
      </c>
      <c r="F26" s="28">
        <v>7</v>
      </c>
      <c r="G26" s="28">
        <v>10</v>
      </c>
      <c r="H26" s="28">
        <v>-6</v>
      </c>
      <c r="I26" s="28">
        <v>-2</v>
      </c>
      <c r="J26" s="28">
        <v>-4</v>
      </c>
      <c r="K26" s="43" t="s">
        <v>340</v>
      </c>
      <c r="L26" s="52"/>
      <c r="M26" s="52"/>
      <c r="N26" s="52"/>
    </row>
    <row r="27" spans="1:14" ht="15" customHeight="1" x14ac:dyDescent="0.25">
      <c r="A27" s="42" t="s">
        <v>756</v>
      </c>
      <c r="B27" s="46" t="s">
        <v>129</v>
      </c>
      <c r="C27" s="46" t="s">
        <v>129</v>
      </c>
      <c r="D27" s="46" t="s">
        <v>129</v>
      </c>
      <c r="E27" s="46" t="s">
        <v>129</v>
      </c>
      <c r="F27" s="46" t="s">
        <v>129</v>
      </c>
      <c r="G27" s="46" t="s">
        <v>129</v>
      </c>
      <c r="H27" s="46" t="s">
        <v>129</v>
      </c>
      <c r="I27" s="46" t="s">
        <v>129</v>
      </c>
      <c r="J27" s="46" t="s">
        <v>129</v>
      </c>
      <c r="K27" s="43" t="s">
        <v>757</v>
      </c>
      <c r="L27" s="52"/>
      <c r="M27" s="52"/>
      <c r="N27" s="52"/>
    </row>
    <row r="28" spans="1:14" ht="15" customHeight="1" x14ac:dyDescent="0.25">
      <c r="A28" s="42" t="s">
        <v>341</v>
      </c>
      <c r="B28" s="28">
        <v>45</v>
      </c>
      <c r="C28" s="28">
        <v>27</v>
      </c>
      <c r="D28" s="28">
        <v>18</v>
      </c>
      <c r="E28" s="28">
        <v>36</v>
      </c>
      <c r="F28" s="28">
        <v>18</v>
      </c>
      <c r="G28" s="28">
        <v>18</v>
      </c>
      <c r="H28" s="28">
        <v>9</v>
      </c>
      <c r="I28" s="28">
        <v>9</v>
      </c>
      <c r="J28" s="46" t="s">
        <v>129</v>
      </c>
      <c r="K28" s="43" t="s">
        <v>342</v>
      </c>
      <c r="L28" s="52"/>
      <c r="M28" s="52"/>
      <c r="N28" s="52"/>
    </row>
    <row r="29" spans="1:14" ht="15" customHeight="1" x14ac:dyDescent="0.25">
      <c r="A29" s="42" t="s">
        <v>343</v>
      </c>
      <c r="B29" s="28">
        <v>13</v>
      </c>
      <c r="C29" s="28">
        <v>8</v>
      </c>
      <c r="D29" s="28">
        <v>5</v>
      </c>
      <c r="E29" s="28">
        <v>3</v>
      </c>
      <c r="F29" s="28">
        <v>1</v>
      </c>
      <c r="G29" s="28">
        <v>2</v>
      </c>
      <c r="H29" s="28">
        <v>10</v>
      </c>
      <c r="I29" s="28">
        <v>7</v>
      </c>
      <c r="J29" s="28">
        <v>3</v>
      </c>
      <c r="K29" s="43" t="s">
        <v>344</v>
      </c>
      <c r="L29" s="52"/>
      <c r="M29" s="52"/>
      <c r="N29" s="52"/>
    </row>
    <row r="30" spans="1:14" ht="15" customHeight="1" x14ac:dyDescent="0.25">
      <c r="A30" s="42" t="s">
        <v>345</v>
      </c>
      <c r="B30" s="28">
        <v>80</v>
      </c>
      <c r="C30" s="28">
        <v>37</v>
      </c>
      <c r="D30" s="28">
        <v>43</v>
      </c>
      <c r="E30" s="28">
        <v>49</v>
      </c>
      <c r="F30" s="28">
        <v>22</v>
      </c>
      <c r="G30" s="28">
        <v>27</v>
      </c>
      <c r="H30" s="28">
        <v>31</v>
      </c>
      <c r="I30" s="28">
        <v>15</v>
      </c>
      <c r="J30" s="28">
        <v>16</v>
      </c>
      <c r="K30" s="43" t="s">
        <v>346</v>
      </c>
      <c r="L30" s="52"/>
      <c r="M30" s="52"/>
      <c r="N30" s="52"/>
    </row>
    <row r="31" spans="1:14" ht="15" customHeight="1" x14ac:dyDescent="0.25">
      <c r="A31" s="42" t="s">
        <v>347</v>
      </c>
      <c r="B31" s="28">
        <v>5</v>
      </c>
      <c r="C31" s="28">
        <v>4</v>
      </c>
      <c r="D31" s="28">
        <v>1</v>
      </c>
      <c r="E31" s="28">
        <v>2</v>
      </c>
      <c r="F31" s="46" t="s">
        <v>129</v>
      </c>
      <c r="G31" s="28">
        <v>2</v>
      </c>
      <c r="H31" s="28">
        <v>3</v>
      </c>
      <c r="I31" s="28">
        <v>4</v>
      </c>
      <c r="J31" s="28">
        <v>-1</v>
      </c>
      <c r="K31" s="43" t="s">
        <v>348</v>
      </c>
      <c r="L31" s="52"/>
      <c r="M31" s="52"/>
      <c r="N31" s="52"/>
    </row>
    <row r="32" spans="1:14" ht="15" customHeight="1" x14ac:dyDescent="0.25">
      <c r="A32" s="42" t="s">
        <v>349</v>
      </c>
      <c r="B32" s="46" t="s">
        <v>129</v>
      </c>
      <c r="C32" s="46" t="s">
        <v>129</v>
      </c>
      <c r="D32" s="46" t="s">
        <v>129</v>
      </c>
      <c r="E32" s="46" t="s">
        <v>129</v>
      </c>
      <c r="F32" s="46" t="s">
        <v>129</v>
      </c>
      <c r="G32" s="46" t="s">
        <v>129</v>
      </c>
      <c r="H32" s="46" t="s">
        <v>129</v>
      </c>
      <c r="I32" s="46" t="s">
        <v>129</v>
      </c>
      <c r="J32" s="46" t="s">
        <v>129</v>
      </c>
      <c r="K32" s="43" t="s">
        <v>349</v>
      </c>
      <c r="L32" s="52"/>
      <c r="M32" s="52"/>
      <c r="N32" s="52"/>
    </row>
    <row r="33" spans="1:14" ht="15" customHeight="1" x14ac:dyDescent="0.25">
      <c r="A33" s="42" t="s">
        <v>350</v>
      </c>
      <c r="B33" s="46" t="s">
        <v>129</v>
      </c>
      <c r="C33" s="46" t="s">
        <v>129</v>
      </c>
      <c r="D33" s="46" t="s">
        <v>129</v>
      </c>
      <c r="E33" s="46" t="s">
        <v>129</v>
      </c>
      <c r="F33" s="46" t="s">
        <v>129</v>
      </c>
      <c r="G33" s="46" t="s">
        <v>129</v>
      </c>
      <c r="H33" s="46" t="s">
        <v>129</v>
      </c>
      <c r="I33" s="46" t="s">
        <v>129</v>
      </c>
      <c r="J33" s="46" t="s">
        <v>129</v>
      </c>
      <c r="K33" s="43" t="s">
        <v>351</v>
      </c>
      <c r="L33" s="52"/>
      <c r="M33" s="52"/>
      <c r="N33" s="52"/>
    </row>
    <row r="34" spans="1:14" ht="15" customHeight="1" x14ac:dyDescent="0.25">
      <c r="A34" s="42" t="s">
        <v>352</v>
      </c>
      <c r="B34" s="28">
        <v>6</v>
      </c>
      <c r="C34" s="46" t="s">
        <v>129</v>
      </c>
      <c r="D34" s="28">
        <v>6</v>
      </c>
      <c r="E34" s="46" t="s">
        <v>129</v>
      </c>
      <c r="F34" s="46" t="s">
        <v>129</v>
      </c>
      <c r="G34" s="46" t="s">
        <v>129</v>
      </c>
      <c r="H34" s="28">
        <v>6</v>
      </c>
      <c r="I34" s="46" t="s">
        <v>129</v>
      </c>
      <c r="J34" s="28">
        <v>6</v>
      </c>
      <c r="K34" s="43" t="s">
        <v>353</v>
      </c>
      <c r="L34" s="52"/>
      <c r="M34" s="52"/>
      <c r="N34" s="52"/>
    </row>
    <row r="35" spans="1:14" ht="15" customHeight="1" x14ac:dyDescent="0.25">
      <c r="A35" s="42" t="s">
        <v>354</v>
      </c>
      <c r="B35" s="28">
        <v>8</v>
      </c>
      <c r="C35" s="28">
        <v>4</v>
      </c>
      <c r="D35" s="28">
        <v>4</v>
      </c>
      <c r="E35" s="46">
        <v>0</v>
      </c>
      <c r="F35" s="46">
        <v>0</v>
      </c>
      <c r="G35" s="46">
        <v>0</v>
      </c>
      <c r="H35" s="28">
        <v>8</v>
      </c>
      <c r="I35" s="28">
        <v>4</v>
      </c>
      <c r="J35" s="28">
        <v>4</v>
      </c>
      <c r="K35" s="43" t="s">
        <v>355</v>
      </c>
      <c r="L35" s="52"/>
      <c r="M35" s="52"/>
      <c r="N35" s="52"/>
    </row>
    <row r="36" spans="1:14" ht="15" customHeight="1" x14ac:dyDescent="0.25">
      <c r="A36" s="42" t="s">
        <v>356</v>
      </c>
      <c r="B36" s="28">
        <v>2</v>
      </c>
      <c r="C36" s="46" t="s">
        <v>129</v>
      </c>
      <c r="D36" s="46">
        <v>2</v>
      </c>
      <c r="E36" s="28">
        <v>21</v>
      </c>
      <c r="F36" s="28">
        <v>6</v>
      </c>
      <c r="G36" s="28">
        <v>15</v>
      </c>
      <c r="H36" s="28">
        <v>-19</v>
      </c>
      <c r="I36" s="28">
        <v>-6</v>
      </c>
      <c r="J36" s="28">
        <v>-13</v>
      </c>
      <c r="K36" s="43" t="s">
        <v>357</v>
      </c>
      <c r="L36" s="52"/>
      <c r="M36" s="52"/>
      <c r="N36" s="52"/>
    </row>
    <row r="37" spans="1:14" ht="15" customHeight="1" x14ac:dyDescent="0.25">
      <c r="A37" s="42" t="s">
        <v>358</v>
      </c>
      <c r="B37" s="28">
        <v>326</v>
      </c>
      <c r="C37" s="28">
        <v>219</v>
      </c>
      <c r="D37" s="28">
        <v>107</v>
      </c>
      <c r="E37" s="28">
        <v>129</v>
      </c>
      <c r="F37" s="28">
        <v>52</v>
      </c>
      <c r="G37" s="28">
        <v>77</v>
      </c>
      <c r="H37" s="28">
        <v>197</v>
      </c>
      <c r="I37" s="28">
        <v>167</v>
      </c>
      <c r="J37" s="28">
        <v>30</v>
      </c>
      <c r="K37" s="43" t="s">
        <v>359</v>
      </c>
      <c r="L37" s="52"/>
      <c r="M37" s="52"/>
      <c r="N37" s="52"/>
    </row>
    <row r="38" spans="1:14" ht="15" customHeight="1" x14ac:dyDescent="0.25">
      <c r="A38" s="42" t="s">
        <v>360</v>
      </c>
      <c r="B38" s="28">
        <v>3</v>
      </c>
      <c r="C38" s="28">
        <v>1</v>
      </c>
      <c r="D38" s="28">
        <v>2</v>
      </c>
      <c r="E38" s="28">
        <v>2</v>
      </c>
      <c r="F38" s="46" t="s">
        <v>129</v>
      </c>
      <c r="G38" s="28">
        <v>2</v>
      </c>
      <c r="H38" s="28">
        <v>1</v>
      </c>
      <c r="I38" s="28">
        <v>1</v>
      </c>
      <c r="J38" s="46" t="s">
        <v>129</v>
      </c>
      <c r="K38" s="43" t="s">
        <v>360</v>
      </c>
      <c r="L38" s="52"/>
      <c r="M38" s="52"/>
      <c r="N38" s="52"/>
    </row>
    <row r="39" spans="1:14" ht="15" customHeight="1" x14ac:dyDescent="0.25">
      <c r="A39" s="42" t="s">
        <v>361</v>
      </c>
      <c r="B39" s="46">
        <v>1</v>
      </c>
      <c r="C39" s="46" t="s">
        <v>129</v>
      </c>
      <c r="D39" s="46">
        <v>1</v>
      </c>
      <c r="E39" s="46" t="s">
        <v>129</v>
      </c>
      <c r="F39" s="46" t="s">
        <v>129</v>
      </c>
      <c r="G39" s="46" t="s">
        <v>129</v>
      </c>
      <c r="H39" s="28">
        <v>1</v>
      </c>
      <c r="I39" s="46" t="s">
        <v>129</v>
      </c>
      <c r="J39" s="28">
        <v>1</v>
      </c>
      <c r="K39" s="43" t="s">
        <v>361</v>
      </c>
      <c r="L39" s="52"/>
      <c r="M39" s="52"/>
      <c r="N39" s="52"/>
    </row>
    <row r="40" spans="1:14" ht="15" customHeight="1" x14ac:dyDescent="0.25">
      <c r="A40" s="53" t="s">
        <v>362</v>
      </c>
      <c r="B40" s="28">
        <v>2</v>
      </c>
      <c r="C40" s="46" t="s">
        <v>129</v>
      </c>
      <c r="D40" s="28">
        <v>2</v>
      </c>
      <c r="E40" s="46" t="s">
        <v>129</v>
      </c>
      <c r="F40" s="46" t="s">
        <v>129</v>
      </c>
      <c r="G40" s="46" t="s">
        <v>129</v>
      </c>
      <c r="H40" s="28">
        <v>2</v>
      </c>
      <c r="I40" s="46" t="s">
        <v>129</v>
      </c>
      <c r="J40" s="28">
        <v>2</v>
      </c>
      <c r="K40" s="43" t="s">
        <v>561</v>
      </c>
      <c r="L40" s="52"/>
      <c r="M40" s="52"/>
      <c r="N40" s="52"/>
    </row>
    <row r="41" spans="1:14" ht="15" customHeight="1" x14ac:dyDescent="0.25">
      <c r="A41" s="42" t="s">
        <v>363</v>
      </c>
      <c r="B41" s="46" t="s">
        <v>129</v>
      </c>
      <c r="C41" s="46" t="s">
        <v>129</v>
      </c>
      <c r="D41" s="46" t="s">
        <v>129</v>
      </c>
      <c r="E41" s="28">
        <v>1</v>
      </c>
      <c r="F41" s="28">
        <v>1</v>
      </c>
      <c r="G41" s="46" t="s">
        <v>129</v>
      </c>
      <c r="H41" s="28">
        <v>-1</v>
      </c>
      <c r="I41" s="28">
        <v>-1</v>
      </c>
      <c r="J41" s="46" t="s">
        <v>129</v>
      </c>
      <c r="K41" s="43" t="s">
        <v>364</v>
      </c>
      <c r="L41" s="52"/>
      <c r="M41" s="52"/>
      <c r="N41" s="52"/>
    </row>
    <row r="42" spans="1:14" ht="15" customHeight="1" x14ac:dyDescent="0.25">
      <c r="A42" s="42" t="s">
        <v>365</v>
      </c>
      <c r="B42" s="46">
        <v>368</v>
      </c>
      <c r="C42" s="46">
        <v>180</v>
      </c>
      <c r="D42" s="46">
        <v>188</v>
      </c>
      <c r="E42" s="28">
        <v>372</v>
      </c>
      <c r="F42" s="28">
        <v>155</v>
      </c>
      <c r="G42" s="28">
        <v>217</v>
      </c>
      <c r="H42" s="28">
        <v>-4</v>
      </c>
      <c r="I42" s="28">
        <v>25</v>
      </c>
      <c r="J42" s="28">
        <v>-29</v>
      </c>
      <c r="K42" s="43" t="s">
        <v>366</v>
      </c>
      <c r="L42" s="52"/>
      <c r="M42" s="52"/>
      <c r="N42" s="52"/>
    </row>
    <row r="43" spans="1:14" ht="15" customHeight="1" x14ac:dyDescent="0.25">
      <c r="A43" s="42" t="s">
        <v>367</v>
      </c>
      <c r="B43" s="28">
        <v>28</v>
      </c>
      <c r="C43" s="28">
        <v>16</v>
      </c>
      <c r="D43" s="28">
        <v>12</v>
      </c>
      <c r="E43" s="28">
        <v>25</v>
      </c>
      <c r="F43" s="28">
        <v>12</v>
      </c>
      <c r="G43" s="28">
        <v>13</v>
      </c>
      <c r="H43" s="28">
        <v>3</v>
      </c>
      <c r="I43" s="28">
        <v>4</v>
      </c>
      <c r="J43" s="28">
        <v>-1</v>
      </c>
      <c r="K43" s="43" t="s">
        <v>368</v>
      </c>
      <c r="L43" s="52"/>
      <c r="M43" s="52"/>
      <c r="N43" s="52"/>
    </row>
    <row r="44" spans="1:14" ht="15" customHeight="1" x14ac:dyDescent="0.25">
      <c r="A44" s="42" t="s">
        <v>369</v>
      </c>
      <c r="B44" s="28">
        <v>99</v>
      </c>
      <c r="C44" s="28">
        <v>60</v>
      </c>
      <c r="D44" s="28">
        <v>39</v>
      </c>
      <c r="E44" s="28">
        <v>25</v>
      </c>
      <c r="F44" s="28">
        <v>14</v>
      </c>
      <c r="G44" s="28">
        <v>11</v>
      </c>
      <c r="H44" s="28">
        <v>74</v>
      </c>
      <c r="I44" s="28">
        <v>46</v>
      </c>
      <c r="J44" s="28">
        <v>28</v>
      </c>
      <c r="K44" s="43" t="s">
        <v>370</v>
      </c>
      <c r="L44" s="52"/>
      <c r="M44" s="52"/>
      <c r="N44" s="52"/>
    </row>
    <row r="45" spans="1:14" ht="15" customHeight="1" x14ac:dyDescent="0.25">
      <c r="A45" s="42" t="s">
        <v>371</v>
      </c>
      <c r="B45" s="28">
        <v>12</v>
      </c>
      <c r="C45" s="28">
        <v>8</v>
      </c>
      <c r="D45" s="28">
        <v>4</v>
      </c>
      <c r="E45" s="28">
        <v>1</v>
      </c>
      <c r="F45" s="28">
        <v>1</v>
      </c>
      <c r="G45" s="46" t="s">
        <v>129</v>
      </c>
      <c r="H45" s="28">
        <v>11</v>
      </c>
      <c r="I45" s="28">
        <v>7</v>
      </c>
      <c r="J45" s="28">
        <v>4</v>
      </c>
      <c r="K45" s="43" t="s">
        <v>372</v>
      </c>
      <c r="L45" s="52"/>
      <c r="M45" s="52"/>
      <c r="N45" s="52"/>
    </row>
    <row r="46" spans="1:14" ht="15" customHeight="1" x14ac:dyDescent="0.25">
      <c r="A46" s="42" t="s">
        <v>373</v>
      </c>
      <c r="B46" s="28">
        <v>516</v>
      </c>
      <c r="C46" s="28">
        <v>232</v>
      </c>
      <c r="D46" s="28">
        <v>284</v>
      </c>
      <c r="E46" s="28">
        <v>781</v>
      </c>
      <c r="F46" s="28">
        <v>310</v>
      </c>
      <c r="G46" s="28">
        <v>471</v>
      </c>
      <c r="H46" s="28">
        <v>-265</v>
      </c>
      <c r="I46" s="28">
        <v>-78</v>
      </c>
      <c r="J46" s="28">
        <v>-187</v>
      </c>
      <c r="K46" s="43" t="s">
        <v>374</v>
      </c>
      <c r="L46" s="52"/>
      <c r="M46" s="52"/>
      <c r="N46" s="52"/>
    </row>
    <row r="47" spans="1:14" ht="15" customHeight="1" x14ac:dyDescent="0.25">
      <c r="A47" s="42" t="s">
        <v>375</v>
      </c>
      <c r="B47" s="28">
        <v>63</v>
      </c>
      <c r="C47" s="28">
        <v>38</v>
      </c>
      <c r="D47" s="28">
        <v>25</v>
      </c>
      <c r="E47" s="28">
        <v>6</v>
      </c>
      <c r="F47" s="46">
        <v>3</v>
      </c>
      <c r="G47" s="28">
        <v>3</v>
      </c>
      <c r="H47" s="28">
        <v>57</v>
      </c>
      <c r="I47" s="28">
        <v>35</v>
      </c>
      <c r="J47" s="28">
        <v>22</v>
      </c>
      <c r="K47" s="43" t="s">
        <v>376</v>
      </c>
      <c r="L47" s="52"/>
      <c r="M47" s="52"/>
      <c r="N47" s="52"/>
    </row>
    <row r="48" spans="1:14" ht="15" customHeight="1" x14ac:dyDescent="0.25">
      <c r="A48" s="42" t="s">
        <v>377</v>
      </c>
      <c r="B48" s="28">
        <v>143</v>
      </c>
      <c r="C48" s="28">
        <v>80</v>
      </c>
      <c r="D48" s="28">
        <v>63</v>
      </c>
      <c r="E48" s="28">
        <v>4</v>
      </c>
      <c r="F48" s="28">
        <v>2</v>
      </c>
      <c r="G48" s="46">
        <v>2</v>
      </c>
      <c r="H48" s="28">
        <v>139</v>
      </c>
      <c r="I48" s="28">
        <v>78</v>
      </c>
      <c r="J48" s="28">
        <v>61</v>
      </c>
      <c r="K48" s="53" t="s">
        <v>378</v>
      </c>
      <c r="L48" s="52"/>
      <c r="M48" s="52"/>
      <c r="N48" s="52"/>
    </row>
    <row r="49" spans="1:14" ht="15" customHeight="1" x14ac:dyDescent="0.25">
      <c r="A49" s="42" t="s">
        <v>714</v>
      </c>
      <c r="B49" s="46" t="s">
        <v>129</v>
      </c>
      <c r="C49" s="46" t="s">
        <v>129</v>
      </c>
      <c r="D49" s="46" t="s">
        <v>129</v>
      </c>
      <c r="E49" s="46" t="s">
        <v>129</v>
      </c>
      <c r="F49" s="46" t="s">
        <v>129</v>
      </c>
      <c r="G49" s="46" t="s">
        <v>129</v>
      </c>
      <c r="H49" s="46" t="s">
        <v>129</v>
      </c>
      <c r="I49" s="46" t="s">
        <v>129</v>
      </c>
      <c r="J49" s="28" t="s">
        <v>129</v>
      </c>
      <c r="K49" s="42" t="s">
        <v>713</v>
      </c>
      <c r="L49" s="52"/>
      <c r="M49" s="52"/>
      <c r="N49" s="52"/>
    </row>
    <row r="50" spans="1:14" ht="15" customHeight="1" x14ac:dyDescent="0.25">
      <c r="A50" s="42" t="s">
        <v>564</v>
      </c>
      <c r="B50" s="28">
        <v>19</v>
      </c>
      <c r="C50" s="28">
        <v>16</v>
      </c>
      <c r="D50" s="28">
        <v>3</v>
      </c>
      <c r="E50" s="46">
        <v>1</v>
      </c>
      <c r="F50" s="46">
        <v>1</v>
      </c>
      <c r="G50" s="46" t="s">
        <v>129</v>
      </c>
      <c r="H50" s="28">
        <v>18</v>
      </c>
      <c r="I50" s="28">
        <v>15</v>
      </c>
      <c r="J50" s="28">
        <v>3</v>
      </c>
      <c r="K50" s="53" t="s">
        <v>565</v>
      </c>
      <c r="L50" s="52"/>
      <c r="M50" s="52"/>
      <c r="N50" s="52"/>
    </row>
    <row r="51" spans="1:14" ht="15" customHeight="1" x14ac:dyDescent="0.25">
      <c r="A51" s="42" t="s">
        <v>379</v>
      </c>
      <c r="B51" s="28">
        <v>5</v>
      </c>
      <c r="C51" s="28">
        <v>4</v>
      </c>
      <c r="D51" s="28">
        <v>1</v>
      </c>
      <c r="E51" s="28">
        <v>5</v>
      </c>
      <c r="F51" s="28">
        <v>2</v>
      </c>
      <c r="G51" s="28">
        <v>3</v>
      </c>
      <c r="H51" s="28">
        <v>0</v>
      </c>
      <c r="I51" s="28">
        <v>2</v>
      </c>
      <c r="J51" s="28">
        <v>-2</v>
      </c>
      <c r="K51" s="43" t="s">
        <v>380</v>
      </c>
      <c r="L51" s="52"/>
      <c r="M51" s="52"/>
      <c r="N51" s="52"/>
    </row>
    <row r="52" spans="1:14" ht="15" customHeight="1" x14ac:dyDescent="0.25">
      <c r="A52" s="42" t="s">
        <v>630</v>
      </c>
      <c r="B52" s="28">
        <v>579</v>
      </c>
      <c r="C52" s="28">
        <v>311</v>
      </c>
      <c r="D52" s="28">
        <v>268</v>
      </c>
      <c r="E52" s="28">
        <v>376</v>
      </c>
      <c r="F52" s="28">
        <v>151</v>
      </c>
      <c r="G52" s="28">
        <v>225</v>
      </c>
      <c r="H52" s="28">
        <v>203</v>
      </c>
      <c r="I52" s="28">
        <v>160</v>
      </c>
      <c r="J52" s="28">
        <v>43</v>
      </c>
      <c r="K52" s="43" t="s">
        <v>631</v>
      </c>
      <c r="L52" s="52"/>
      <c r="M52" s="52"/>
      <c r="N52" s="52"/>
    </row>
    <row r="53" spans="1:14" ht="15" customHeight="1" x14ac:dyDescent="0.25">
      <c r="A53" s="42" t="s">
        <v>381</v>
      </c>
      <c r="B53" s="28">
        <v>170</v>
      </c>
      <c r="C53" s="28">
        <v>109</v>
      </c>
      <c r="D53" s="28">
        <v>61</v>
      </c>
      <c r="E53" s="28">
        <v>13</v>
      </c>
      <c r="F53" s="28">
        <v>5</v>
      </c>
      <c r="G53" s="28">
        <v>8</v>
      </c>
      <c r="H53" s="28">
        <v>157</v>
      </c>
      <c r="I53" s="28">
        <v>104</v>
      </c>
      <c r="J53" s="28">
        <v>53</v>
      </c>
      <c r="K53" s="43" t="s">
        <v>382</v>
      </c>
      <c r="L53" s="52"/>
      <c r="M53" s="52"/>
      <c r="N53" s="52"/>
    </row>
    <row r="54" spans="1:14" ht="15" customHeight="1" x14ac:dyDescent="0.25">
      <c r="A54" s="42" t="s">
        <v>383</v>
      </c>
      <c r="B54" s="28">
        <v>64</v>
      </c>
      <c r="C54" s="28">
        <v>31</v>
      </c>
      <c r="D54" s="28">
        <v>33</v>
      </c>
      <c r="E54" s="28">
        <v>58</v>
      </c>
      <c r="F54" s="28">
        <v>22</v>
      </c>
      <c r="G54" s="28">
        <v>36</v>
      </c>
      <c r="H54" s="28">
        <v>6</v>
      </c>
      <c r="I54" s="28">
        <v>9</v>
      </c>
      <c r="J54" s="28">
        <v>-3</v>
      </c>
      <c r="K54" s="43" t="s">
        <v>384</v>
      </c>
      <c r="L54" s="52"/>
      <c r="M54" s="52"/>
      <c r="N54" s="52"/>
    </row>
    <row r="55" spans="1:14" ht="15" customHeight="1" x14ac:dyDescent="0.25">
      <c r="A55" s="42" t="s">
        <v>385</v>
      </c>
      <c r="B55" s="28">
        <v>178</v>
      </c>
      <c r="C55" s="28">
        <v>89</v>
      </c>
      <c r="D55" s="28">
        <v>89</v>
      </c>
      <c r="E55" s="28">
        <v>159</v>
      </c>
      <c r="F55" s="28">
        <v>78</v>
      </c>
      <c r="G55" s="28">
        <v>81</v>
      </c>
      <c r="H55" s="28">
        <v>19</v>
      </c>
      <c r="I55" s="28">
        <v>11</v>
      </c>
      <c r="J55" s="28">
        <v>8</v>
      </c>
      <c r="K55" s="43" t="s">
        <v>386</v>
      </c>
      <c r="L55" s="52"/>
      <c r="M55" s="52"/>
      <c r="N55" s="52"/>
    </row>
    <row r="56" spans="1:14" ht="15" customHeight="1" x14ac:dyDescent="0.25">
      <c r="A56" s="42" t="s">
        <v>387</v>
      </c>
      <c r="B56" s="28">
        <v>23</v>
      </c>
      <c r="C56" s="28">
        <v>13</v>
      </c>
      <c r="D56" s="28">
        <v>10</v>
      </c>
      <c r="E56" s="28">
        <v>20</v>
      </c>
      <c r="F56" s="28">
        <v>9</v>
      </c>
      <c r="G56" s="28">
        <v>11</v>
      </c>
      <c r="H56" s="28">
        <v>3</v>
      </c>
      <c r="I56" s="28">
        <v>4</v>
      </c>
      <c r="J56" s="46">
        <v>-1</v>
      </c>
      <c r="K56" s="43" t="s">
        <v>388</v>
      </c>
      <c r="L56" s="52"/>
      <c r="M56" s="52"/>
      <c r="N56" s="52"/>
    </row>
    <row r="57" spans="1:14" ht="15" customHeight="1" x14ac:dyDescent="0.25">
      <c r="A57" s="42" t="s">
        <v>389</v>
      </c>
      <c r="B57" s="28">
        <v>89</v>
      </c>
      <c r="C57" s="28">
        <v>54</v>
      </c>
      <c r="D57" s="28">
        <v>35</v>
      </c>
      <c r="E57" s="28">
        <v>119</v>
      </c>
      <c r="F57" s="28">
        <v>35</v>
      </c>
      <c r="G57" s="28">
        <v>84</v>
      </c>
      <c r="H57" s="28">
        <v>-30</v>
      </c>
      <c r="I57" s="28">
        <v>19</v>
      </c>
      <c r="J57" s="28">
        <v>-49</v>
      </c>
      <c r="K57" s="43" t="s">
        <v>390</v>
      </c>
      <c r="L57" s="52"/>
      <c r="M57" s="52"/>
      <c r="N57" s="52"/>
    </row>
    <row r="58" spans="1:14" ht="15" customHeight="1" x14ac:dyDescent="0.25">
      <c r="A58" s="42" t="s">
        <v>391</v>
      </c>
      <c r="B58" s="28">
        <v>23</v>
      </c>
      <c r="C58" s="28">
        <v>15</v>
      </c>
      <c r="D58" s="28">
        <v>8</v>
      </c>
      <c r="E58" s="46" t="s">
        <v>129</v>
      </c>
      <c r="F58" s="46" t="s">
        <v>129</v>
      </c>
      <c r="G58" s="46" t="s">
        <v>129</v>
      </c>
      <c r="H58" s="28">
        <v>23</v>
      </c>
      <c r="I58" s="28">
        <v>15</v>
      </c>
      <c r="J58" s="28">
        <v>8</v>
      </c>
      <c r="K58" s="43" t="s">
        <v>392</v>
      </c>
      <c r="L58" s="52"/>
      <c r="M58" s="52"/>
      <c r="N58" s="52"/>
    </row>
    <row r="59" spans="1:14" ht="15" customHeight="1" x14ac:dyDescent="0.25">
      <c r="A59" s="42" t="s">
        <v>393</v>
      </c>
      <c r="B59" s="28">
        <v>523</v>
      </c>
      <c r="C59" s="28">
        <v>303</v>
      </c>
      <c r="D59" s="28">
        <v>220</v>
      </c>
      <c r="E59" s="46" t="s">
        <v>129</v>
      </c>
      <c r="F59" s="46" t="s">
        <v>129</v>
      </c>
      <c r="G59" s="46" t="s">
        <v>129</v>
      </c>
      <c r="H59" s="28">
        <v>523</v>
      </c>
      <c r="I59" s="28">
        <v>303</v>
      </c>
      <c r="J59" s="28">
        <v>220</v>
      </c>
      <c r="K59" s="43" t="s">
        <v>394</v>
      </c>
      <c r="L59" s="52"/>
      <c r="M59" s="52"/>
      <c r="N59" s="52"/>
    </row>
    <row r="60" spans="1:14" ht="15" customHeight="1" x14ac:dyDescent="0.25">
      <c r="A60" s="42" t="s">
        <v>792</v>
      </c>
      <c r="B60" s="46" t="s">
        <v>129</v>
      </c>
      <c r="C60" s="46" t="s">
        <v>129</v>
      </c>
      <c r="D60" s="46" t="s">
        <v>129</v>
      </c>
      <c r="E60" s="46" t="s">
        <v>129</v>
      </c>
      <c r="F60" s="46" t="s">
        <v>129</v>
      </c>
      <c r="G60" s="46" t="s">
        <v>129</v>
      </c>
      <c r="H60" s="46" t="s">
        <v>129</v>
      </c>
      <c r="I60" s="46" t="s">
        <v>129</v>
      </c>
      <c r="J60" s="46" t="s">
        <v>129</v>
      </c>
      <c r="K60" s="43" t="s">
        <v>793</v>
      </c>
      <c r="L60" s="52"/>
      <c r="M60" s="52"/>
      <c r="N60" s="52"/>
    </row>
    <row r="61" spans="1:14" ht="15" customHeight="1" x14ac:dyDescent="0.25">
      <c r="A61" s="39" t="s">
        <v>395</v>
      </c>
      <c r="B61" s="34">
        <v>422</v>
      </c>
      <c r="C61" s="34">
        <v>222</v>
      </c>
      <c r="D61" s="34">
        <v>200</v>
      </c>
      <c r="E61" s="34">
        <v>53</v>
      </c>
      <c r="F61" s="34">
        <v>32</v>
      </c>
      <c r="G61" s="34">
        <v>21</v>
      </c>
      <c r="H61" s="34">
        <v>369</v>
      </c>
      <c r="I61" s="34">
        <v>190</v>
      </c>
      <c r="J61" s="34">
        <v>179</v>
      </c>
      <c r="K61" s="40" t="s">
        <v>396</v>
      </c>
      <c r="L61" s="52"/>
      <c r="M61" s="52"/>
      <c r="N61" s="52"/>
    </row>
    <row r="62" spans="1:14" ht="15" customHeight="1" x14ac:dyDescent="0.25">
      <c r="A62" s="42" t="s">
        <v>397</v>
      </c>
      <c r="B62" s="46">
        <v>2</v>
      </c>
      <c r="C62" s="46">
        <v>2</v>
      </c>
      <c r="D62" s="46" t="s">
        <v>129</v>
      </c>
      <c r="E62" s="46">
        <v>1</v>
      </c>
      <c r="F62" s="46">
        <v>1</v>
      </c>
      <c r="G62" s="46" t="s">
        <v>129</v>
      </c>
      <c r="H62" s="46">
        <v>1</v>
      </c>
      <c r="I62" s="46">
        <v>1</v>
      </c>
      <c r="J62" s="46" t="s">
        <v>129</v>
      </c>
      <c r="K62" s="43" t="s">
        <v>398</v>
      </c>
      <c r="L62" s="52"/>
      <c r="M62" s="52"/>
      <c r="N62" s="52"/>
    </row>
    <row r="63" spans="1:14" ht="15" customHeight="1" x14ac:dyDescent="0.25">
      <c r="A63" s="42" t="s">
        <v>399</v>
      </c>
      <c r="B63" s="28">
        <v>18</v>
      </c>
      <c r="C63" s="28">
        <v>8</v>
      </c>
      <c r="D63" s="46">
        <v>10</v>
      </c>
      <c r="E63" s="46" t="s">
        <v>129</v>
      </c>
      <c r="F63" s="46" t="s">
        <v>129</v>
      </c>
      <c r="G63" s="46" t="s">
        <v>129</v>
      </c>
      <c r="H63" s="28">
        <v>18</v>
      </c>
      <c r="I63" s="28">
        <v>8</v>
      </c>
      <c r="J63" s="46">
        <v>10</v>
      </c>
      <c r="K63" s="43" t="s">
        <v>400</v>
      </c>
      <c r="L63" s="52"/>
      <c r="M63" s="52"/>
      <c r="N63" s="52"/>
    </row>
    <row r="64" spans="1:14" ht="15" customHeight="1" x14ac:dyDescent="0.25">
      <c r="A64" s="42" t="s">
        <v>401</v>
      </c>
      <c r="B64" s="28">
        <v>7</v>
      </c>
      <c r="C64" s="28">
        <v>5</v>
      </c>
      <c r="D64" s="46">
        <v>2</v>
      </c>
      <c r="E64" s="46" t="s">
        <v>129</v>
      </c>
      <c r="F64" s="46" t="s">
        <v>129</v>
      </c>
      <c r="G64" s="46" t="s">
        <v>129</v>
      </c>
      <c r="H64" s="28">
        <v>7</v>
      </c>
      <c r="I64" s="28">
        <v>5</v>
      </c>
      <c r="J64" s="46">
        <v>2</v>
      </c>
      <c r="K64" s="43" t="s">
        <v>402</v>
      </c>
      <c r="L64" s="52"/>
      <c r="M64" s="52"/>
      <c r="N64" s="52"/>
    </row>
    <row r="65" spans="1:14" ht="15" customHeight="1" x14ac:dyDescent="0.25">
      <c r="A65" s="42" t="s">
        <v>403</v>
      </c>
      <c r="B65" s="28">
        <v>1</v>
      </c>
      <c r="C65" s="28">
        <v>1</v>
      </c>
      <c r="D65" s="46" t="s">
        <v>129</v>
      </c>
      <c r="E65" s="46" t="s">
        <v>129</v>
      </c>
      <c r="F65" s="46" t="s">
        <v>129</v>
      </c>
      <c r="G65" s="46" t="s">
        <v>129</v>
      </c>
      <c r="H65" s="28">
        <v>1</v>
      </c>
      <c r="I65" s="28">
        <v>1</v>
      </c>
      <c r="J65" s="46" t="s">
        <v>129</v>
      </c>
      <c r="K65" s="43" t="s">
        <v>404</v>
      </c>
      <c r="L65" s="52"/>
      <c r="M65" s="52"/>
      <c r="N65" s="52"/>
    </row>
    <row r="66" spans="1:14" ht="15" customHeight="1" x14ac:dyDescent="0.25">
      <c r="A66" s="42" t="s">
        <v>786</v>
      </c>
      <c r="B66" s="46" t="s">
        <v>129</v>
      </c>
      <c r="C66" s="46" t="s">
        <v>129</v>
      </c>
      <c r="D66" s="46" t="s">
        <v>129</v>
      </c>
      <c r="E66" s="46" t="s">
        <v>129</v>
      </c>
      <c r="F66" s="46" t="s">
        <v>129</v>
      </c>
      <c r="G66" s="46" t="s">
        <v>129</v>
      </c>
      <c r="H66" s="46" t="s">
        <v>129</v>
      </c>
      <c r="I66" s="46" t="s">
        <v>129</v>
      </c>
      <c r="J66" s="46" t="s">
        <v>129</v>
      </c>
      <c r="K66" s="43" t="s">
        <v>794</v>
      </c>
      <c r="L66" s="52"/>
      <c r="M66" s="52"/>
      <c r="N66" s="52"/>
    </row>
    <row r="67" spans="1:14" ht="15" customHeight="1" x14ac:dyDescent="0.25">
      <c r="A67" s="42" t="s">
        <v>405</v>
      </c>
      <c r="B67" s="28">
        <v>50</v>
      </c>
      <c r="C67" s="28">
        <v>27</v>
      </c>
      <c r="D67" s="28">
        <v>23</v>
      </c>
      <c r="E67" s="28">
        <v>2</v>
      </c>
      <c r="F67" s="28">
        <v>1</v>
      </c>
      <c r="G67" s="28">
        <v>1</v>
      </c>
      <c r="H67" s="28">
        <v>48</v>
      </c>
      <c r="I67" s="28">
        <v>26</v>
      </c>
      <c r="J67" s="28">
        <v>22</v>
      </c>
      <c r="K67" s="43" t="s">
        <v>406</v>
      </c>
      <c r="L67" s="52"/>
      <c r="M67" s="52"/>
      <c r="N67" s="52"/>
    </row>
    <row r="68" spans="1:14" ht="15" customHeight="1" x14ac:dyDescent="0.25">
      <c r="A68" s="42" t="s">
        <v>407</v>
      </c>
      <c r="B68" s="28">
        <v>12</v>
      </c>
      <c r="C68" s="28">
        <v>5</v>
      </c>
      <c r="D68" s="28">
        <v>7</v>
      </c>
      <c r="E68" s="46" t="s">
        <v>129</v>
      </c>
      <c r="F68" s="46" t="s">
        <v>129</v>
      </c>
      <c r="G68" s="46" t="s">
        <v>129</v>
      </c>
      <c r="H68" s="28">
        <v>12</v>
      </c>
      <c r="I68" s="28">
        <v>5</v>
      </c>
      <c r="J68" s="28">
        <v>7</v>
      </c>
      <c r="K68" s="43" t="s">
        <v>408</v>
      </c>
      <c r="L68" s="52"/>
      <c r="M68" s="52"/>
      <c r="N68" s="52"/>
    </row>
    <row r="69" spans="1:14" ht="15" customHeight="1" x14ac:dyDescent="0.25">
      <c r="A69" s="42" t="s">
        <v>409</v>
      </c>
      <c r="B69" s="28">
        <v>9</v>
      </c>
      <c r="C69" s="28">
        <v>6</v>
      </c>
      <c r="D69" s="28">
        <v>3</v>
      </c>
      <c r="E69" s="46">
        <v>1</v>
      </c>
      <c r="F69" s="46">
        <v>1</v>
      </c>
      <c r="G69" s="46" t="s">
        <v>129</v>
      </c>
      <c r="H69" s="28">
        <v>8</v>
      </c>
      <c r="I69" s="28">
        <v>5</v>
      </c>
      <c r="J69" s="28">
        <v>3</v>
      </c>
      <c r="K69" s="43" t="s">
        <v>410</v>
      </c>
      <c r="L69" s="52"/>
      <c r="M69" s="52"/>
      <c r="N69" s="52"/>
    </row>
    <row r="70" spans="1:14" ht="15" customHeight="1" x14ac:dyDescent="0.25">
      <c r="A70" s="42" t="s">
        <v>711</v>
      </c>
      <c r="B70" s="46" t="s">
        <v>129</v>
      </c>
      <c r="C70" s="46" t="s">
        <v>129</v>
      </c>
      <c r="D70" s="46" t="s">
        <v>129</v>
      </c>
      <c r="E70" s="46" t="s">
        <v>129</v>
      </c>
      <c r="F70" s="46" t="s">
        <v>129</v>
      </c>
      <c r="G70" s="46" t="s">
        <v>129</v>
      </c>
      <c r="H70" s="46" t="s">
        <v>129</v>
      </c>
      <c r="I70" s="46" t="s">
        <v>129</v>
      </c>
      <c r="J70" s="46" t="s">
        <v>129</v>
      </c>
      <c r="K70" s="43" t="s">
        <v>712</v>
      </c>
      <c r="L70" s="52"/>
      <c r="M70" s="52"/>
      <c r="N70" s="52"/>
    </row>
    <row r="71" spans="1:14" ht="15" customHeight="1" x14ac:dyDescent="0.25">
      <c r="A71" s="42" t="s">
        <v>411</v>
      </c>
      <c r="B71" s="28">
        <v>21</v>
      </c>
      <c r="C71" s="28">
        <v>15</v>
      </c>
      <c r="D71" s="28">
        <v>6</v>
      </c>
      <c r="E71" s="46" t="s">
        <v>129</v>
      </c>
      <c r="F71" s="46" t="s">
        <v>129</v>
      </c>
      <c r="G71" s="46" t="s">
        <v>129</v>
      </c>
      <c r="H71" s="28">
        <v>21</v>
      </c>
      <c r="I71" s="28">
        <v>15</v>
      </c>
      <c r="J71" s="28">
        <v>6</v>
      </c>
      <c r="K71" s="43" t="s">
        <v>411</v>
      </c>
      <c r="L71" s="52"/>
      <c r="M71" s="52"/>
      <c r="N71" s="52"/>
    </row>
    <row r="72" spans="1:14" ht="15" customHeight="1" x14ac:dyDescent="0.25">
      <c r="A72" s="42" t="s">
        <v>412</v>
      </c>
      <c r="B72" s="28">
        <v>3</v>
      </c>
      <c r="C72" s="46">
        <v>2</v>
      </c>
      <c r="D72" s="28">
        <v>1</v>
      </c>
      <c r="E72" s="46">
        <v>1</v>
      </c>
      <c r="F72" s="46">
        <v>1</v>
      </c>
      <c r="G72" s="46" t="s">
        <v>129</v>
      </c>
      <c r="H72" s="28">
        <v>2</v>
      </c>
      <c r="I72" s="46">
        <v>1</v>
      </c>
      <c r="J72" s="28">
        <v>1</v>
      </c>
      <c r="K72" s="43" t="s">
        <v>413</v>
      </c>
      <c r="L72" s="52"/>
      <c r="M72" s="52"/>
      <c r="N72" s="52"/>
    </row>
    <row r="73" spans="1:14" ht="15" customHeight="1" x14ac:dyDescent="0.25">
      <c r="A73" s="42" t="s">
        <v>414</v>
      </c>
      <c r="B73" s="28">
        <v>25</v>
      </c>
      <c r="C73" s="28">
        <v>13</v>
      </c>
      <c r="D73" s="28">
        <v>12</v>
      </c>
      <c r="E73" s="46" t="s">
        <v>129</v>
      </c>
      <c r="F73" s="46" t="s">
        <v>129</v>
      </c>
      <c r="G73" s="46" t="s">
        <v>129</v>
      </c>
      <c r="H73" s="28">
        <v>25</v>
      </c>
      <c r="I73" s="28">
        <v>13</v>
      </c>
      <c r="J73" s="28">
        <v>12</v>
      </c>
      <c r="K73" s="43" t="s">
        <v>415</v>
      </c>
      <c r="L73" s="52"/>
      <c r="M73" s="52"/>
      <c r="N73" s="52"/>
    </row>
    <row r="74" spans="1:14" ht="15" customHeight="1" x14ac:dyDescent="0.25">
      <c r="A74" s="42" t="s">
        <v>416</v>
      </c>
      <c r="B74" s="28">
        <v>7</v>
      </c>
      <c r="C74" s="46">
        <v>4</v>
      </c>
      <c r="D74" s="28">
        <v>3</v>
      </c>
      <c r="E74" s="46" t="s">
        <v>129</v>
      </c>
      <c r="F74" s="46" t="s">
        <v>129</v>
      </c>
      <c r="G74" s="46" t="s">
        <v>129</v>
      </c>
      <c r="H74" s="28">
        <v>7</v>
      </c>
      <c r="I74" s="46">
        <v>4</v>
      </c>
      <c r="J74" s="28">
        <v>3</v>
      </c>
      <c r="K74" s="43" t="s">
        <v>417</v>
      </c>
      <c r="L74" s="52"/>
      <c r="M74" s="52"/>
      <c r="N74" s="52"/>
    </row>
    <row r="75" spans="1:14" ht="15" customHeight="1" x14ac:dyDescent="0.25">
      <c r="A75" s="42" t="s">
        <v>418</v>
      </c>
      <c r="B75" s="28">
        <v>9</v>
      </c>
      <c r="C75" s="28">
        <v>3</v>
      </c>
      <c r="D75" s="28">
        <v>6</v>
      </c>
      <c r="E75" s="28">
        <v>2</v>
      </c>
      <c r="F75" s="28">
        <v>1</v>
      </c>
      <c r="G75" s="28">
        <v>1</v>
      </c>
      <c r="H75" s="28">
        <v>7</v>
      </c>
      <c r="I75" s="28">
        <v>2</v>
      </c>
      <c r="J75" s="28">
        <v>5</v>
      </c>
      <c r="K75" s="43" t="s">
        <v>419</v>
      </c>
      <c r="L75" s="52"/>
      <c r="M75" s="52"/>
      <c r="N75" s="52"/>
    </row>
    <row r="76" spans="1:14" ht="15" customHeight="1" x14ac:dyDescent="0.25">
      <c r="A76" s="42" t="s">
        <v>420</v>
      </c>
      <c r="B76" s="28">
        <v>11</v>
      </c>
      <c r="C76" s="28">
        <v>6</v>
      </c>
      <c r="D76" s="28">
        <v>5</v>
      </c>
      <c r="E76" s="28">
        <v>6</v>
      </c>
      <c r="F76" s="28">
        <v>2</v>
      </c>
      <c r="G76" s="28">
        <v>4</v>
      </c>
      <c r="H76" s="28">
        <v>5</v>
      </c>
      <c r="I76" s="28">
        <v>4</v>
      </c>
      <c r="J76" s="28">
        <v>1</v>
      </c>
      <c r="K76" s="43" t="s">
        <v>421</v>
      </c>
      <c r="L76" s="52"/>
      <c r="M76" s="52"/>
      <c r="N76" s="52"/>
    </row>
    <row r="77" spans="1:14" ht="15" customHeight="1" x14ac:dyDescent="0.25">
      <c r="A77" s="42" t="s">
        <v>422</v>
      </c>
      <c r="B77" s="46">
        <v>1</v>
      </c>
      <c r="C77" s="46" t="s">
        <v>129</v>
      </c>
      <c r="D77" s="46">
        <v>1</v>
      </c>
      <c r="E77" s="46" t="s">
        <v>129</v>
      </c>
      <c r="F77" s="46" t="s">
        <v>129</v>
      </c>
      <c r="G77" s="46" t="s">
        <v>129</v>
      </c>
      <c r="H77" s="46">
        <v>1</v>
      </c>
      <c r="I77" s="46" t="s">
        <v>129</v>
      </c>
      <c r="J77" s="46">
        <v>1</v>
      </c>
      <c r="K77" s="43" t="s">
        <v>423</v>
      </c>
      <c r="L77" s="52"/>
      <c r="M77" s="52"/>
      <c r="N77" s="52"/>
    </row>
    <row r="78" spans="1:14" ht="15" customHeight="1" x14ac:dyDescent="0.25">
      <c r="A78" s="42" t="s">
        <v>424</v>
      </c>
      <c r="B78" s="46">
        <v>1</v>
      </c>
      <c r="C78" s="46">
        <v>1</v>
      </c>
      <c r="D78" s="46" t="s">
        <v>129</v>
      </c>
      <c r="E78" s="46" t="s">
        <v>129</v>
      </c>
      <c r="F78" s="46" t="s">
        <v>129</v>
      </c>
      <c r="G78" s="46" t="s">
        <v>129</v>
      </c>
      <c r="H78" s="46">
        <v>1</v>
      </c>
      <c r="I78" s="46">
        <v>1</v>
      </c>
      <c r="J78" s="46" t="s">
        <v>129</v>
      </c>
      <c r="K78" s="43" t="s">
        <v>425</v>
      </c>
      <c r="L78" s="52"/>
      <c r="M78" s="52"/>
      <c r="N78" s="52"/>
    </row>
    <row r="79" spans="1:14" ht="15" customHeight="1" x14ac:dyDescent="0.25">
      <c r="A79" s="42" t="s">
        <v>426</v>
      </c>
      <c r="B79" s="46" t="s">
        <v>129</v>
      </c>
      <c r="C79" s="46" t="s">
        <v>129</v>
      </c>
      <c r="D79" s="46" t="s">
        <v>129</v>
      </c>
      <c r="E79" s="46" t="s">
        <v>129</v>
      </c>
      <c r="F79" s="46" t="s">
        <v>129</v>
      </c>
      <c r="G79" s="46" t="s">
        <v>129</v>
      </c>
      <c r="H79" s="46" t="s">
        <v>129</v>
      </c>
      <c r="I79" s="46" t="s">
        <v>129</v>
      </c>
      <c r="J79" s="46" t="s">
        <v>129</v>
      </c>
      <c r="K79" s="43" t="s">
        <v>427</v>
      </c>
      <c r="L79" s="52"/>
      <c r="M79" s="52"/>
      <c r="N79" s="52"/>
    </row>
    <row r="80" spans="1:14" ht="15" customHeight="1" x14ac:dyDescent="0.25">
      <c r="A80" s="42" t="s">
        <v>428</v>
      </c>
      <c r="B80" s="28">
        <v>2</v>
      </c>
      <c r="C80" s="46" t="s">
        <v>129</v>
      </c>
      <c r="D80" s="28">
        <v>2</v>
      </c>
      <c r="E80" s="28">
        <v>1</v>
      </c>
      <c r="F80" s="28">
        <v>1</v>
      </c>
      <c r="G80" s="46" t="s">
        <v>129</v>
      </c>
      <c r="H80" s="28">
        <v>1</v>
      </c>
      <c r="I80" s="28">
        <v>-1</v>
      </c>
      <c r="J80" s="28">
        <v>2</v>
      </c>
      <c r="K80" s="43" t="s">
        <v>429</v>
      </c>
      <c r="L80" s="52"/>
      <c r="M80" s="52"/>
      <c r="N80" s="52"/>
    </row>
    <row r="81" spans="1:14" ht="15" customHeight="1" x14ac:dyDescent="0.25">
      <c r="A81" s="42" t="s">
        <v>430</v>
      </c>
      <c r="B81" s="28">
        <v>15</v>
      </c>
      <c r="C81" s="28">
        <v>8</v>
      </c>
      <c r="D81" s="28">
        <v>7</v>
      </c>
      <c r="E81" s="46" t="s">
        <v>129</v>
      </c>
      <c r="F81" s="46" t="s">
        <v>129</v>
      </c>
      <c r="G81" s="46" t="s">
        <v>129</v>
      </c>
      <c r="H81" s="28">
        <v>15</v>
      </c>
      <c r="I81" s="28">
        <v>8</v>
      </c>
      <c r="J81" s="28">
        <v>7</v>
      </c>
      <c r="K81" s="43" t="s">
        <v>431</v>
      </c>
      <c r="L81" s="52"/>
      <c r="M81" s="52"/>
      <c r="N81" s="52"/>
    </row>
    <row r="82" spans="1:14" ht="15" customHeight="1" x14ac:dyDescent="0.25">
      <c r="A82" s="42" t="s">
        <v>788</v>
      </c>
      <c r="B82" s="46" t="s">
        <v>129</v>
      </c>
      <c r="C82" s="46" t="s">
        <v>129</v>
      </c>
      <c r="D82" s="46" t="s">
        <v>129</v>
      </c>
      <c r="E82" s="46" t="s">
        <v>129</v>
      </c>
      <c r="F82" s="46" t="s">
        <v>129</v>
      </c>
      <c r="G82" s="46" t="s">
        <v>129</v>
      </c>
      <c r="H82" s="46" t="s">
        <v>129</v>
      </c>
      <c r="I82" s="46" t="s">
        <v>129</v>
      </c>
      <c r="J82" s="46" t="s">
        <v>129</v>
      </c>
      <c r="K82" s="43" t="s">
        <v>797</v>
      </c>
      <c r="L82" s="52"/>
      <c r="M82" s="52"/>
      <c r="N82" s="52"/>
    </row>
    <row r="83" spans="1:14" ht="15" customHeight="1" x14ac:dyDescent="0.25">
      <c r="A83" s="42" t="s">
        <v>798</v>
      </c>
      <c r="B83" s="28">
        <v>14</v>
      </c>
      <c r="C83" s="28">
        <v>12</v>
      </c>
      <c r="D83" s="28">
        <v>2</v>
      </c>
      <c r="E83" s="46" t="s">
        <v>129</v>
      </c>
      <c r="F83" s="46" t="s">
        <v>129</v>
      </c>
      <c r="G83" s="46" t="s">
        <v>129</v>
      </c>
      <c r="H83" s="28">
        <v>14</v>
      </c>
      <c r="I83" s="28">
        <v>12</v>
      </c>
      <c r="J83" s="28">
        <v>2</v>
      </c>
      <c r="K83" s="43" t="s">
        <v>432</v>
      </c>
      <c r="L83" s="52"/>
      <c r="M83" s="52"/>
      <c r="N83" s="52"/>
    </row>
    <row r="84" spans="1:14" ht="15" customHeight="1" x14ac:dyDescent="0.25">
      <c r="A84" s="42" t="s">
        <v>433</v>
      </c>
      <c r="B84" s="28">
        <v>2</v>
      </c>
      <c r="C84" s="28">
        <v>1</v>
      </c>
      <c r="D84" s="28">
        <v>1</v>
      </c>
      <c r="E84" s="46" t="s">
        <v>129</v>
      </c>
      <c r="F84" s="46" t="s">
        <v>129</v>
      </c>
      <c r="G84" s="46" t="s">
        <v>129</v>
      </c>
      <c r="H84" s="28">
        <v>2</v>
      </c>
      <c r="I84" s="28">
        <v>1</v>
      </c>
      <c r="J84" s="28">
        <v>1</v>
      </c>
      <c r="K84" s="43" t="s">
        <v>434</v>
      </c>
      <c r="L84" s="52"/>
      <c r="M84" s="52"/>
      <c r="N84" s="52"/>
    </row>
    <row r="85" spans="1:14" ht="15" customHeight="1" x14ac:dyDescent="0.25">
      <c r="A85" s="42" t="s">
        <v>435</v>
      </c>
      <c r="B85" s="46" t="s">
        <v>129</v>
      </c>
      <c r="C85" s="46" t="s">
        <v>129</v>
      </c>
      <c r="D85" s="46" t="s">
        <v>129</v>
      </c>
      <c r="E85" s="28">
        <v>1</v>
      </c>
      <c r="F85" s="28">
        <v>1</v>
      </c>
      <c r="G85" s="46" t="s">
        <v>129</v>
      </c>
      <c r="H85" s="28">
        <v>-1</v>
      </c>
      <c r="I85" s="28">
        <v>-1</v>
      </c>
      <c r="J85" s="46" t="s">
        <v>129</v>
      </c>
      <c r="K85" s="43" t="s">
        <v>436</v>
      </c>
      <c r="L85" s="52"/>
      <c r="M85" s="52"/>
      <c r="N85" s="52"/>
    </row>
    <row r="86" spans="1:14" ht="15" customHeight="1" x14ac:dyDescent="0.25">
      <c r="A86" s="42" t="s">
        <v>437</v>
      </c>
      <c r="B86" s="46" t="s">
        <v>129</v>
      </c>
      <c r="C86" s="46" t="s">
        <v>129</v>
      </c>
      <c r="D86" s="46" t="s">
        <v>129</v>
      </c>
      <c r="E86" s="28">
        <v>3</v>
      </c>
      <c r="F86" s="46" t="s">
        <v>129</v>
      </c>
      <c r="G86" s="28">
        <v>3</v>
      </c>
      <c r="H86" s="46">
        <v>-3</v>
      </c>
      <c r="I86" s="46" t="s">
        <v>129</v>
      </c>
      <c r="J86" s="46">
        <v>-3</v>
      </c>
      <c r="K86" s="43" t="s">
        <v>438</v>
      </c>
      <c r="L86" s="52"/>
      <c r="M86" s="52"/>
      <c r="N86" s="52"/>
    </row>
    <row r="87" spans="1:14" ht="15" customHeight="1" x14ac:dyDescent="0.25">
      <c r="A87" s="42" t="s">
        <v>439</v>
      </c>
      <c r="B87" s="46" t="s">
        <v>129</v>
      </c>
      <c r="C87" s="46" t="s">
        <v>129</v>
      </c>
      <c r="D87" s="46" t="s">
        <v>129</v>
      </c>
      <c r="E87" s="46" t="s">
        <v>129</v>
      </c>
      <c r="F87" s="46" t="s">
        <v>129</v>
      </c>
      <c r="G87" s="46" t="s">
        <v>129</v>
      </c>
      <c r="H87" s="46" t="s">
        <v>129</v>
      </c>
      <c r="I87" s="46" t="s">
        <v>129</v>
      </c>
      <c r="J87" s="46" t="s">
        <v>129</v>
      </c>
      <c r="K87" s="43" t="s">
        <v>440</v>
      </c>
      <c r="L87" s="52"/>
      <c r="M87" s="52"/>
      <c r="N87" s="52"/>
    </row>
    <row r="88" spans="1:14" ht="15" customHeight="1" x14ac:dyDescent="0.25">
      <c r="A88" s="42" t="s">
        <v>441</v>
      </c>
      <c r="B88" s="28">
        <v>1</v>
      </c>
      <c r="C88" s="46" t="s">
        <v>129</v>
      </c>
      <c r="D88" s="28">
        <v>1</v>
      </c>
      <c r="E88" s="46" t="s">
        <v>129</v>
      </c>
      <c r="F88" s="46" t="s">
        <v>129</v>
      </c>
      <c r="G88" s="46" t="s">
        <v>129</v>
      </c>
      <c r="H88" s="28">
        <v>1</v>
      </c>
      <c r="I88" s="46" t="s">
        <v>129</v>
      </c>
      <c r="J88" s="28">
        <v>1</v>
      </c>
      <c r="K88" s="43" t="s">
        <v>442</v>
      </c>
      <c r="L88" s="52"/>
      <c r="M88" s="52"/>
      <c r="N88" s="52"/>
    </row>
    <row r="89" spans="1:14" ht="15" customHeight="1" x14ac:dyDescent="0.25">
      <c r="A89" s="42" t="s">
        <v>443</v>
      </c>
      <c r="B89" s="28">
        <v>1</v>
      </c>
      <c r="C89" s="46">
        <v>1</v>
      </c>
      <c r="D89" s="46" t="s">
        <v>129</v>
      </c>
      <c r="E89" s="46" t="s">
        <v>129</v>
      </c>
      <c r="F89" s="46" t="s">
        <v>129</v>
      </c>
      <c r="G89" s="46" t="s">
        <v>129</v>
      </c>
      <c r="H89" s="28">
        <v>1</v>
      </c>
      <c r="I89" s="46">
        <v>1</v>
      </c>
      <c r="J89" s="46" t="s">
        <v>129</v>
      </c>
      <c r="K89" s="43" t="s">
        <v>444</v>
      </c>
      <c r="L89" s="52"/>
      <c r="M89" s="52"/>
      <c r="N89" s="52"/>
    </row>
    <row r="90" spans="1:14" ht="15" customHeight="1" x14ac:dyDescent="0.25">
      <c r="A90" s="42" t="s">
        <v>445</v>
      </c>
      <c r="B90" s="28">
        <v>4</v>
      </c>
      <c r="C90" s="28">
        <v>3</v>
      </c>
      <c r="D90" s="46">
        <v>1</v>
      </c>
      <c r="E90" s="46" t="s">
        <v>129</v>
      </c>
      <c r="F90" s="46" t="s">
        <v>129</v>
      </c>
      <c r="G90" s="46" t="s">
        <v>129</v>
      </c>
      <c r="H90" s="28">
        <v>4</v>
      </c>
      <c r="I90" s="28">
        <v>3</v>
      </c>
      <c r="J90" s="46">
        <v>1</v>
      </c>
      <c r="K90" s="43" t="s">
        <v>446</v>
      </c>
      <c r="L90" s="52"/>
      <c r="M90" s="52"/>
      <c r="N90" s="52"/>
    </row>
    <row r="91" spans="1:14" ht="15" customHeight="1" x14ac:dyDescent="0.25">
      <c r="A91" s="42" t="s">
        <v>447</v>
      </c>
      <c r="B91" s="46" t="s">
        <v>129</v>
      </c>
      <c r="C91" s="46" t="s">
        <v>129</v>
      </c>
      <c r="D91" s="46" t="s">
        <v>129</v>
      </c>
      <c r="E91" s="46">
        <v>1</v>
      </c>
      <c r="F91" s="46" t="s">
        <v>129</v>
      </c>
      <c r="G91" s="46">
        <v>1</v>
      </c>
      <c r="H91" s="28">
        <v>-1</v>
      </c>
      <c r="I91" s="46" t="s">
        <v>129</v>
      </c>
      <c r="J91" s="46">
        <v>-1</v>
      </c>
      <c r="K91" s="43" t="s">
        <v>448</v>
      </c>
      <c r="L91" s="52"/>
      <c r="M91" s="52"/>
      <c r="N91" s="52"/>
    </row>
    <row r="92" spans="1:14" ht="15" customHeight="1" x14ac:dyDescent="0.25">
      <c r="A92" s="42" t="s">
        <v>449</v>
      </c>
      <c r="B92" s="28">
        <v>1</v>
      </c>
      <c r="C92" s="28">
        <v>1</v>
      </c>
      <c r="D92" s="46" t="s">
        <v>129</v>
      </c>
      <c r="E92" s="46" t="s">
        <v>129</v>
      </c>
      <c r="F92" s="46" t="s">
        <v>129</v>
      </c>
      <c r="G92" s="46" t="s">
        <v>129</v>
      </c>
      <c r="H92" s="28">
        <v>1</v>
      </c>
      <c r="I92" s="28">
        <v>1</v>
      </c>
      <c r="J92" s="46" t="s">
        <v>129</v>
      </c>
      <c r="K92" s="43" t="s">
        <v>449</v>
      </c>
      <c r="L92" s="52"/>
      <c r="M92" s="52"/>
      <c r="N92" s="52"/>
    </row>
    <row r="93" spans="1:14" ht="15" customHeight="1" x14ac:dyDescent="0.25">
      <c r="A93" s="42" t="s">
        <v>450</v>
      </c>
      <c r="B93" s="46">
        <v>1</v>
      </c>
      <c r="C93" s="46" t="s">
        <v>129</v>
      </c>
      <c r="D93" s="46">
        <v>1</v>
      </c>
      <c r="E93" s="46" t="s">
        <v>129</v>
      </c>
      <c r="F93" s="46" t="s">
        <v>129</v>
      </c>
      <c r="G93" s="46" t="s">
        <v>129</v>
      </c>
      <c r="H93" s="46">
        <v>1</v>
      </c>
      <c r="I93" s="46" t="s">
        <v>129</v>
      </c>
      <c r="J93" s="46">
        <v>1</v>
      </c>
      <c r="K93" s="43" t="s">
        <v>451</v>
      </c>
      <c r="L93" s="52"/>
      <c r="M93" s="52"/>
      <c r="N93" s="52"/>
    </row>
    <row r="94" spans="1:14" ht="15" customHeight="1" x14ac:dyDescent="0.25">
      <c r="A94" s="42" t="s">
        <v>452</v>
      </c>
      <c r="B94" s="28">
        <v>2</v>
      </c>
      <c r="C94" s="28">
        <v>1</v>
      </c>
      <c r="D94" s="28">
        <v>1</v>
      </c>
      <c r="E94" s="28">
        <v>1</v>
      </c>
      <c r="F94" s="46">
        <v>1</v>
      </c>
      <c r="G94" s="46" t="s">
        <v>129</v>
      </c>
      <c r="H94" s="28">
        <v>1</v>
      </c>
      <c r="I94" s="46" t="s">
        <v>129</v>
      </c>
      <c r="J94" s="28">
        <v>1</v>
      </c>
      <c r="K94" s="43" t="s">
        <v>453</v>
      </c>
      <c r="L94" s="52"/>
      <c r="M94" s="52"/>
      <c r="N94" s="52"/>
    </row>
    <row r="95" spans="1:14" ht="15" customHeight="1" x14ac:dyDescent="0.25">
      <c r="A95" s="42" t="s">
        <v>454</v>
      </c>
      <c r="B95" s="28">
        <v>1</v>
      </c>
      <c r="C95" s="46" t="s">
        <v>129</v>
      </c>
      <c r="D95" s="28">
        <v>1</v>
      </c>
      <c r="E95" s="46" t="s">
        <v>129</v>
      </c>
      <c r="F95" s="46" t="s">
        <v>129</v>
      </c>
      <c r="G95" s="46" t="s">
        <v>129</v>
      </c>
      <c r="H95" s="28">
        <v>1</v>
      </c>
      <c r="I95" s="46" t="s">
        <v>129</v>
      </c>
      <c r="J95" s="28">
        <v>1</v>
      </c>
      <c r="K95" s="43" t="s">
        <v>455</v>
      </c>
      <c r="L95" s="52"/>
      <c r="M95" s="52"/>
      <c r="N95" s="52"/>
    </row>
    <row r="96" spans="1:14" ht="23.25" x14ac:dyDescent="0.25">
      <c r="A96" s="42" t="s">
        <v>632</v>
      </c>
      <c r="B96" s="28">
        <v>20</v>
      </c>
      <c r="C96" s="28">
        <v>11</v>
      </c>
      <c r="D96" s="28">
        <v>9</v>
      </c>
      <c r="E96" s="28">
        <v>27</v>
      </c>
      <c r="F96" s="28">
        <v>17</v>
      </c>
      <c r="G96" s="28">
        <v>10</v>
      </c>
      <c r="H96" s="28">
        <v>-7</v>
      </c>
      <c r="I96" s="28">
        <v>-6</v>
      </c>
      <c r="J96" s="28">
        <v>-1</v>
      </c>
      <c r="K96" s="43" t="s">
        <v>633</v>
      </c>
      <c r="L96" s="52"/>
      <c r="M96" s="52"/>
      <c r="N96" s="52"/>
    </row>
    <row r="97" spans="1:14" ht="15" customHeight="1" x14ac:dyDescent="0.25">
      <c r="A97" s="42" t="s">
        <v>456</v>
      </c>
      <c r="B97" s="28">
        <v>1</v>
      </c>
      <c r="C97" s="46" t="s">
        <v>129</v>
      </c>
      <c r="D97" s="28">
        <v>1</v>
      </c>
      <c r="E97" s="46" t="s">
        <v>129</v>
      </c>
      <c r="F97" s="46" t="s">
        <v>129</v>
      </c>
      <c r="G97" s="46" t="s">
        <v>129</v>
      </c>
      <c r="H97" s="28">
        <v>1</v>
      </c>
      <c r="I97" s="46" t="s">
        <v>129</v>
      </c>
      <c r="J97" s="28">
        <v>1</v>
      </c>
      <c r="K97" s="43" t="s">
        <v>457</v>
      </c>
      <c r="L97" s="52"/>
      <c r="M97" s="52"/>
      <c r="N97" s="52"/>
    </row>
    <row r="98" spans="1:14" ht="15" customHeight="1" x14ac:dyDescent="0.25">
      <c r="A98" s="42" t="s">
        <v>458</v>
      </c>
      <c r="B98" s="28">
        <v>6</v>
      </c>
      <c r="C98" s="28">
        <v>2</v>
      </c>
      <c r="D98" s="28">
        <v>4</v>
      </c>
      <c r="E98" s="46" t="s">
        <v>129</v>
      </c>
      <c r="F98" s="46" t="s">
        <v>129</v>
      </c>
      <c r="G98" s="46" t="s">
        <v>129</v>
      </c>
      <c r="H98" s="28">
        <v>6</v>
      </c>
      <c r="I98" s="28">
        <v>2</v>
      </c>
      <c r="J98" s="28">
        <v>4</v>
      </c>
      <c r="K98" s="43" t="s">
        <v>459</v>
      </c>
      <c r="L98" s="52"/>
      <c r="M98" s="52"/>
      <c r="N98" s="52"/>
    </row>
    <row r="99" spans="1:14" ht="15" customHeight="1" x14ac:dyDescent="0.25">
      <c r="A99" s="42" t="s">
        <v>460</v>
      </c>
      <c r="B99" s="46" t="s">
        <v>129</v>
      </c>
      <c r="C99" s="46" t="s">
        <v>129</v>
      </c>
      <c r="D99" s="46" t="s">
        <v>129</v>
      </c>
      <c r="E99" s="46" t="s">
        <v>129</v>
      </c>
      <c r="F99" s="46" t="s">
        <v>129</v>
      </c>
      <c r="G99" s="46" t="s">
        <v>129</v>
      </c>
      <c r="H99" s="46" t="s">
        <v>129</v>
      </c>
      <c r="I99" s="46" t="s">
        <v>129</v>
      </c>
      <c r="J99" s="46" t="s">
        <v>129</v>
      </c>
      <c r="K99" s="43" t="s">
        <v>461</v>
      </c>
      <c r="L99" s="52"/>
      <c r="M99" s="52"/>
      <c r="N99" s="52"/>
    </row>
    <row r="100" spans="1:14" ht="15" customHeight="1" x14ac:dyDescent="0.25">
      <c r="A100" s="42" t="s">
        <v>462</v>
      </c>
      <c r="B100" s="46">
        <v>5</v>
      </c>
      <c r="C100" s="46">
        <v>3</v>
      </c>
      <c r="D100" s="46">
        <v>2</v>
      </c>
      <c r="E100" s="46">
        <v>1</v>
      </c>
      <c r="F100" s="46">
        <v>1</v>
      </c>
      <c r="G100" s="46" t="s">
        <v>129</v>
      </c>
      <c r="H100" s="46">
        <v>4</v>
      </c>
      <c r="I100" s="46">
        <v>2</v>
      </c>
      <c r="J100" s="46">
        <v>2</v>
      </c>
      <c r="K100" s="43" t="s">
        <v>462</v>
      </c>
      <c r="L100" s="52"/>
      <c r="M100" s="52"/>
      <c r="N100" s="52"/>
    </row>
    <row r="101" spans="1:14" ht="15" customHeight="1" x14ac:dyDescent="0.25">
      <c r="A101" s="42" t="s">
        <v>463</v>
      </c>
      <c r="B101" s="28">
        <v>29</v>
      </c>
      <c r="C101" s="28">
        <v>2</v>
      </c>
      <c r="D101" s="28">
        <v>27</v>
      </c>
      <c r="E101" s="28">
        <v>2</v>
      </c>
      <c r="F101" s="28">
        <v>1</v>
      </c>
      <c r="G101" s="46">
        <v>1</v>
      </c>
      <c r="H101" s="28">
        <v>27</v>
      </c>
      <c r="I101" s="28">
        <v>1</v>
      </c>
      <c r="J101" s="28">
        <v>26</v>
      </c>
      <c r="K101" s="43" t="s">
        <v>464</v>
      </c>
      <c r="L101" s="52"/>
      <c r="M101" s="52"/>
      <c r="N101" s="52"/>
    </row>
    <row r="102" spans="1:14" ht="15" customHeight="1" x14ac:dyDescent="0.25">
      <c r="A102" s="42" t="s">
        <v>465</v>
      </c>
      <c r="B102" s="28">
        <v>137</v>
      </c>
      <c r="C102" s="28">
        <v>77</v>
      </c>
      <c r="D102" s="28">
        <v>60</v>
      </c>
      <c r="E102" s="46">
        <v>3</v>
      </c>
      <c r="F102" s="46">
        <v>3</v>
      </c>
      <c r="G102" s="46" t="s">
        <v>129</v>
      </c>
      <c r="H102" s="28">
        <v>134</v>
      </c>
      <c r="I102" s="28">
        <v>74</v>
      </c>
      <c r="J102" s="28">
        <v>60</v>
      </c>
      <c r="K102" s="43" t="s">
        <v>466</v>
      </c>
      <c r="L102" s="52"/>
      <c r="M102" s="52"/>
      <c r="N102" s="52"/>
    </row>
    <row r="103" spans="1:14" ht="15" customHeight="1" x14ac:dyDescent="0.25">
      <c r="A103" s="42" t="s">
        <v>467</v>
      </c>
      <c r="B103" s="28">
        <v>3</v>
      </c>
      <c r="C103" s="28">
        <v>2</v>
      </c>
      <c r="D103" s="46">
        <v>1</v>
      </c>
      <c r="E103" s="46" t="s">
        <v>129</v>
      </c>
      <c r="F103" s="46" t="s">
        <v>129</v>
      </c>
      <c r="G103" s="46" t="s">
        <v>129</v>
      </c>
      <c r="H103" s="28">
        <v>3</v>
      </c>
      <c r="I103" s="28">
        <v>2</v>
      </c>
      <c r="J103" s="46">
        <v>1</v>
      </c>
      <c r="K103" s="43" t="s">
        <v>467</v>
      </c>
      <c r="L103" s="52"/>
      <c r="M103" s="52"/>
      <c r="N103" s="52"/>
    </row>
    <row r="104" spans="1:14" ht="15" customHeight="1" x14ac:dyDescent="0.25">
      <c r="A104" s="39" t="s">
        <v>468</v>
      </c>
      <c r="B104" s="34">
        <v>299</v>
      </c>
      <c r="C104" s="34">
        <v>154</v>
      </c>
      <c r="D104" s="34">
        <v>145</v>
      </c>
      <c r="E104" s="34">
        <v>218</v>
      </c>
      <c r="F104" s="34">
        <v>118</v>
      </c>
      <c r="G104" s="34">
        <v>100</v>
      </c>
      <c r="H104" s="34">
        <v>81</v>
      </c>
      <c r="I104" s="34">
        <v>36</v>
      </c>
      <c r="J104" s="34">
        <v>45</v>
      </c>
      <c r="K104" s="54" t="s">
        <v>469</v>
      </c>
      <c r="L104" s="52"/>
      <c r="M104" s="52"/>
      <c r="N104" s="52"/>
    </row>
    <row r="105" spans="1:14" ht="15" customHeight="1" x14ac:dyDescent="0.25">
      <c r="A105" s="42" t="s">
        <v>470</v>
      </c>
      <c r="B105" s="46">
        <v>2</v>
      </c>
      <c r="C105" s="46">
        <v>1</v>
      </c>
      <c r="D105" s="46">
        <v>1</v>
      </c>
      <c r="E105" s="46" t="s">
        <v>129</v>
      </c>
      <c r="F105" s="46" t="s">
        <v>129</v>
      </c>
      <c r="G105" s="46" t="s">
        <v>129</v>
      </c>
      <c r="H105" s="28">
        <v>2</v>
      </c>
      <c r="I105" s="28">
        <v>1</v>
      </c>
      <c r="J105" s="28">
        <v>1</v>
      </c>
      <c r="K105" s="43" t="s">
        <v>471</v>
      </c>
      <c r="L105" s="52"/>
      <c r="M105" s="52"/>
      <c r="N105" s="52"/>
    </row>
    <row r="106" spans="1:14" ht="15" customHeight="1" x14ac:dyDescent="0.25">
      <c r="A106" s="42" t="s">
        <v>472</v>
      </c>
      <c r="B106" s="46" t="s">
        <v>129</v>
      </c>
      <c r="C106" s="46" t="s">
        <v>129</v>
      </c>
      <c r="D106" s="46" t="s">
        <v>129</v>
      </c>
      <c r="E106" s="46" t="s">
        <v>129</v>
      </c>
      <c r="F106" s="46" t="s">
        <v>129</v>
      </c>
      <c r="G106" s="46" t="s">
        <v>129</v>
      </c>
      <c r="H106" s="46" t="s">
        <v>129</v>
      </c>
      <c r="I106" s="46" t="s">
        <v>129</v>
      </c>
      <c r="J106" s="46" t="s">
        <v>129</v>
      </c>
      <c r="K106" s="43" t="s">
        <v>473</v>
      </c>
      <c r="L106" s="52"/>
      <c r="M106" s="52"/>
      <c r="N106" s="52"/>
    </row>
    <row r="107" spans="1:14" ht="15" customHeight="1" x14ac:dyDescent="0.25">
      <c r="A107" s="42" t="s">
        <v>706</v>
      </c>
      <c r="B107" s="46" t="s">
        <v>129</v>
      </c>
      <c r="C107" s="46" t="s">
        <v>129</v>
      </c>
      <c r="D107" s="46" t="s">
        <v>129</v>
      </c>
      <c r="E107" s="46" t="s">
        <v>129</v>
      </c>
      <c r="F107" s="46" t="s">
        <v>129</v>
      </c>
      <c r="G107" s="46" t="s">
        <v>129</v>
      </c>
      <c r="H107" s="46" t="s">
        <v>129</v>
      </c>
      <c r="I107" s="46" t="s">
        <v>129</v>
      </c>
      <c r="J107" s="46" t="s">
        <v>129</v>
      </c>
      <c r="K107" s="43" t="s">
        <v>706</v>
      </c>
      <c r="L107" s="52"/>
      <c r="M107" s="52"/>
      <c r="N107" s="52"/>
    </row>
    <row r="108" spans="1:14" ht="15" customHeight="1" x14ac:dyDescent="0.25">
      <c r="A108" s="42" t="s">
        <v>474</v>
      </c>
      <c r="B108" s="46">
        <v>11</v>
      </c>
      <c r="C108" s="46">
        <v>4</v>
      </c>
      <c r="D108" s="46">
        <v>7</v>
      </c>
      <c r="E108" s="46">
        <v>2</v>
      </c>
      <c r="F108" s="46">
        <v>2</v>
      </c>
      <c r="G108" s="46" t="s">
        <v>129</v>
      </c>
      <c r="H108" s="28">
        <v>9</v>
      </c>
      <c r="I108" s="28">
        <v>2</v>
      </c>
      <c r="J108" s="28">
        <v>7</v>
      </c>
      <c r="K108" s="43" t="s">
        <v>475</v>
      </c>
      <c r="L108" s="52"/>
      <c r="M108" s="52"/>
      <c r="N108" s="52"/>
    </row>
    <row r="109" spans="1:14" ht="15" customHeight="1" x14ac:dyDescent="0.25">
      <c r="A109" s="42" t="s">
        <v>476</v>
      </c>
      <c r="B109" s="46" t="s">
        <v>129</v>
      </c>
      <c r="C109" s="46" t="s">
        <v>129</v>
      </c>
      <c r="D109" s="46" t="s">
        <v>129</v>
      </c>
      <c r="E109" s="46" t="s">
        <v>129</v>
      </c>
      <c r="F109" s="46" t="s">
        <v>129</v>
      </c>
      <c r="G109" s="46" t="s">
        <v>129</v>
      </c>
      <c r="H109" s="46" t="s">
        <v>129</v>
      </c>
      <c r="I109" s="46" t="s">
        <v>129</v>
      </c>
      <c r="J109" s="46" t="s">
        <v>129</v>
      </c>
      <c r="K109" s="43" t="s">
        <v>477</v>
      </c>
      <c r="L109" s="52"/>
      <c r="M109" s="52"/>
      <c r="N109" s="52"/>
    </row>
    <row r="110" spans="1:14" ht="23.25" x14ac:dyDescent="0.25">
      <c r="A110" s="53" t="s">
        <v>478</v>
      </c>
      <c r="B110" s="46" t="s">
        <v>129</v>
      </c>
      <c r="C110" s="46" t="s">
        <v>129</v>
      </c>
      <c r="D110" s="46" t="s">
        <v>129</v>
      </c>
      <c r="E110" s="46" t="s">
        <v>129</v>
      </c>
      <c r="F110" s="46" t="s">
        <v>129</v>
      </c>
      <c r="G110" s="46" t="s">
        <v>129</v>
      </c>
      <c r="H110" s="46" t="s">
        <v>129</v>
      </c>
      <c r="I110" s="46" t="s">
        <v>129</v>
      </c>
      <c r="J110" s="46" t="s">
        <v>129</v>
      </c>
      <c r="K110" s="43" t="s">
        <v>479</v>
      </c>
      <c r="L110" s="52"/>
      <c r="M110" s="52"/>
      <c r="N110" s="52"/>
    </row>
    <row r="111" spans="1:14" ht="15" customHeight="1" x14ac:dyDescent="0.25">
      <c r="A111" s="42" t="s">
        <v>480</v>
      </c>
      <c r="B111" s="46">
        <v>3</v>
      </c>
      <c r="C111" s="46">
        <v>1</v>
      </c>
      <c r="D111" s="46">
        <v>2</v>
      </c>
      <c r="E111" s="46" t="s">
        <v>129</v>
      </c>
      <c r="F111" s="46" t="s">
        <v>129</v>
      </c>
      <c r="G111" s="46" t="s">
        <v>129</v>
      </c>
      <c r="H111" s="28">
        <v>3</v>
      </c>
      <c r="I111" s="46">
        <v>1</v>
      </c>
      <c r="J111" s="28">
        <v>2</v>
      </c>
      <c r="K111" s="43" t="s">
        <v>481</v>
      </c>
      <c r="L111" s="52"/>
      <c r="M111" s="52"/>
      <c r="N111" s="52"/>
    </row>
    <row r="112" spans="1:14" ht="15" customHeight="1" x14ac:dyDescent="0.25">
      <c r="A112" s="42" t="s">
        <v>482</v>
      </c>
      <c r="B112" s="46" t="s">
        <v>129</v>
      </c>
      <c r="C112" s="46" t="s">
        <v>129</v>
      </c>
      <c r="D112" s="46" t="s">
        <v>129</v>
      </c>
      <c r="E112" s="46" t="s">
        <v>129</v>
      </c>
      <c r="F112" s="46" t="s">
        <v>129</v>
      </c>
      <c r="G112" s="46" t="s">
        <v>129</v>
      </c>
      <c r="H112" s="46" t="s">
        <v>129</v>
      </c>
      <c r="I112" s="46" t="s">
        <v>129</v>
      </c>
      <c r="J112" s="46" t="s">
        <v>129</v>
      </c>
      <c r="K112" s="43" t="s">
        <v>483</v>
      </c>
      <c r="L112" s="52"/>
      <c r="M112" s="52"/>
      <c r="N112" s="52"/>
    </row>
    <row r="113" spans="1:14" ht="15" customHeight="1" x14ac:dyDescent="0.25">
      <c r="A113" s="42" t="s">
        <v>484</v>
      </c>
      <c r="B113" s="46" t="s">
        <v>129</v>
      </c>
      <c r="C113" s="46" t="s">
        <v>129</v>
      </c>
      <c r="D113" s="46" t="s">
        <v>129</v>
      </c>
      <c r="E113" s="46" t="s">
        <v>129</v>
      </c>
      <c r="F113" s="46" t="s">
        <v>129</v>
      </c>
      <c r="G113" s="46" t="s">
        <v>129</v>
      </c>
      <c r="H113" s="46" t="s">
        <v>129</v>
      </c>
      <c r="I113" s="46" t="s">
        <v>129</v>
      </c>
      <c r="J113" s="46" t="s">
        <v>129</v>
      </c>
      <c r="K113" s="43" t="s">
        <v>485</v>
      </c>
      <c r="L113" s="52"/>
      <c r="M113" s="52"/>
      <c r="N113" s="52"/>
    </row>
    <row r="114" spans="1:14" ht="15" customHeight="1" x14ac:dyDescent="0.25">
      <c r="A114" s="42" t="s">
        <v>486</v>
      </c>
      <c r="B114" s="28">
        <v>2</v>
      </c>
      <c r="C114" s="46" t="s">
        <v>129</v>
      </c>
      <c r="D114" s="28">
        <v>2</v>
      </c>
      <c r="E114" s="28">
        <v>3</v>
      </c>
      <c r="F114" s="46">
        <v>2</v>
      </c>
      <c r="G114" s="28">
        <v>1</v>
      </c>
      <c r="H114" s="28">
        <v>-1</v>
      </c>
      <c r="I114" s="28">
        <v>-2</v>
      </c>
      <c r="J114" s="28">
        <v>1</v>
      </c>
      <c r="K114" s="43" t="s">
        <v>487</v>
      </c>
      <c r="L114" s="52"/>
      <c r="M114" s="52"/>
      <c r="N114" s="52"/>
    </row>
    <row r="115" spans="1:14" ht="15" customHeight="1" x14ac:dyDescent="0.25">
      <c r="A115" s="42" t="s">
        <v>488</v>
      </c>
      <c r="B115" s="46" t="s">
        <v>129</v>
      </c>
      <c r="C115" s="46" t="s">
        <v>129</v>
      </c>
      <c r="D115" s="46" t="s">
        <v>129</v>
      </c>
      <c r="E115" s="46" t="s">
        <v>129</v>
      </c>
      <c r="F115" s="46" t="s">
        <v>129</v>
      </c>
      <c r="G115" s="46" t="s">
        <v>129</v>
      </c>
      <c r="H115" s="46" t="s">
        <v>129</v>
      </c>
      <c r="I115" s="46" t="s">
        <v>129</v>
      </c>
      <c r="J115" s="46" t="s">
        <v>129</v>
      </c>
      <c r="K115" s="43" t="s">
        <v>488</v>
      </c>
      <c r="L115" s="52"/>
      <c r="M115" s="52"/>
      <c r="N115" s="52"/>
    </row>
    <row r="116" spans="1:14" ht="15" customHeight="1" x14ac:dyDescent="0.25">
      <c r="A116" s="42" t="s">
        <v>489</v>
      </c>
      <c r="B116" s="46" t="s">
        <v>129</v>
      </c>
      <c r="C116" s="46" t="s">
        <v>129</v>
      </c>
      <c r="D116" s="46" t="s">
        <v>129</v>
      </c>
      <c r="E116" s="28">
        <v>1</v>
      </c>
      <c r="F116" s="46">
        <v>1</v>
      </c>
      <c r="G116" s="46" t="s">
        <v>129</v>
      </c>
      <c r="H116" s="28">
        <v>-1</v>
      </c>
      <c r="I116" s="46">
        <v>-1</v>
      </c>
      <c r="J116" s="46" t="s">
        <v>129</v>
      </c>
      <c r="K116" s="43" t="s">
        <v>489</v>
      </c>
      <c r="L116" s="52"/>
      <c r="M116" s="52"/>
      <c r="N116" s="52"/>
    </row>
    <row r="117" spans="1:14" ht="15" customHeight="1" x14ac:dyDescent="0.25">
      <c r="A117" s="42" t="s">
        <v>490</v>
      </c>
      <c r="B117" s="46" t="s">
        <v>129</v>
      </c>
      <c r="C117" s="46" t="s">
        <v>129</v>
      </c>
      <c r="D117" s="46" t="s">
        <v>129</v>
      </c>
      <c r="E117" s="46" t="s">
        <v>129</v>
      </c>
      <c r="F117" s="46" t="s">
        <v>129</v>
      </c>
      <c r="G117" s="46" t="s">
        <v>129</v>
      </c>
      <c r="H117" s="46" t="s">
        <v>129</v>
      </c>
      <c r="I117" s="46" t="s">
        <v>129</v>
      </c>
      <c r="J117" s="46" t="s">
        <v>129</v>
      </c>
      <c r="K117" s="43" t="s">
        <v>491</v>
      </c>
      <c r="L117" s="52"/>
      <c r="M117" s="52"/>
      <c r="N117" s="52"/>
    </row>
    <row r="118" spans="1:14" ht="15" customHeight="1" x14ac:dyDescent="0.25">
      <c r="A118" s="42" t="s">
        <v>492</v>
      </c>
      <c r="B118" s="28">
        <v>81</v>
      </c>
      <c r="C118" s="28">
        <v>39</v>
      </c>
      <c r="D118" s="28">
        <v>42</v>
      </c>
      <c r="E118" s="28">
        <v>69</v>
      </c>
      <c r="F118" s="28">
        <v>39</v>
      </c>
      <c r="G118" s="28">
        <v>30</v>
      </c>
      <c r="H118" s="28">
        <v>12</v>
      </c>
      <c r="I118" s="46" t="s">
        <v>129</v>
      </c>
      <c r="J118" s="28">
        <v>12</v>
      </c>
      <c r="K118" s="43" t="s">
        <v>493</v>
      </c>
      <c r="L118" s="52"/>
      <c r="M118" s="52"/>
      <c r="N118" s="52"/>
    </row>
    <row r="119" spans="1:14" ht="15" customHeight="1" x14ac:dyDescent="0.25">
      <c r="A119" s="42" t="s">
        <v>494</v>
      </c>
      <c r="B119" s="28">
        <v>1</v>
      </c>
      <c r="C119" s="28">
        <v>1</v>
      </c>
      <c r="D119" s="46" t="s">
        <v>129</v>
      </c>
      <c r="E119" s="28">
        <v>1</v>
      </c>
      <c r="F119" s="28">
        <v>1</v>
      </c>
      <c r="G119" s="46" t="s">
        <v>129</v>
      </c>
      <c r="H119" s="46" t="s">
        <v>129</v>
      </c>
      <c r="I119" s="46" t="s">
        <v>129</v>
      </c>
      <c r="J119" s="46" t="s">
        <v>129</v>
      </c>
      <c r="K119" s="43" t="s">
        <v>495</v>
      </c>
      <c r="L119" s="52"/>
      <c r="M119" s="52"/>
      <c r="N119" s="52"/>
    </row>
    <row r="120" spans="1:14" ht="15" customHeight="1" x14ac:dyDescent="0.25">
      <c r="A120" s="42" t="s">
        <v>496</v>
      </c>
      <c r="B120" s="46">
        <v>4</v>
      </c>
      <c r="C120" s="46">
        <v>4</v>
      </c>
      <c r="D120" s="46" t="s">
        <v>129</v>
      </c>
      <c r="E120" s="46">
        <v>2</v>
      </c>
      <c r="F120" s="46">
        <v>2</v>
      </c>
      <c r="G120" s="46" t="s">
        <v>129</v>
      </c>
      <c r="H120" s="28">
        <v>2</v>
      </c>
      <c r="I120" s="46">
        <v>2</v>
      </c>
      <c r="J120" s="46" t="s">
        <v>129</v>
      </c>
      <c r="K120" s="43" t="s">
        <v>497</v>
      </c>
      <c r="L120" s="52"/>
      <c r="M120" s="52"/>
      <c r="N120" s="52"/>
    </row>
    <row r="121" spans="1:14" ht="15" customHeight="1" x14ac:dyDescent="0.25">
      <c r="A121" s="42" t="s">
        <v>498</v>
      </c>
      <c r="B121" s="46" t="s">
        <v>129</v>
      </c>
      <c r="C121" s="46" t="s">
        <v>129</v>
      </c>
      <c r="D121" s="46" t="s">
        <v>129</v>
      </c>
      <c r="E121" s="46" t="s">
        <v>129</v>
      </c>
      <c r="F121" s="46" t="s">
        <v>129</v>
      </c>
      <c r="G121" s="46" t="s">
        <v>129</v>
      </c>
      <c r="H121" s="46" t="s">
        <v>129</v>
      </c>
      <c r="I121" s="46" t="s">
        <v>129</v>
      </c>
      <c r="J121" s="46" t="s">
        <v>129</v>
      </c>
      <c r="K121" s="43" t="s">
        <v>499</v>
      </c>
      <c r="L121" s="52"/>
      <c r="M121" s="52"/>
      <c r="N121" s="52"/>
    </row>
    <row r="122" spans="1:14" ht="15" customHeight="1" x14ac:dyDescent="0.25">
      <c r="A122" s="42" t="s">
        <v>500</v>
      </c>
      <c r="B122" s="46" t="s">
        <v>129</v>
      </c>
      <c r="C122" s="46" t="s">
        <v>129</v>
      </c>
      <c r="D122" s="46" t="s">
        <v>129</v>
      </c>
      <c r="E122" s="46" t="s">
        <v>129</v>
      </c>
      <c r="F122" s="46" t="s">
        <v>129</v>
      </c>
      <c r="G122" s="46" t="s">
        <v>129</v>
      </c>
      <c r="H122" s="46" t="s">
        <v>129</v>
      </c>
      <c r="I122" s="46" t="s">
        <v>129</v>
      </c>
      <c r="J122" s="46" t="s">
        <v>129</v>
      </c>
      <c r="K122" s="43" t="s">
        <v>501</v>
      </c>
      <c r="L122" s="52"/>
      <c r="M122" s="52"/>
      <c r="N122" s="52"/>
    </row>
    <row r="123" spans="1:14" ht="15" customHeight="1" x14ac:dyDescent="0.25">
      <c r="A123" s="42" t="s">
        <v>502</v>
      </c>
      <c r="B123" s="28">
        <v>9</v>
      </c>
      <c r="C123" s="28">
        <v>3</v>
      </c>
      <c r="D123" s="28">
        <v>6</v>
      </c>
      <c r="E123" s="28">
        <v>2</v>
      </c>
      <c r="F123" s="28">
        <v>2</v>
      </c>
      <c r="G123" s="46" t="s">
        <v>129</v>
      </c>
      <c r="H123" s="28">
        <v>7</v>
      </c>
      <c r="I123" s="28">
        <v>1</v>
      </c>
      <c r="J123" s="28">
        <v>6</v>
      </c>
      <c r="K123" s="43" t="s">
        <v>503</v>
      </c>
      <c r="L123" s="52"/>
      <c r="M123" s="52"/>
      <c r="N123" s="52"/>
    </row>
    <row r="124" spans="1:14" ht="15" customHeight="1" x14ac:dyDescent="0.25">
      <c r="A124" s="42" t="s">
        <v>705</v>
      </c>
      <c r="B124" s="46" t="s">
        <v>129</v>
      </c>
      <c r="C124" s="46" t="s">
        <v>129</v>
      </c>
      <c r="D124" s="46" t="s">
        <v>129</v>
      </c>
      <c r="E124" s="46" t="s">
        <v>129</v>
      </c>
      <c r="F124" s="46" t="s">
        <v>129</v>
      </c>
      <c r="G124" s="46" t="s">
        <v>129</v>
      </c>
      <c r="H124" s="46" t="s">
        <v>129</v>
      </c>
      <c r="I124" s="46" t="s">
        <v>129</v>
      </c>
      <c r="J124" s="46" t="s">
        <v>129</v>
      </c>
      <c r="K124" s="43" t="s">
        <v>705</v>
      </c>
      <c r="L124" s="52"/>
      <c r="M124" s="52"/>
      <c r="N124" s="52"/>
    </row>
    <row r="125" spans="1:14" ht="15" customHeight="1" x14ac:dyDescent="0.25">
      <c r="A125" s="42" t="s">
        <v>505</v>
      </c>
      <c r="B125" s="28">
        <v>1</v>
      </c>
      <c r="C125" s="46" t="s">
        <v>129</v>
      </c>
      <c r="D125" s="28">
        <v>1</v>
      </c>
      <c r="E125" s="46" t="s">
        <v>129</v>
      </c>
      <c r="F125" s="46" t="s">
        <v>129</v>
      </c>
      <c r="G125" s="46" t="s">
        <v>129</v>
      </c>
      <c r="H125" s="28">
        <v>1</v>
      </c>
      <c r="I125" s="46" t="s">
        <v>129</v>
      </c>
      <c r="J125" s="28">
        <v>1</v>
      </c>
      <c r="K125" s="43" t="s">
        <v>505</v>
      </c>
      <c r="L125" s="52"/>
      <c r="M125" s="52"/>
      <c r="N125" s="52"/>
    </row>
    <row r="126" spans="1:14" ht="15" customHeight="1" x14ac:dyDescent="0.25">
      <c r="A126" s="42" t="s">
        <v>504</v>
      </c>
      <c r="B126" s="28">
        <v>2</v>
      </c>
      <c r="C126" s="28">
        <v>2</v>
      </c>
      <c r="D126" s="46" t="s">
        <v>129</v>
      </c>
      <c r="E126" s="46" t="s">
        <v>129</v>
      </c>
      <c r="F126" s="46" t="s">
        <v>129</v>
      </c>
      <c r="G126" s="46" t="s">
        <v>129</v>
      </c>
      <c r="H126" s="28">
        <v>2</v>
      </c>
      <c r="I126" s="28">
        <v>2</v>
      </c>
      <c r="J126" s="46" t="s">
        <v>129</v>
      </c>
      <c r="K126" s="43" t="s">
        <v>504</v>
      </c>
      <c r="L126" s="52"/>
      <c r="M126" s="52"/>
      <c r="N126" s="52"/>
    </row>
    <row r="127" spans="1:14" ht="15" customHeight="1" x14ac:dyDescent="0.25">
      <c r="A127" s="42" t="s">
        <v>707</v>
      </c>
      <c r="B127" s="46" t="s">
        <v>129</v>
      </c>
      <c r="C127" s="46" t="s">
        <v>129</v>
      </c>
      <c r="D127" s="46" t="s">
        <v>129</v>
      </c>
      <c r="E127" s="28">
        <v>28</v>
      </c>
      <c r="F127" s="28">
        <v>21</v>
      </c>
      <c r="G127" s="28">
        <v>7</v>
      </c>
      <c r="H127" s="28">
        <v>-28</v>
      </c>
      <c r="I127" s="28">
        <v>-21</v>
      </c>
      <c r="J127" s="28">
        <v>-7</v>
      </c>
      <c r="K127" s="43" t="s">
        <v>708</v>
      </c>
      <c r="L127" s="52"/>
      <c r="M127" s="52"/>
      <c r="N127" s="52"/>
    </row>
    <row r="128" spans="1:14" ht="15" customHeight="1" x14ac:dyDescent="0.25">
      <c r="A128" s="42" t="s">
        <v>506</v>
      </c>
      <c r="B128" s="28">
        <v>180</v>
      </c>
      <c r="C128" s="28">
        <v>99</v>
      </c>
      <c r="D128" s="28">
        <v>81</v>
      </c>
      <c r="E128" s="28">
        <v>108</v>
      </c>
      <c r="F128" s="28">
        <v>46</v>
      </c>
      <c r="G128" s="28">
        <v>62</v>
      </c>
      <c r="H128" s="28">
        <v>72</v>
      </c>
      <c r="I128" s="28">
        <v>53</v>
      </c>
      <c r="J128" s="28">
        <v>19</v>
      </c>
      <c r="K128" s="43" t="s">
        <v>507</v>
      </c>
      <c r="L128" s="52"/>
      <c r="M128" s="52"/>
      <c r="N128" s="52"/>
    </row>
    <row r="129" spans="1:14" ht="23.25" x14ac:dyDescent="0.25">
      <c r="A129" s="42" t="s">
        <v>842</v>
      </c>
      <c r="B129" s="46" t="s">
        <v>129</v>
      </c>
      <c r="C129" s="46" t="s">
        <v>129</v>
      </c>
      <c r="D129" s="46" t="s">
        <v>129</v>
      </c>
      <c r="E129" s="46">
        <v>1</v>
      </c>
      <c r="F129" s="46">
        <v>1</v>
      </c>
      <c r="G129" s="46" t="s">
        <v>129</v>
      </c>
      <c r="H129" s="46">
        <v>-1</v>
      </c>
      <c r="I129" s="46">
        <v>-1</v>
      </c>
      <c r="J129" s="46" t="s">
        <v>129</v>
      </c>
      <c r="K129" s="43" t="s">
        <v>843</v>
      </c>
      <c r="L129" s="52"/>
      <c r="M129" s="52"/>
      <c r="N129" s="52"/>
    </row>
    <row r="130" spans="1:14" ht="15" customHeight="1" x14ac:dyDescent="0.25">
      <c r="A130" s="42" t="s">
        <v>508</v>
      </c>
      <c r="B130" s="46">
        <v>1</v>
      </c>
      <c r="C130" s="46" t="s">
        <v>129</v>
      </c>
      <c r="D130" s="46">
        <v>1</v>
      </c>
      <c r="E130" s="46">
        <v>1</v>
      </c>
      <c r="F130" s="46">
        <v>1</v>
      </c>
      <c r="G130" s="46" t="s">
        <v>129</v>
      </c>
      <c r="H130" s="46" t="s">
        <v>129</v>
      </c>
      <c r="I130" s="46">
        <v>-1</v>
      </c>
      <c r="J130" s="46">
        <v>1</v>
      </c>
      <c r="K130" s="43" t="s">
        <v>509</v>
      </c>
      <c r="L130" s="52"/>
      <c r="M130" s="52"/>
      <c r="N130" s="52"/>
    </row>
    <row r="131" spans="1:14" ht="15" customHeight="1" x14ac:dyDescent="0.25">
      <c r="A131" s="42" t="s">
        <v>510</v>
      </c>
      <c r="B131" s="46">
        <v>2</v>
      </c>
      <c r="C131" s="46" t="s">
        <v>129</v>
      </c>
      <c r="D131" s="46">
        <v>2</v>
      </c>
      <c r="E131" s="46" t="s">
        <v>129</v>
      </c>
      <c r="F131" s="46" t="s">
        <v>129</v>
      </c>
      <c r="G131" s="46" t="s">
        <v>129</v>
      </c>
      <c r="H131" s="28">
        <v>2</v>
      </c>
      <c r="I131" s="46" t="s">
        <v>129</v>
      </c>
      <c r="J131" s="28">
        <v>2</v>
      </c>
      <c r="K131" s="43" t="s">
        <v>510</v>
      </c>
      <c r="L131" s="52"/>
      <c r="M131" s="52"/>
      <c r="N131" s="52"/>
    </row>
    <row r="132" spans="1:14" ht="15" customHeight="1" x14ac:dyDescent="0.25">
      <c r="A132" s="27" t="s">
        <v>511</v>
      </c>
      <c r="B132" s="34">
        <v>55</v>
      </c>
      <c r="C132" s="34">
        <v>28</v>
      </c>
      <c r="D132" s="34">
        <v>27</v>
      </c>
      <c r="E132" s="34">
        <v>6</v>
      </c>
      <c r="F132" s="34">
        <v>4</v>
      </c>
      <c r="G132" s="34">
        <v>2</v>
      </c>
      <c r="H132" s="34">
        <v>49</v>
      </c>
      <c r="I132" s="34">
        <v>24</v>
      </c>
      <c r="J132" s="34">
        <v>25</v>
      </c>
      <c r="K132" s="40" t="s">
        <v>512</v>
      </c>
      <c r="L132" s="52"/>
      <c r="M132" s="52"/>
      <c r="N132" s="52"/>
    </row>
    <row r="133" spans="1:14" ht="15" customHeight="1" x14ac:dyDescent="0.25">
      <c r="A133" s="42" t="s">
        <v>513</v>
      </c>
      <c r="B133" s="46" t="s">
        <v>129</v>
      </c>
      <c r="C133" s="46" t="s">
        <v>129</v>
      </c>
      <c r="D133" s="46" t="s">
        <v>129</v>
      </c>
      <c r="E133" s="46" t="s">
        <v>129</v>
      </c>
      <c r="F133" s="46" t="s">
        <v>129</v>
      </c>
      <c r="G133" s="46" t="s">
        <v>129</v>
      </c>
      <c r="H133" s="46" t="s">
        <v>129</v>
      </c>
      <c r="I133" s="46" t="s">
        <v>129</v>
      </c>
      <c r="J133" s="46" t="s">
        <v>129</v>
      </c>
      <c r="K133" s="43" t="s">
        <v>514</v>
      </c>
      <c r="L133" s="52"/>
      <c r="M133" s="52"/>
      <c r="N133" s="52"/>
    </row>
    <row r="134" spans="1:14" ht="15" customHeight="1" x14ac:dyDescent="0.25">
      <c r="A134" s="42" t="s">
        <v>515</v>
      </c>
      <c r="B134" s="46" t="s">
        <v>129</v>
      </c>
      <c r="C134" s="46" t="s">
        <v>129</v>
      </c>
      <c r="D134" s="46" t="s">
        <v>129</v>
      </c>
      <c r="E134" s="46">
        <v>1</v>
      </c>
      <c r="F134" s="46">
        <v>1</v>
      </c>
      <c r="G134" s="46" t="s">
        <v>129</v>
      </c>
      <c r="H134" s="28">
        <v>-1</v>
      </c>
      <c r="I134" s="28">
        <v>-1</v>
      </c>
      <c r="J134" s="46" t="s">
        <v>129</v>
      </c>
      <c r="K134" s="43" t="s">
        <v>515</v>
      </c>
      <c r="L134" s="52"/>
      <c r="M134" s="52"/>
      <c r="N134" s="52"/>
    </row>
    <row r="135" spans="1:14" ht="15" customHeight="1" x14ac:dyDescent="0.25">
      <c r="A135" s="42" t="s">
        <v>789</v>
      </c>
      <c r="B135" s="28">
        <v>1</v>
      </c>
      <c r="C135" s="46" t="s">
        <v>129</v>
      </c>
      <c r="D135" s="46">
        <v>1</v>
      </c>
      <c r="E135" s="46" t="s">
        <v>129</v>
      </c>
      <c r="F135" s="46" t="s">
        <v>129</v>
      </c>
      <c r="G135" s="46" t="s">
        <v>129</v>
      </c>
      <c r="H135" s="28">
        <v>1</v>
      </c>
      <c r="I135" s="46" t="s">
        <v>129</v>
      </c>
      <c r="J135" s="28">
        <v>1</v>
      </c>
      <c r="K135" s="42" t="s">
        <v>789</v>
      </c>
      <c r="L135" s="52"/>
      <c r="M135" s="52"/>
      <c r="N135" s="52"/>
    </row>
    <row r="136" spans="1:14" ht="15" customHeight="1" x14ac:dyDescent="0.25">
      <c r="A136" s="42" t="s">
        <v>516</v>
      </c>
      <c r="B136" s="46" t="s">
        <v>129</v>
      </c>
      <c r="C136" s="46" t="s">
        <v>129</v>
      </c>
      <c r="D136" s="46" t="s">
        <v>129</v>
      </c>
      <c r="E136" s="28">
        <v>3</v>
      </c>
      <c r="F136" s="28">
        <v>1</v>
      </c>
      <c r="G136" s="46">
        <v>2</v>
      </c>
      <c r="H136" s="46">
        <v>-3</v>
      </c>
      <c r="I136" s="46">
        <v>-1</v>
      </c>
      <c r="J136" s="46">
        <v>-2</v>
      </c>
      <c r="K136" s="43" t="s">
        <v>517</v>
      </c>
      <c r="L136" s="52"/>
      <c r="M136" s="52"/>
      <c r="N136" s="52"/>
    </row>
    <row r="137" spans="1:14" ht="15" customHeight="1" x14ac:dyDescent="0.25">
      <c r="A137" s="42" t="s">
        <v>518</v>
      </c>
      <c r="B137" s="28">
        <v>12</v>
      </c>
      <c r="C137" s="28">
        <v>7</v>
      </c>
      <c r="D137" s="28">
        <v>5</v>
      </c>
      <c r="E137" s="46" t="s">
        <v>129</v>
      </c>
      <c r="F137" s="46" t="s">
        <v>129</v>
      </c>
      <c r="G137" s="46" t="s">
        <v>129</v>
      </c>
      <c r="H137" s="28">
        <v>12</v>
      </c>
      <c r="I137" s="28">
        <v>7</v>
      </c>
      <c r="J137" s="28">
        <v>5</v>
      </c>
      <c r="K137" s="43" t="s">
        <v>518</v>
      </c>
      <c r="L137" s="52"/>
      <c r="M137" s="52"/>
      <c r="N137" s="52"/>
    </row>
    <row r="138" spans="1:14" ht="15" customHeight="1" x14ac:dyDescent="0.25">
      <c r="A138" s="42" t="s">
        <v>519</v>
      </c>
      <c r="B138" s="46" t="s">
        <v>129</v>
      </c>
      <c r="C138" s="46" t="s">
        <v>129</v>
      </c>
      <c r="D138" s="46" t="s">
        <v>129</v>
      </c>
      <c r="E138" s="46" t="s">
        <v>129</v>
      </c>
      <c r="F138" s="46" t="s">
        <v>129</v>
      </c>
      <c r="G138" s="46" t="s">
        <v>129</v>
      </c>
      <c r="H138" s="46" t="s">
        <v>129</v>
      </c>
      <c r="I138" s="46" t="s">
        <v>129</v>
      </c>
      <c r="J138" s="46" t="s">
        <v>129</v>
      </c>
      <c r="K138" s="43" t="s">
        <v>520</v>
      </c>
      <c r="L138" s="52"/>
      <c r="M138" s="52"/>
      <c r="N138" s="52"/>
    </row>
    <row r="139" spans="1:14" ht="15" customHeight="1" x14ac:dyDescent="0.25">
      <c r="A139" s="42" t="s">
        <v>702</v>
      </c>
      <c r="B139" s="46" t="s">
        <v>129</v>
      </c>
      <c r="C139" s="46" t="s">
        <v>129</v>
      </c>
      <c r="D139" s="46" t="s">
        <v>129</v>
      </c>
      <c r="E139" s="46" t="s">
        <v>129</v>
      </c>
      <c r="F139" s="46" t="s">
        <v>129</v>
      </c>
      <c r="G139" s="46" t="s">
        <v>129</v>
      </c>
      <c r="H139" s="46" t="s">
        <v>129</v>
      </c>
      <c r="I139" s="46" t="s">
        <v>129</v>
      </c>
      <c r="J139" s="46" t="s">
        <v>129</v>
      </c>
      <c r="K139" s="43" t="s">
        <v>702</v>
      </c>
      <c r="L139" s="52"/>
      <c r="M139" s="52"/>
      <c r="N139" s="52"/>
    </row>
    <row r="140" spans="1:14" ht="15" customHeight="1" x14ac:dyDescent="0.25">
      <c r="A140" s="42" t="s">
        <v>838</v>
      </c>
      <c r="B140" s="46">
        <v>1</v>
      </c>
      <c r="C140" s="46">
        <v>1</v>
      </c>
      <c r="D140" s="46" t="s">
        <v>129</v>
      </c>
      <c r="E140" s="46" t="s">
        <v>129</v>
      </c>
      <c r="F140" s="46" t="s">
        <v>129</v>
      </c>
      <c r="G140" s="46" t="s">
        <v>129</v>
      </c>
      <c r="H140" s="46">
        <v>1</v>
      </c>
      <c r="I140" s="46">
        <v>1</v>
      </c>
      <c r="J140" s="46" t="s">
        <v>129</v>
      </c>
      <c r="K140" s="43" t="s">
        <v>838</v>
      </c>
      <c r="L140" s="52"/>
      <c r="M140" s="52"/>
      <c r="N140" s="52"/>
    </row>
    <row r="141" spans="1:14" ht="15" customHeight="1" x14ac:dyDescent="0.25">
      <c r="A141" s="42" t="s">
        <v>522</v>
      </c>
      <c r="B141" s="28">
        <v>10</v>
      </c>
      <c r="C141" s="28">
        <v>3</v>
      </c>
      <c r="D141" s="28">
        <v>7</v>
      </c>
      <c r="E141" s="46" t="s">
        <v>129</v>
      </c>
      <c r="F141" s="46" t="s">
        <v>129</v>
      </c>
      <c r="G141" s="46" t="s">
        <v>129</v>
      </c>
      <c r="H141" s="28">
        <v>10</v>
      </c>
      <c r="I141" s="28">
        <v>3</v>
      </c>
      <c r="J141" s="28">
        <v>7</v>
      </c>
      <c r="K141" s="43" t="s">
        <v>523</v>
      </c>
      <c r="L141" s="52"/>
      <c r="M141" s="52"/>
      <c r="N141" s="52"/>
    </row>
    <row r="142" spans="1:14" ht="15" customHeight="1" x14ac:dyDescent="0.25">
      <c r="A142" s="42" t="s">
        <v>524</v>
      </c>
      <c r="B142" s="46" t="s">
        <v>129</v>
      </c>
      <c r="C142" s="46" t="s">
        <v>129</v>
      </c>
      <c r="D142" s="46" t="s">
        <v>129</v>
      </c>
      <c r="E142" s="46" t="s">
        <v>129</v>
      </c>
      <c r="F142" s="46" t="s">
        <v>129</v>
      </c>
      <c r="G142" s="46" t="s">
        <v>129</v>
      </c>
      <c r="H142" s="46" t="s">
        <v>129</v>
      </c>
      <c r="I142" s="46" t="s">
        <v>129</v>
      </c>
      <c r="J142" s="46" t="s">
        <v>129</v>
      </c>
      <c r="K142" s="43" t="s">
        <v>525</v>
      </c>
      <c r="L142" s="52"/>
      <c r="M142" s="52"/>
      <c r="N142" s="52"/>
    </row>
    <row r="143" spans="1:14" ht="15" customHeight="1" x14ac:dyDescent="0.25">
      <c r="A143" s="42" t="s">
        <v>709</v>
      </c>
      <c r="B143" s="46">
        <v>2</v>
      </c>
      <c r="C143" s="46">
        <v>1</v>
      </c>
      <c r="D143" s="46">
        <v>1</v>
      </c>
      <c r="E143" s="46" t="s">
        <v>129</v>
      </c>
      <c r="F143" s="46" t="s">
        <v>129</v>
      </c>
      <c r="G143" s="46" t="s">
        <v>129</v>
      </c>
      <c r="H143" s="46">
        <v>2</v>
      </c>
      <c r="I143" s="46">
        <v>1</v>
      </c>
      <c r="J143" s="46">
        <v>1</v>
      </c>
      <c r="K143" s="43" t="s">
        <v>710</v>
      </c>
      <c r="L143" s="52"/>
      <c r="M143" s="52"/>
      <c r="N143" s="52"/>
    </row>
    <row r="144" spans="1:14" ht="15" customHeight="1" x14ac:dyDescent="0.25">
      <c r="A144" s="42" t="s">
        <v>526</v>
      </c>
      <c r="B144" s="46">
        <v>6</v>
      </c>
      <c r="C144" s="46">
        <v>2</v>
      </c>
      <c r="D144" s="46">
        <v>4</v>
      </c>
      <c r="E144" s="46" t="s">
        <v>129</v>
      </c>
      <c r="F144" s="46" t="s">
        <v>129</v>
      </c>
      <c r="G144" s="46" t="s">
        <v>129</v>
      </c>
      <c r="H144" s="46">
        <v>6</v>
      </c>
      <c r="I144" s="46">
        <v>2</v>
      </c>
      <c r="J144" s="46">
        <v>4</v>
      </c>
      <c r="K144" s="43" t="s">
        <v>527</v>
      </c>
      <c r="L144" s="52"/>
      <c r="M144" s="52"/>
      <c r="N144" s="52"/>
    </row>
    <row r="145" spans="1:14" ht="15" customHeight="1" x14ac:dyDescent="0.25">
      <c r="A145" s="42" t="s">
        <v>528</v>
      </c>
      <c r="B145" s="46" t="s">
        <v>129</v>
      </c>
      <c r="C145" s="46" t="s">
        <v>129</v>
      </c>
      <c r="D145" s="46" t="s">
        <v>129</v>
      </c>
      <c r="E145" s="46" t="s">
        <v>129</v>
      </c>
      <c r="F145" s="46" t="s">
        <v>129</v>
      </c>
      <c r="G145" s="46" t="s">
        <v>129</v>
      </c>
      <c r="H145" s="46" t="s">
        <v>129</v>
      </c>
      <c r="I145" s="46" t="s">
        <v>129</v>
      </c>
      <c r="J145" s="46" t="s">
        <v>129</v>
      </c>
      <c r="K145" s="43" t="s">
        <v>529</v>
      </c>
      <c r="L145" s="52"/>
      <c r="M145" s="52"/>
      <c r="N145" s="52"/>
    </row>
    <row r="146" spans="1:14" ht="15" customHeight="1" x14ac:dyDescent="0.25">
      <c r="A146" s="42" t="s">
        <v>790</v>
      </c>
      <c r="B146" s="46" t="s">
        <v>129</v>
      </c>
      <c r="C146" s="46" t="s">
        <v>129</v>
      </c>
      <c r="D146" s="46" t="s">
        <v>129</v>
      </c>
      <c r="E146" s="46" t="s">
        <v>129</v>
      </c>
      <c r="F146" s="46" t="s">
        <v>129</v>
      </c>
      <c r="G146" s="46" t="s">
        <v>129</v>
      </c>
      <c r="H146" s="46" t="s">
        <v>129</v>
      </c>
      <c r="I146" s="46" t="s">
        <v>129</v>
      </c>
      <c r="J146" s="28" t="s">
        <v>129</v>
      </c>
      <c r="K146" s="42" t="s">
        <v>795</v>
      </c>
      <c r="L146" s="52"/>
      <c r="M146" s="52"/>
      <c r="N146" s="52"/>
    </row>
    <row r="147" spans="1:14" ht="15" customHeight="1" x14ac:dyDescent="0.25">
      <c r="A147" s="42" t="s">
        <v>530</v>
      </c>
      <c r="B147" s="46">
        <v>6</v>
      </c>
      <c r="C147" s="46">
        <v>3</v>
      </c>
      <c r="D147" s="46">
        <v>3</v>
      </c>
      <c r="E147" s="46" t="s">
        <v>129</v>
      </c>
      <c r="F147" s="46" t="s">
        <v>129</v>
      </c>
      <c r="G147" s="46" t="s">
        <v>129</v>
      </c>
      <c r="H147" s="46">
        <v>6</v>
      </c>
      <c r="I147" s="46">
        <v>3</v>
      </c>
      <c r="J147" s="28">
        <v>3</v>
      </c>
      <c r="K147" s="53" t="s">
        <v>667</v>
      </c>
      <c r="L147" s="52"/>
      <c r="M147" s="52"/>
      <c r="N147" s="52"/>
    </row>
    <row r="148" spans="1:14" ht="15" customHeight="1" x14ac:dyDescent="0.25">
      <c r="A148" s="42" t="s">
        <v>791</v>
      </c>
      <c r="B148" s="46" t="s">
        <v>129</v>
      </c>
      <c r="C148" s="46" t="s">
        <v>129</v>
      </c>
      <c r="D148" s="46" t="s">
        <v>129</v>
      </c>
      <c r="E148" s="46" t="s">
        <v>129</v>
      </c>
      <c r="F148" s="46" t="s">
        <v>129</v>
      </c>
      <c r="G148" s="46" t="s">
        <v>129</v>
      </c>
      <c r="H148" s="46" t="s">
        <v>129</v>
      </c>
      <c r="I148" s="46" t="s">
        <v>129</v>
      </c>
      <c r="J148" s="28" t="s">
        <v>129</v>
      </c>
      <c r="K148" s="42" t="s">
        <v>791</v>
      </c>
      <c r="L148" s="52"/>
      <c r="M148" s="52"/>
      <c r="N148" s="52"/>
    </row>
    <row r="149" spans="1:14" ht="15" customHeight="1" x14ac:dyDescent="0.25">
      <c r="A149" s="42" t="s">
        <v>531</v>
      </c>
      <c r="B149" s="46" t="s">
        <v>129</v>
      </c>
      <c r="C149" s="46" t="s">
        <v>129</v>
      </c>
      <c r="D149" s="46" t="s">
        <v>129</v>
      </c>
      <c r="E149" s="46" t="s">
        <v>129</v>
      </c>
      <c r="F149" s="46" t="s">
        <v>129</v>
      </c>
      <c r="G149" s="46" t="s">
        <v>129</v>
      </c>
      <c r="H149" s="46" t="s">
        <v>129</v>
      </c>
      <c r="I149" s="46" t="s">
        <v>129</v>
      </c>
      <c r="J149" s="46" t="s">
        <v>129</v>
      </c>
      <c r="K149" s="43" t="s">
        <v>531</v>
      </c>
      <c r="L149" s="52"/>
      <c r="M149" s="52"/>
      <c r="N149" s="52"/>
    </row>
    <row r="150" spans="1:14" ht="15" customHeight="1" x14ac:dyDescent="0.25">
      <c r="A150" s="42" t="s">
        <v>532</v>
      </c>
      <c r="B150" s="46" t="s">
        <v>129</v>
      </c>
      <c r="C150" s="46" t="s">
        <v>129</v>
      </c>
      <c r="D150" s="46" t="s">
        <v>129</v>
      </c>
      <c r="E150" s="46" t="s">
        <v>129</v>
      </c>
      <c r="F150" s="46" t="s">
        <v>129</v>
      </c>
      <c r="G150" s="46" t="s">
        <v>129</v>
      </c>
      <c r="H150" s="46" t="s">
        <v>129</v>
      </c>
      <c r="I150" s="46" t="s">
        <v>129</v>
      </c>
      <c r="J150" s="46" t="s">
        <v>129</v>
      </c>
      <c r="K150" s="43" t="s">
        <v>532</v>
      </c>
      <c r="L150" s="52"/>
      <c r="M150" s="52"/>
      <c r="N150" s="52"/>
    </row>
    <row r="151" spans="1:14" ht="15" customHeight="1" x14ac:dyDescent="0.25">
      <c r="A151" s="42" t="s">
        <v>839</v>
      </c>
      <c r="B151" s="28">
        <v>1</v>
      </c>
      <c r="C151" s="28">
        <v>1</v>
      </c>
      <c r="D151" s="46" t="s">
        <v>129</v>
      </c>
      <c r="E151" s="46" t="s">
        <v>129</v>
      </c>
      <c r="F151" s="46" t="s">
        <v>129</v>
      </c>
      <c r="G151" s="46" t="s">
        <v>129</v>
      </c>
      <c r="H151" s="28">
        <v>1</v>
      </c>
      <c r="I151" s="28">
        <v>1</v>
      </c>
      <c r="J151" s="46" t="s">
        <v>129</v>
      </c>
      <c r="K151" s="43" t="s">
        <v>840</v>
      </c>
      <c r="L151" s="52"/>
      <c r="M151" s="52"/>
      <c r="N151" s="52"/>
    </row>
    <row r="152" spans="1:14" ht="15" customHeight="1" x14ac:dyDescent="0.25">
      <c r="A152" s="256" t="s">
        <v>570</v>
      </c>
      <c r="B152" s="46" t="s">
        <v>129</v>
      </c>
      <c r="C152" s="46" t="s">
        <v>129</v>
      </c>
      <c r="D152" s="46" t="s">
        <v>129</v>
      </c>
      <c r="E152" s="28">
        <v>1</v>
      </c>
      <c r="F152" s="28">
        <v>1</v>
      </c>
      <c r="G152" s="46" t="s">
        <v>129</v>
      </c>
      <c r="H152" s="28">
        <v>-1</v>
      </c>
      <c r="I152" s="28">
        <v>-1</v>
      </c>
      <c r="J152" s="46" t="s">
        <v>129</v>
      </c>
      <c r="K152" s="43" t="s">
        <v>796</v>
      </c>
      <c r="L152" s="52"/>
      <c r="M152" s="52"/>
      <c r="N152" s="52"/>
    </row>
    <row r="153" spans="1:14" ht="15" customHeight="1" x14ac:dyDescent="0.25">
      <c r="A153" s="42" t="s">
        <v>535</v>
      </c>
      <c r="B153" s="46" t="s">
        <v>129</v>
      </c>
      <c r="C153" s="46" t="s">
        <v>129</v>
      </c>
      <c r="D153" s="46" t="s">
        <v>129</v>
      </c>
      <c r="E153" s="46" t="s">
        <v>129</v>
      </c>
      <c r="F153" s="46" t="s">
        <v>129</v>
      </c>
      <c r="G153" s="46" t="s">
        <v>129</v>
      </c>
      <c r="H153" s="46" t="s">
        <v>129</v>
      </c>
      <c r="I153" s="46" t="s">
        <v>129</v>
      </c>
      <c r="J153" s="46" t="s">
        <v>129</v>
      </c>
      <c r="K153" s="43" t="s">
        <v>536</v>
      </c>
      <c r="L153" s="52"/>
      <c r="M153" s="52"/>
      <c r="N153" s="52"/>
    </row>
    <row r="154" spans="1:14" ht="15" customHeight="1" x14ac:dyDescent="0.25">
      <c r="A154" s="42" t="s">
        <v>537</v>
      </c>
      <c r="B154" s="46" t="s">
        <v>129</v>
      </c>
      <c r="C154" s="46" t="s">
        <v>129</v>
      </c>
      <c r="D154" s="46" t="s">
        <v>129</v>
      </c>
      <c r="E154" s="46" t="s">
        <v>129</v>
      </c>
      <c r="F154" s="46" t="s">
        <v>129</v>
      </c>
      <c r="G154" s="46" t="s">
        <v>129</v>
      </c>
      <c r="H154" s="46" t="s">
        <v>129</v>
      </c>
      <c r="I154" s="46" t="s">
        <v>129</v>
      </c>
      <c r="J154" s="46" t="s">
        <v>129</v>
      </c>
      <c r="K154" s="43" t="s">
        <v>537</v>
      </c>
      <c r="L154" s="52"/>
      <c r="M154" s="52"/>
      <c r="N154" s="52"/>
    </row>
    <row r="155" spans="1:14" ht="15" customHeight="1" x14ac:dyDescent="0.25">
      <c r="A155" s="42" t="s">
        <v>538</v>
      </c>
      <c r="B155" s="28">
        <v>6</v>
      </c>
      <c r="C155" s="28">
        <v>3</v>
      </c>
      <c r="D155" s="28">
        <v>3</v>
      </c>
      <c r="E155" s="46" t="s">
        <v>129</v>
      </c>
      <c r="F155" s="46" t="s">
        <v>129</v>
      </c>
      <c r="G155" s="46" t="s">
        <v>129</v>
      </c>
      <c r="H155" s="28">
        <v>6</v>
      </c>
      <c r="I155" s="28">
        <v>3</v>
      </c>
      <c r="J155" s="28">
        <v>3</v>
      </c>
      <c r="K155" s="43" t="s">
        <v>539</v>
      </c>
      <c r="L155" s="52"/>
      <c r="M155" s="52"/>
      <c r="N155" s="52"/>
    </row>
    <row r="156" spans="1:14" ht="15" customHeight="1" x14ac:dyDescent="0.25">
      <c r="A156" s="42" t="s">
        <v>540</v>
      </c>
      <c r="B156" s="46" t="s">
        <v>129</v>
      </c>
      <c r="C156" s="46" t="s">
        <v>129</v>
      </c>
      <c r="D156" s="46" t="s">
        <v>129</v>
      </c>
      <c r="E156" s="46">
        <v>1</v>
      </c>
      <c r="F156" s="46">
        <v>1</v>
      </c>
      <c r="G156" s="46" t="s">
        <v>129</v>
      </c>
      <c r="H156" s="28">
        <v>-1</v>
      </c>
      <c r="I156" s="46">
        <v>-1</v>
      </c>
      <c r="J156" s="46" t="s">
        <v>129</v>
      </c>
      <c r="K156" s="43" t="s">
        <v>541</v>
      </c>
      <c r="L156" s="52"/>
      <c r="M156" s="52"/>
      <c r="N156" s="52"/>
    </row>
    <row r="157" spans="1:14" ht="15" customHeight="1" x14ac:dyDescent="0.25">
      <c r="A157" s="42" t="s">
        <v>542</v>
      </c>
      <c r="B157" s="46" t="s">
        <v>129</v>
      </c>
      <c r="C157" s="46" t="s">
        <v>129</v>
      </c>
      <c r="D157" s="46" t="s">
        <v>129</v>
      </c>
      <c r="E157" s="46" t="s">
        <v>129</v>
      </c>
      <c r="F157" s="46" t="s">
        <v>129</v>
      </c>
      <c r="G157" s="46" t="s">
        <v>129</v>
      </c>
      <c r="H157" s="46" t="s">
        <v>129</v>
      </c>
      <c r="I157" s="46" t="s">
        <v>129</v>
      </c>
      <c r="J157" s="46" t="s">
        <v>129</v>
      </c>
      <c r="K157" s="43" t="s">
        <v>542</v>
      </c>
      <c r="L157" s="52"/>
      <c r="M157" s="52"/>
      <c r="N157" s="52"/>
    </row>
    <row r="158" spans="1:14" ht="15" customHeight="1" x14ac:dyDescent="0.25">
      <c r="A158" s="42" t="s">
        <v>543</v>
      </c>
      <c r="B158" s="46" t="s">
        <v>129</v>
      </c>
      <c r="C158" s="46" t="s">
        <v>129</v>
      </c>
      <c r="D158" s="46" t="s">
        <v>129</v>
      </c>
      <c r="E158" s="46" t="s">
        <v>129</v>
      </c>
      <c r="F158" s="46" t="s">
        <v>129</v>
      </c>
      <c r="G158" s="46" t="s">
        <v>129</v>
      </c>
      <c r="H158" s="46" t="s">
        <v>129</v>
      </c>
      <c r="I158" s="46" t="s">
        <v>129</v>
      </c>
      <c r="J158" s="46" t="s">
        <v>129</v>
      </c>
      <c r="K158" s="43" t="s">
        <v>543</v>
      </c>
      <c r="L158" s="52"/>
      <c r="M158" s="52"/>
      <c r="N158" s="52"/>
    </row>
    <row r="159" spans="1:14" ht="15" customHeight="1" x14ac:dyDescent="0.25">
      <c r="A159" s="42" t="s">
        <v>544</v>
      </c>
      <c r="B159" s="46" t="s">
        <v>129</v>
      </c>
      <c r="C159" s="46" t="s">
        <v>129</v>
      </c>
      <c r="D159" s="46" t="s">
        <v>129</v>
      </c>
      <c r="E159" s="46" t="s">
        <v>129</v>
      </c>
      <c r="F159" s="46" t="s">
        <v>129</v>
      </c>
      <c r="G159" s="46" t="s">
        <v>129</v>
      </c>
      <c r="H159" s="46" t="s">
        <v>129</v>
      </c>
      <c r="I159" s="46" t="s">
        <v>129</v>
      </c>
      <c r="J159" s="46" t="s">
        <v>129</v>
      </c>
      <c r="K159" s="43" t="s">
        <v>544</v>
      </c>
      <c r="L159" s="52"/>
      <c r="M159" s="52"/>
      <c r="N159" s="52"/>
    </row>
    <row r="160" spans="1:14" ht="15" customHeight="1" x14ac:dyDescent="0.25">
      <c r="A160" s="42" t="s">
        <v>703</v>
      </c>
      <c r="B160" s="46">
        <v>2</v>
      </c>
      <c r="C160" s="46">
        <v>1</v>
      </c>
      <c r="D160" s="46">
        <v>1</v>
      </c>
      <c r="E160" s="46" t="s">
        <v>129</v>
      </c>
      <c r="F160" s="46" t="s">
        <v>129</v>
      </c>
      <c r="G160" s="46" t="s">
        <v>129</v>
      </c>
      <c r="H160" s="46">
        <v>2</v>
      </c>
      <c r="I160" s="46">
        <v>1</v>
      </c>
      <c r="J160" s="46">
        <v>1</v>
      </c>
      <c r="K160" s="43" t="s">
        <v>704</v>
      </c>
      <c r="L160" s="52"/>
      <c r="M160" s="52"/>
      <c r="N160" s="52"/>
    </row>
    <row r="161" spans="1:14" ht="15" customHeight="1" x14ac:dyDescent="0.25">
      <c r="A161" s="42" t="s">
        <v>547</v>
      </c>
      <c r="B161" s="28">
        <v>4</v>
      </c>
      <c r="C161" s="28">
        <v>4</v>
      </c>
      <c r="D161" s="46" t="s">
        <v>129</v>
      </c>
      <c r="E161" s="46" t="s">
        <v>129</v>
      </c>
      <c r="F161" s="46" t="s">
        <v>129</v>
      </c>
      <c r="G161" s="46" t="s">
        <v>129</v>
      </c>
      <c r="H161" s="28">
        <v>4</v>
      </c>
      <c r="I161" s="28">
        <v>4</v>
      </c>
      <c r="J161" s="46" t="s">
        <v>129</v>
      </c>
      <c r="K161" s="43" t="s">
        <v>548</v>
      </c>
      <c r="L161" s="52"/>
      <c r="M161" s="52"/>
      <c r="N161" s="52"/>
    </row>
    <row r="162" spans="1:14" ht="15" customHeight="1" x14ac:dyDescent="0.25">
      <c r="A162" s="42" t="s">
        <v>549</v>
      </c>
      <c r="B162" s="46">
        <v>3</v>
      </c>
      <c r="C162" s="46">
        <v>2</v>
      </c>
      <c r="D162" s="46">
        <v>1</v>
      </c>
      <c r="E162" s="46" t="s">
        <v>129</v>
      </c>
      <c r="F162" s="46" t="s">
        <v>129</v>
      </c>
      <c r="G162" s="46" t="s">
        <v>129</v>
      </c>
      <c r="H162" s="46">
        <v>3</v>
      </c>
      <c r="I162" s="46">
        <v>2</v>
      </c>
      <c r="J162" s="46">
        <v>1</v>
      </c>
      <c r="K162" s="43" t="s">
        <v>549</v>
      </c>
      <c r="L162" s="52"/>
      <c r="M162" s="52"/>
      <c r="N162" s="52"/>
    </row>
    <row r="163" spans="1:14" ht="15" customHeight="1" x14ac:dyDescent="0.25">
      <c r="A163" s="42" t="s">
        <v>841</v>
      </c>
      <c r="B163" s="46">
        <v>1</v>
      </c>
      <c r="C163" s="46" t="s">
        <v>129</v>
      </c>
      <c r="D163" s="46">
        <v>1</v>
      </c>
      <c r="E163" s="46" t="s">
        <v>129</v>
      </c>
      <c r="F163" s="46" t="s">
        <v>129</v>
      </c>
      <c r="G163" s="46" t="s">
        <v>129</v>
      </c>
      <c r="H163" s="46">
        <v>1</v>
      </c>
      <c r="I163" s="46" t="s">
        <v>129</v>
      </c>
      <c r="J163" s="46">
        <v>1</v>
      </c>
      <c r="K163" s="43" t="s">
        <v>841</v>
      </c>
      <c r="L163" s="52"/>
      <c r="M163" s="52"/>
      <c r="N163" s="52"/>
    </row>
    <row r="164" spans="1:14" ht="15" customHeight="1" x14ac:dyDescent="0.25">
      <c r="A164" s="39" t="s">
        <v>634</v>
      </c>
      <c r="B164" s="34">
        <v>51</v>
      </c>
      <c r="C164" s="34">
        <v>28</v>
      </c>
      <c r="D164" s="34">
        <v>23</v>
      </c>
      <c r="E164" s="34">
        <v>50</v>
      </c>
      <c r="F164" s="34">
        <v>23</v>
      </c>
      <c r="G164" s="34">
        <v>27</v>
      </c>
      <c r="H164" s="34">
        <v>1</v>
      </c>
      <c r="I164" s="34">
        <v>5</v>
      </c>
      <c r="J164" s="34">
        <v>-4</v>
      </c>
      <c r="K164" s="40" t="s">
        <v>635</v>
      </c>
      <c r="L164" s="52"/>
      <c r="M164" s="52"/>
      <c r="N164" s="52"/>
    </row>
    <row r="165" spans="1:14" ht="15" customHeight="1" x14ac:dyDescent="0.25">
      <c r="A165" s="42" t="s">
        <v>551</v>
      </c>
      <c r="B165" s="28">
        <v>48</v>
      </c>
      <c r="C165" s="28">
        <v>26</v>
      </c>
      <c r="D165" s="28">
        <v>22</v>
      </c>
      <c r="E165" s="28">
        <v>39</v>
      </c>
      <c r="F165" s="28">
        <v>18</v>
      </c>
      <c r="G165" s="28">
        <v>21</v>
      </c>
      <c r="H165" s="28">
        <v>9</v>
      </c>
      <c r="I165" s="28">
        <v>8</v>
      </c>
      <c r="J165" s="28">
        <v>1</v>
      </c>
      <c r="K165" s="43" t="s">
        <v>552</v>
      </c>
      <c r="L165" s="52"/>
      <c r="M165" s="52"/>
      <c r="N165" s="52"/>
    </row>
    <row r="166" spans="1:14" ht="15" customHeight="1" x14ac:dyDescent="0.25">
      <c r="A166" s="42" t="s">
        <v>553</v>
      </c>
      <c r="B166" s="28">
        <v>3</v>
      </c>
      <c r="C166" s="28">
        <v>2</v>
      </c>
      <c r="D166" s="28">
        <v>1</v>
      </c>
      <c r="E166" s="28">
        <v>11</v>
      </c>
      <c r="F166" s="28">
        <v>5</v>
      </c>
      <c r="G166" s="28">
        <v>6</v>
      </c>
      <c r="H166" s="28">
        <v>-8</v>
      </c>
      <c r="I166" s="28">
        <v>-3</v>
      </c>
      <c r="J166" s="28">
        <v>-5</v>
      </c>
      <c r="K166" s="43" t="s">
        <v>554</v>
      </c>
      <c r="L166" s="52"/>
      <c r="M166" s="52"/>
      <c r="N166" s="52"/>
    </row>
    <row r="167" spans="1:14" ht="15" customHeight="1" x14ac:dyDescent="0.25">
      <c r="A167" s="44" t="s">
        <v>555</v>
      </c>
      <c r="B167" s="46" t="s">
        <v>129</v>
      </c>
      <c r="C167" s="46" t="s">
        <v>129</v>
      </c>
      <c r="D167" s="46" t="s">
        <v>129</v>
      </c>
      <c r="E167" s="46" t="s">
        <v>129</v>
      </c>
      <c r="F167" s="46" t="s">
        <v>129</v>
      </c>
      <c r="G167" s="46" t="s">
        <v>129</v>
      </c>
      <c r="H167" s="46" t="s">
        <v>129</v>
      </c>
      <c r="I167" s="46" t="s">
        <v>129</v>
      </c>
      <c r="J167" s="46" t="s">
        <v>129</v>
      </c>
      <c r="K167" s="43" t="s">
        <v>556</v>
      </c>
      <c r="L167" s="52"/>
      <c r="M167" s="52"/>
      <c r="N167" s="52"/>
    </row>
    <row r="168" spans="1:14" x14ac:dyDescent="0.25"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</row>
    <row r="169" spans="1:14" x14ac:dyDescent="0.25">
      <c r="A169" s="164" t="s">
        <v>760</v>
      </c>
      <c r="B169" s="4"/>
      <c r="C169" s="4"/>
      <c r="D169" s="4"/>
      <c r="E169" s="4"/>
      <c r="F169" s="4"/>
      <c r="G169" s="4"/>
      <c r="H169" s="4"/>
      <c r="I169" s="4"/>
      <c r="J169" s="4"/>
      <c r="K169" s="219" t="s">
        <v>760</v>
      </c>
      <c r="L169" s="4"/>
    </row>
  </sheetData>
  <mergeCells count="8">
    <mergeCell ref="K5:K8"/>
    <mergeCell ref="A5:A8"/>
    <mergeCell ref="B5:D5"/>
    <mergeCell ref="E5:G5"/>
    <mergeCell ref="H5:J5"/>
    <mergeCell ref="B6:D6"/>
    <mergeCell ref="E6:G6"/>
    <mergeCell ref="H6:J6"/>
  </mergeCells>
  <hyperlinks>
    <hyperlink ref="A169" r:id="rId1" location="!/view/sk/vbd_dem/om7051rr/v_om7051rr_00_00_00_sk" display="DATAcube: om7051rr "/>
    <hyperlink ref="K169" r:id="rId2" location="!/view/sk/vbd_dem/om7051rr/v_om7051rr_00_00_00_en" display="DATAcube: om7051rr "/>
    <hyperlink ref="M2" location="'Obsah Content'!A1" display="Obsah /Content"/>
  </hyperlinks>
  <pageMargins left="0.7" right="0.7" top="0.75" bottom="0.75" header="0.3" footer="0.3"/>
  <pageSetup paperSize="9" scale="53" fitToHeight="0" orientation="portrait" r:id="rId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155"/>
  <sheetViews>
    <sheetView zoomScaleNormal="100" workbookViewId="0"/>
  </sheetViews>
  <sheetFormatPr defaultColWidth="9.140625" defaultRowHeight="15" x14ac:dyDescent="0.25"/>
  <cols>
    <col min="1" max="1" width="23.28515625" style="18" customWidth="1"/>
    <col min="2" max="10" width="9.140625" style="18"/>
    <col min="11" max="11" width="29.7109375" style="18" customWidth="1"/>
    <col min="12" max="21" width="9.28515625" style="18" customWidth="1"/>
    <col min="22" max="16384" width="9.140625" style="18"/>
  </cols>
  <sheetData>
    <row r="1" spans="1:21" x14ac:dyDescent="0.25">
      <c r="A1" s="3" t="s">
        <v>836</v>
      </c>
      <c r="B1" s="29"/>
      <c r="C1" s="30"/>
      <c r="D1" s="30"/>
      <c r="E1" s="30"/>
      <c r="F1" s="30"/>
      <c r="G1" s="30"/>
      <c r="H1" s="30"/>
      <c r="I1" s="30"/>
      <c r="J1" s="4"/>
      <c r="K1" s="4"/>
      <c r="L1" s="4"/>
      <c r="M1" s="4"/>
    </row>
    <row r="2" spans="1:21" x14ac:dyDescent="0.25">
      <c r="A2" s="20" t="s">
        <v>837</v>
      </c>
      <c r="B2" s="29"/>
      <c r="C2" s="30"/>
      <c r="D2" s="30"/>
      <c r="E2" s="30"/>
      <c r="F2" s="30"/>
      <c r="G2" s="30"/>
      <c r="H2" s="30"/>
      <c r="I2" s="30"/>
      <c r="J2" s="4"/>
      <c r="K2" s="4"/>
      <c r="L2" s="4"/>
      <c r="M2" s="274" t="s">
        <v>803</v>
      </c>
    </row>
    <row r="3" spans="1:21" x14ac:dyDescent="0.25">
      <c r="A3" s="6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21" ht="15.75" thickBot="1" x14ac:dyDescent="0.3">
      <c r="A4" s="6" t="s">
        <v>307</v>
      </c>
      <c r="C4" s="4"/>
      <c r="D4" s="4"/>
      <c r="E4" s="4"/>
      <c r="F4" s="4"/>
      <c r="G4" s="4"/>
      <c r="H4" s="4"/>
      <c r="I4" s="4"/>
      <c r="J4" s="4"/>
      <c r="K4" s="8" t="s">
        <v>2</v>
      </c>
      <c r="L4" s="4"/>
      <c r="M4" s="4"/>
    </row>
    <row r="5" spans="1:21" ht="15.75" customHeight="1" thickTop="1" x14ac:dyDescent="0.25">
      <c r="A5" s="373" t="s">
        <v>557</v>
      </c>
      <c r="B5" s="331" t="s">
        <v>111</v>
      </c>
      <c r="C5" s="363"/>
      <c r="D5" s="332"/>
      <c r="E5" s="331" t="s">
        <v>113</v>
      </c>
      <c r="F5" s="363"/>
      <c r="G5" s="332"/>
      <c r="H5" s="331" t="s">
        <v>309</v>
      </c>
      <c r="I5" s="363"/>
      <c r="J5" s="332"/>
      <c r="K5" s="378" t="s">
        <v>558</v>
      </c>
      <c r="L5" s="278"/>
      <c r="M5" s="4"/>
    </row>
    <row r="6" spans="1:21" ht="15.75" customHeight="1" thickBot="1" x14ac:dyDescent="0.3">
      <c r="A6" s="375"/>
      <c r="B6" s="333" t="s">
        <v>112</v>
      </c>
      <c r="C6" s="364"/>
      <c r="D6" s="334"/>
      <c r="E6" s="333" t="s">
        <v>114</v>
      </c>
      <c r="F6" s="364"/>
      <c r="G6" s="334"/>
      <c r="H6" s="333" t="s">
        <v>116</v>
      </c>
      <c r="I6" s="364"/>
      <c r="J6" s="334"/>
      <c r="K6" s="379"/>
      <c r="L6" s="278"/>
      <c r="M6" s="4"/>
    </row>
    <row r="7" spans="1:21" x14ac:dyDescent="0.25">
      <c r="A7" s="375"/>
      <c r="B7" s="10" t="s">
        <v>13</v>
      </c>
      <c r="C7" s="31" t="s">
        <v>297</v>
      </c>
      <c r="D7" s="32" t="s">
        <v>299</v>
      </c>
      <c r="E7" s="31" t="s">
        <v>13</v>
      </c>
      <c r="F7" s="263" t="s">
        <v>297</v>
      </c>
      <c r="G7" s="32" t="s">
        <v>299</v>
      </c>
      <c r="H7" s="31" t="s">
        <v>13</v>
      </c>
      <c r="I7" s="32" t="s">
        <v>297</v>
      </c>
      <c r="J7" s="10" t="s">
        <v>299</v>
      </c>
      <c r="K7" s="379"/>
      <c r="L7" s="264"/>
      <c r="M7" s="4"/>
    </row>
    <row r="8" spans="1:21" ht="15.75" thickBot="1" x14ac:dyDescent="0.3">
      <c r="A8" s="377"/>
      <c r="B8" s="12" t="s">
        <v>16</v>
      </c>
      <c r="C8" s="262" t="s">
        <v>298</v>
      </c>
      <c r="D8" s="33" t="s">
        <v>300</v>
      </c>
      <c r="E8" s="262" t="s">
        <v>16</v>
      </c>
      <c r="F8" s="261" t="s">
        <v>298</v>
      </c>
      <c r="G8" s="33" t="s">
        <v>300</v>
      </c>
      <c r="H8" s="262" t="s">
        <v>16</v>
      </c>
      <c r="I8" s="33" t="s">
        <v>298</v>
      </c>
      <c r="J8" s="12" t="s">
        <v>300</v>
      </c>
      <c r="K8" s="380"/>
      <c r="L8" s="264"/>
      <c r="M8" s="4"/>
    </row>
    <row r="9" spans="1:21" ht="15.75" thickTop="1" x14ac:dyDescent="0.25">
      <c r="A9" s="27" t="s">
        <v>559</v>
      </c>
      <c r="B9" s="34">
        <v>5923</v>
      </c>
      <c r="C9" s="35">
        <v>3162</v>
      </c>
      <c r="D9" s="34">
        <v>2761</v>
      </c>
      <c r="E9" s="35">
        <v>4522</v>
      </c>
      <c r="F9" s="36">
        <v>2000</v>
      </c>
      <c r="G9" s="34">
        <v>2522</v>
      </c>
      <c r="H9" s="25">
        <v>1401</v>
      </c>
      <c r="I9" s="25">
        <v>1162</v>
      </c>
      <c r="J9" s="25">
        <v>239</v>
      </c>
      <c r="K9" s="37" t="s">
        <v>312</v>
      </c>
      <c r="L9" s="264"/>
      <c r="M9" s="38"/>
      <c r="N9" s="38"/>
      <c r="O9" s="38"/>
      <c r="P9" s="38"/>
      <c r="Q9" s="38"/>
      <c r="R9" s="38"/>
      <c r="S9" s="38"/>
      <c r="T9" s="38"/>
      <c r="U9" s="38"/>
    </row>
    <row r="10" spans="1:21" x14ac:dyDescent="0.25">
      <c r="A10" s="39" t="s">
        <v>799</v>
      </c>
      <c r="B10" s="34">
        <v>4717</v>
      </c>
      <c r="C10" s="34">
        <v>2458</v>
      </c>
      <c r="D10" s="34">
        <v>2259</v>
      </c>
      <c r="E10" s="34">
        <v>4517</v>
      </c>
      <c r="F10" s="34">
        <v>1999</v>
      </c>
      <c r="G10" s="34">
        <v>2518</v>
      </c>
      <c r="H10" s="34">
        <v>200</v>
      </c>
      <c r="I10" s="34">
        <v>459</v>
      </c>
      <c r="J10" s="34">
        <v>-259</v>
      </c>
      <c r="K10" s="40" t="s">
        <v>800</v>
      </c>
      <c r="L10" s="264"/>
      <c r="M10" s="38"/>
      <c r="N10" s="38"/>
      <c r="O10" s="38"/>
      <c r="S10" s="41"/>
      <c r="T10" s="41"/>
      <c r="U10" s="41"/>
    </row>
    <row r="11" spans="1:21" x14ac:dyDescent="0.25">
      <c r="A11" s="39" t="s">
        <v>313</v>
      </c>
      <c r="B11" s="34">
        <v>8</v>
      </c>
      <c r="C11" s="34">
        <v>7</v>
      </c>
      <c r="D11" s="34">
        <v>1</v>
      </c>
      <c r="E11" s="36" t="s">
        <v>129</v>
      </c>
      <c r="F11" s="36" t="s">
        <v>129</v>
      </c>
      <c r="G11" s="36" t="s">
        <v>129</v>
      </c>
      <c r="H11" s="34">
        <v>8</v>
      </c>
      <c r="I11" s="34">
        <v>7</v>
      </c>
      <c r="J11" s="34">
        <v>1</v>
      </c>
      <c r="K11" s="40" t="s">
        <v>314</v>
      </c>
      <c r="L11" s="264"/>
      <c r="M11" s="38"/>
      <c r="N11" s="38"/>
      <c r="O11" s="38"/>
    </row>
    <row r="12" spans="1:21" x14ac:dyDescent="0.25">
      <c r="A12" s="39" t="s">
        <v>315</v>
      </c>
      <c r="B12" s="34">
        <v>5487</v>
      </c>
      <c r="C12" s="35">
        <v>2929</v>
      </c>
      <c r="D12" s="34">
        <v>2558</v>
      </c>
      <c r="E12" s="35">
        <v>4520</v>
      </c>
      <c r="F12" s="36">
        <v>1999</v>
      </c>
      <c r="G12" s="34">
        <v>2521</v>
      </c>
      <c r="H12" s="35">
        <v>967</v>
      </c>
      <c r="I12" s="34">
        <v>930</v>
      </c>
      <c r="J12" s="35">
        <v>37</v>
      </c>
      <c r="K12" s="40" t="s">
        <v>316</v>
      </c>
      <c r="L12" s="264"/>
      <c r="M12" s="38"/>
      <c r="N12" s="38"/>
      <c r="O12" s="38"/>
      <c r="S12" s="41"/>
      <c r="T12" s="41"/>
      <c r="U12" s="41"/>
    </row>
    <row r="13" spans="1:21" x14ac:dyDescent="0.25">
      <c r="A13" s="42" t="s">
        <v>317</v>
      </c>
      <c r="B13" s="28">
        <v>7</v>
      </c>
      <c r="C13" s="28">
        <v>5</v>
      </c>
      <c r="D13" s="28">
        <v>2</v>
      </c>
      <c r="E13" s="46" t="s">
        <v>129</v>
      </c>
      <c r="F13" s="46" t="s">
        <v>129</v>
      </c>
      <c r="G13" s="46" t="s">
        <v>129</v>
      </c>
      <c r="H13" s="28">
        <v>7</v>
      </c>
      <c r="I13" s="28">
        <v>5</v>
      </c>
      <c r="J13" s="28">
        <v>2</v>
      </c>
      <c r="K13" s="43" t="s">
        <v>318</v>
      </c>
      <c r="L13" s="42"/>
      <c r="M13" s="4"/>
    </row>
    <row r="14" spans="1:21" x14ac:dyDescent="0.25">
      <c r="A14" s="42" t="s">
        <v>320</v>
      </c>
      <c r="B14" s="28">
        <v>2</v>
      </c>
      <c r="C14" s="28">
        <v>2</v>
      </c>
      <c r="D14" s="46" t="s">
        <v>129</v>
      </c>
      <c r="E14" s="46" t="s">
        <v>129</v>
      </c>
      <c r="F14" s="46" t="s">
        <v>129</v>
      </c>
      <c r="G14" s="46" t="s">
        <v>129</v>
      </c>
      <c r="H14" s="28">
        <v>2</v>
      </c>
      <c r="I14" s="28">
        <v>2</v>
      </c>
      <c r="J14" s="46" t="s">
        <v>129</v>
      </c>
      <c r="K14" s="43" t="s">
        <v>321</v>
      </c>
      <c r="L14" s="42"/>
      <c r="M14" s="4"/>
    </row>
    <row r="15" spans="1:21" x14ac:dyDescent="0.25">
      <c r="A15" s="42" t="s">
        <v>322</v>
      </c>
      <c r="B15" s="28">
        <v>8</v>
      </c>
      <c r="C15" s="28">
        <v>3</v>
      </c>
      <c r="D15" s="28">
        <v>5</v>
      </c>
      <c r="E15" s="46" t="s">
        <v>129</v>
      </c>
      <c r="F15" s="46" t="s">
        <v>129</v>
      </c>
      <c r="G15" s="46" t="s">
        <v>129</v>
      </c>
      <c r="H15" s="28">
        <v>8</v>
      </c>
      <c r="I15" s="28">
        <v>3</v>
      </c>
      <c r="J15" s="28">
        <v>5</v>
      </c>
      <c r="K15" s="43" t="s">
        <v>323</v>
      </c>
      <c r="L15" s="42"/>
      <c r="M15" s="4"/>
    </row>
    <row r="16" spans="1:21" ht="15" customHeight="1" x14ac:dyDescent="0.25">
      <c r="A16" s="42" t="s">
        <v>636</v>
      </c>
      <c r="B16" s="28">
        <v>4</v>
      </c>
      <c r="C16" s="28">
        <v>4</v>
      </c>
      <c r="D16" s="46" t="s">
        <v>129</v>
      </c>
      <c r="E16" s="46" t="s">
        <v>129</v>
      </c>
      <c r="F16" s="46" t="s">
        <v>129</v>
      </c>
      <c r="G16" s="46" t="s">
        <v>129</v>
      </c>
      <c r="H16" s="28">
        <v>4</v>
      </c>
      <c r="I16" s="28">
        <v>4</v>
      </c>
      <c r="J16" s="46" t="s">
        <v>129</v>
      </c>
      <c r="K16" s="43" t="s">
        <v>629</v>
      </c>
      <c r="L16" s="42"/>
      <c r="M16" s="4"/>
    </row>
    <row r="17" spans="1:13" x14ac:dyDescent="0.25">
      <c r="A17" s="42" t="s">
        <v>324</v>
      </c>
      <c r="B17" s="28">
        <v>17</v>
      </c>
      <c r="C17" s="28">
        <v>9</v>
      </c>
      <c r="D17" s="28">
        <v>8</v>
      </c>
      <c r="E17" s="46" t="s">
        <v>129</v>
      </c>
      <c r="F17" s="46" t="s">
        <v>129</v>
      </c>
      <c r="G17" s="46" t="s">
        <v>129</v>
      </c>
      <c r="H17" s="28">
        <v>17</v>
      </c>
      <c r="I17" s="28">
        <v>9</v>
      </c>
      <c r="J17" s="28">
        <v>8</v>
      </c>
      <c r="K17" s="43" t="s">
        <v>325</v>
      </c>
      <c r="L17" s="42"/>
      <c r="M17" s="4"/>
    </row>
    <row r="18" spans="1:13" x14ac:dyDescent="0.25">
      <c r="A18" s="42" t="s">
        <v>326</v>
      </c>
      <c r="B18" s="46" t="s">
        <v>129</v>
      </c>
      <c r="C18" s="46" t="s">
        <v>129</v>
      </c>
      <c r="D18" s="46" t="s">
        <v>129</v>
      </c>
      <c r="E18" s="46" t="s">
        <v>129</v>
      </c>
      <c r="F18" s="46" t="s">
        <v>129</v>
      </c>
      <c r="G18" s="46" t="s">
        <v>129</v>
      </c>
      <c r="H18" s="46" t="s">
        <v>129</v>
      </c>
      <c r="I18" s="46" t="s">
        <v>129</v>
      </c>
      <c r="J18" s="46" t="s">
        <v>129</v>
      </c>
      <c r="K18" s="43" t="s">
        <v>326</v>
      </c>
      <c r="L18" s="42"/>
      <c r="M18" s="4"/>
    </row>
    <row r="19" spans="1:13" x14ac:dyDescent="0.25">
      <c r="A19" s="42" t="s">
        <v>327</v>
      </c>
      <c r="B19" s="28">
        <v>251</v>
      </c>
      <c r="C19" s="28">
        <v>107</v>
      </c>
      <c r="D19" s="28">
        <v>144</v>
      </c>
      <c r="E19" s="28">
        <v>10</v>
      </c>
      <c r="F19" s="28">
        <v>3</v>
      </c>
      <c r="G19" s="28">
        <v>7</v>
      </c>
      <c r="H19" s="28">
        <v>241</v>
      </c>
      <c r="I19" s="28">
        <v>104</v>
      </c>
      <c r="J19" s="28">
        <v>137</v>
      </c>
      <c r="K19" s="43" t="s">
        <v>637</v>
      </c>
      <c r="L19" s="42"/>
      <c r="M19" s="4"/>
    </row>
    <row r="20" spans="1:13" x14ac:dyDescent="0.25">
      <c r="A20" s="42" t="s">
        <v>329</v>
      </c>
      <c r="B20" s="46" t="s">
        <v>129</v>
      </c>
      <c r="C20" s="46" t="s">
        <v>129</v>
      </c>
      <c r="D20" s="46" t="s">
        <v>129</v>
      </c>
      <c r="E20" s="46" t="s">
        <v>129</v>
      </c>
      <c r="F20" s="46" t="s">
        <v>129</v>
      </c>
      <c r="G20" s="46" t="s">
        <v>129</v>
      </c>
      <c r="H20" s="46" t="s">
        <v>129</v>
      </c>
      <c r="I20" s="46" t="s">
        <v>129</v>
      </c>
      <c r="J20" s="46" t="s">
        <v>129</v>
      </c>
      <c r="K20" s="43" t="s">
        <v>560</v>
      </c>
      <c r="L20" s="42"/>
      <c r="M20" s="4"/>
    </row>
    <row r="21" spans="1:13" x14ac:dyDescent="0.25">
      <c r="A21" s="42" t="s">
        <v>331</v>
      </c>
      <c r="B21" s="28">
        <v>2</v>
      </c>
      <c r="C21" s="28">
        <v>2</v>
      </c>
      <c r="D21" s="46" t="s">
        <v>129</v>
      </c>
      <c r="E21" s="46" t="s">
        <v>129</v>
      </c>
      <c r="F21" s="46" t="s">
        <v>129</v>
      </c>
      <c r="G21" s="46" t="s">
        <v>129</v>
      </c>
      <c r="H21" s="28">
        <v>2</v>
      </c>
      <c r="I21" s="28">
        <v>2</v>
      </c>
      <c r="J21" s="46" t="s">
        <v>129</v>
      </c>
      <c r="K21" s="43" t="s">
        <v>332</v>
      </c>
      <c r="L21" s="42"/>
      <c r="M21" s="4"/>
    </row>
    <row r="22" spans="1:13" x14ac:dyDescent="0.25">
      <c r="A22" s="42" t="s">
        <v>333</v>
      </c>
      <c r="B22" s="28">
        <v>5</v>
      </c>
      <c r="C22" s="28">
        <v>3</v>
      </c>
      <c r="D22" s="28">
        <v>2</v>
      </c>
      <c r="E22" s="46" t="s">
        <v>129</v>
      </c>
      <c r="F22" s="46" t="s">
        <v>129</v>
      </c>
      <c r="G22" s="46" t="s">
        <v>129</v>
      </c>
      <c r="H22" s="28">
        <v>5</v>
      </c>
      <c r="I22" s="28">
        <v>3</v>
      </c>
      <c r="J22" s="28">
        <v>2</v>
      </c>
      <c r="K22" s="43" t="s">
        <v>334</v>
      </c>
      <c r="L22" s="42"/>
      <c r="M22" s="4"/>
    </row>
    <row r="23" spans="1:13" x14ac:dyDescent="0.25">
      <c r="A23" s="42" t="s">
        <v>335</v>
      </c>
      <c r="B23" s="28">
        <v>1</v>
      </c>
      <c r="C23" s="28">
        <v>1</v>
      </c>
      <c r="D23" s="46" t="s">
        <v>129</v>
      </c>
      <c r="E23" s="46" t="s">
        <v>129</v>
      </c>
      <c r="F23" s="46" t="s">
        <v>129</v>
      </c>
      <c r="G23" s="46" t="s">
        <v>129</v>
      </c>
      <c r="H23" s="28">
        <v>1</v>
      </c>
      <c r="I23" s="28">
        <v>1</v>
      </c>
      <c r="J23" s="46" t="s">
        <v>129</v>
      </c>
      <c r="K23" s="43" t="s">
        <v>336</v>
      </c>
      <c r="L23" s="42"/>
      <c r="M23" s="4"/>
    </row>
    <row r="24" spans="1:13" x14ac:dyDescent="0.25">
      <c r="A24" s="42" t="s">
        <v>337</v>
      </c>
      <c r="B24" s="28">
        <v>18</v>
      </c>
      <c r="C24" s="28">
        <v>15</v>
      </c>
      <c r="D24" s="28">
        <v>3</v>
      </c>
      <c r="E24" s="46" t="s">
        <v>129</v>
      </c>
      <c r="F24" s="46" t="s">
        <v>129</v>
      </c>
      <c r="G24" s="46" t="s">
        <v>129</v>
      </c>
      <c r="H24" s="28">
        <v>18</v>
      </c>
      <c r="I24" s="28">
        <v>15</v>
      </c>
      <c r="J24" s="28">
        <v>3</v>
      </c>
      <c r="K24" s="43" t="s">
        <v>338</v>
      </c>
      <c r="L24" s="42"/>
      <c r="M24" s="4"/>
    </row>
    <row r="25" spans="1:13" x14ac:dyDescent="0.25">
      <c r="A25" s="42" t="s">
        <v>339</v>
      </c>
      <c r="B25" s="28">
        <v>7</v>
      </c>
      <c r="C25" s="28">
        <v>3</v>
      </c>
      <c r="D25" s="28">
        <v>4</v>
      </c>
      <c r="E25" s="46" t="s">
        <v>129</v>
      </c>
      <c r="F25" s="46" t="s">
        <v>129</v>
      </c>
      <c r="G25" s="46" t="s">
        <v>129</v>
      </c>
      <c r="H25" s="28">
        <v>7</v>
      </c>
      <c r="I25" s="28">
        <v>3</v>
      </c>
      <c r="J25" s="28">
        <v>4</v>
      </c>
      <c r="K25" s="43" t="s">
        <v>340</v>
      </c>
      <c r="L25" s="42"/>
      <c r="M25" s="4"/>
    </row>
    <row r="26" spans="1:13" x14ac:dyDescent="0.25">
      <c r="A26" s="42" t="s">
        <v>341</v>
      </c>
      <c r="B26" s="28">
        <v>5</v>
      </c>
      <c r="C26" s="28">
        <v>4</v>
      </c>
      <c r="D26" s="28">
        <v>1</v>
      </c>
      <c r="E26" s="46" t="s">
        <v>129</v>
      </c>
      <c r="F26" s="46" t="s">
        <v>129</v>
      </c>
      <c r="G26" s="46" t="s">
        <v>129</v>
      </c>
      <c r="H26" s="28">
        <v>5</v>
      </c>
      <c r="I26" s="28">
        <v>4</v>
      </c>
      <c r="J26" s="28">
        <v>1</v>
      </c>
      <c r="K26" s="43" t="s">
        <v>342</v>
      </c>
      <c r="L26" s="42"/>
      <c r="M26" s="4"/>
    </row>
    <row r="27" spans="1:13" x14ac:dyDescent="0.25">
      <c r="A27" s="42" t="s">
        <v>343</v>
      </c>
      <c r="B27" s="28">
        <v>15</v>
      </c>
      <c r="C27" s="28">
        <v>10</v>
      </c>
      <c r="D27" s="28">
        <v>5</v>
      </c>
      <c r="E27" s="46">
        <v>1</v>
      </c>
      <c r="F27" s="46">
        <v>1</v>
      </c>
      <c r="G27" s="46" t="s">
        <v>129</v>
      </c>
      <c r="H27" s="28">
        <v>14</v>
      </c>
      <c r="I27" s="28">
        <v>9</v>
      </c>
      <c r="J27" s="28">
        <v>5</v>
      </c>
      <c r="K27" s="43" t="s">
        <v>344</v>
      </c>
      <c r="L27" s="42"/>
      <c r="M27" s="4"/>
    </row>
    <row r="28" spans="1:13" x14ac:dyDescent="0.25">
      <c r="A28" s="42" t="s">
        <v>345</v>
      </c>
      <c r="B28" s="28">
        <v>6</v>
      </c>
      <c r="C28" s="28">
        <v>5</v>
      </c>
      <c r="D28" s="28">
        <v>1</v>
      </c>
      <c r="E28" s="46">
        <v>1</v>
      </c>
      <c r="F28" s="46">
        <v>1</v>
      </c>
      <c r="G28" s="46" t="s">
        <v>129</v>
      </c>
      <c r="H28" s="28">
        <v>5</v>
      </c>
      <c r="I28" s="28">
        <v>4</v>
      </c>
      <c r="J28" s="28">
        <v>1</v>
      </c>
      <c r="K28" s="43" t="s">
        <v>346</v>
      </c>
      <c r="L28" s="42"/>
      <c r="M28" s="4"/>
    </row>
    <row r="29" spans="1:13" x14ac:dyDescent="0.25">
      <c r="A29" s="42" t="s">
        <v>347</v>
      </c>
      <c r="B29" s="28">
        <v>1</v>
      </c>
      <c r="C29" s="46">
        <v>1</v>
      </c>
      <c r="D29" s="46" t="s">
        <v>129</v>
      </c>
      <c r="E29" s="46" t="s">
        <v>129</v>
      </c>
      <c r="F29" s="46" t="s">
        <v>129</v>
      </c>
      <c r="G29" s="46" t="s">
        <v>129</v>
      </c>
      <c r="H29" s="28">
        <v>1</v>
      </c>
      <c r="I29" s="46">
        <v>1</v>
      </c>
      <c r="J29" s="46" t="s">
        <v>129</v>
      </c>
      <c r="K29" s="43" t="s">
        <v>348</v>
      </c>
      <c r="L29" s="42"/>
      <c r="M29" s="4"/>
    </row>
    <row r="30" spans="1:13" x14ac:dyDescent="0.25">
      <c r="A30" s="42" t="s">
        <v>352</v>
      </c>
      <c r="B30" s="28">
        <v>5</v>
      </c>
      <c r="C30" s="46" t="s">
        <v>129</v>
      </c>
      <c r="D30" s="28">
        <v>5</v>
      </c>
      <c r="E30" s="46" t="s">
        <v>129</v>
      </c>
      <c r="F30" s="46" t="s">
        <v>129</v>
      </c>
      <c r="G30" s="46" t="s">
        <v>129</v>
      </c>
      <c r="H30" s="28">
        <v>5</v>
      </c>
      <c r="I30" s="46" t="s">
        <v>129</v>
      </c>
      <c r="J30" s="28">
        <v>5</v>
      </c>
      <c r="K30" s="43" t="s">
        <v>353</v>
      </c>
      <c r="L30" s="42"/>
      <c r="M30" s="4"/>
    </row>
    <row r="31" spans="1:13" ht="15" customHeight="1" x14ac:dyDescent="0.25">
      <c r="A31" s="42" t="s">
        <v>354</v>
      </c>
      <c r="B31" s="28">
        <v>8</v>
      </c>
      <c r="C31" s="28">
        <v>4</v>
      </c>
      <c r="D31" s="28">
        <v>4</v>
      </c>
      <c r="E31" s="46" t="s">
        <v>129</v>
      </c>
      <c r="F31" s="46" t="s">
        <v>129</v>
      </c>
      <c r="G31" s="46" t="s">
        <v>129</v>
      </c>
      <c r="H31" s="28">
        <v>8</v>
      </c>
      <c r="I31" s="28">
        <v>4</v>
      </c>
      <c r="J31" s="28">
        <v>4</v>
      </c>
      <c r="K31" s="43" t="s">
        <v>355</v>
      </c>
      <c r="L31" s="42"/>
      <c r="M31" s="4"/>
    </row>
    <row r="32" spans="1:13" ht="15" customHeight="1" x14ac:dyDescent="0.25">
      <c r="A32" s="42" t="s">
        <v>356</v>
      </c>
      <c r="B32" s="46" t="s">
        <v>129</v>
      </c>
      <c r="C32" s="46" t="s">
        <v>129</v>
      </c>
      <c r="D32" s="46" t="s">
        <v>129</v>
      </c>
      <c r="E32" s="46" t="s">
        <v>129</v>
      </c>
      <c r="F32" s="46" t="s">
        <v>129</v>
      </c>
      <c r="G32" s="46" t="s">
        <v>129</v>
      </c>
      <c r="H32" s="46" t="s">
        <v>129</v>
      </c>
      <c r="I32" s="46" t="s">
        <v>129</v>
      </c>
      <c r="J32" s="46" t="s">
        <v>129</v>
      </c>
      <c r="K32" s="43" t="s">
        <v>357</v>
      </c>
      <c r="L32" s="42"/>
      <c r="M32" s="4"/>
    </row>
    <row r="33" spans="1:13" ht="15" customHeight="1" x14ac:dyDescent="0.25">
      <c r="A33" s="42" t="s">
        <v>358</v>
      </c>
      <c r="B33" s="28">
        <v>289</v>
      </c>
      <c r="C33" s="28">
        <v>201</v>
      </c>
      <c r="D33" s="28">
        <v>88</v>
      </c>
      <c r="E33" s="46" t="s">
        <v>129</v>
      </c>
      <c r="F33" s="46" t="s">
        <v>129</v>
      </c>
      <c r="G33" s="46" t="s">
        <v>129</v>
      </c>
      <c r="H33" s="28">
        <v>289</v>
      </c>
      <c r="I33" s="28">
        <v>201</v>
      </c>
      <c r="J33" s="28">
        <v>88</v>
      </c>
      <c r="K33" s="43" t="s">
        <v>359</v>
      </c>
      <c r="L33" s="42"/>
      <c r="M33" s="4"/>
    </row>
    <row r="34" spans="1:13" ht="15" customHeight="1" x14ac:dyDescent="0.25">
      <c r="A34" s="42" t="s">
        <v>360</v>
      </c>
      <c r="B34" s="28">
        <v>3</v>
      </c>
      <c r="C34" s="28">
        <v>1</v>
      </c>
      <c r="D34" s="46">
        <v>2</v>
      </c>
      <c r="E34" s="46" t="s">
        <v>129</v>
      </c>
      <c r="F34" s="46" t="s">
        <v>129</v>
      </c>
      <c r="G34" s="46" t="s">
        <v>129</v>
      </c>
      <c r="H34" s="28">
        <v>3</v>
      </c>
      <c r="I34" s="28">
        <v>1</v>
      </c>
      <c r="J34" s="46">
        <v>2</v>
      </c>
      <c r="K34" s="43" t="s">
        <v>360</v>
      </c>
      <c r="L34" s="42"/>
      <c r="M34" s="4"/>
    </row>
    <row r="35" spans="1:13" ht="15" customHeight="1" x14ac:dyDescent="0.25">
      <c r="A35" s="44" t="s">
        <v>362</v>
      </c>
      <c r="B35" s="28">
        <v>1</v>
      </c>
      <c r="C35" s="46" t="s">
        <v>129</v>
      </c>
      <c r="D35" s="28">
        <v>1</v>
      </c>
      <c r="E35" s="46" t="s">
        <v>129</v>
      </c>
      <c r="F35" s="46" t="s">
        <v>129</v>
      </c>
      <c r="G35" s="46" t="s">
        <v>129</v>
      </c>
      <c r="H35" s="28">
        <v>1</v>
      </c>
      <c r="I35" s="46" t="s">
        <v>129</v>
      </c>
      <c r="J35" s="28">
        <v>1</v>
      </c>
      <c r="K35" s="43" t="s">
        <v>561</v>
      </c>
      <c r="L35" s="42"/>
      <c r="M35" s="4"/>
    </row>
    <row r="36" spans="1:13" ht="15" customHeight="1" x14ac:dyDescent="0.25">
      <c r="A36" s="42" t="s">
        <v>365</v>
      </c>
      <c r="B36" s="28">
        <v>44</v>
      </c>
      <c r="C36" s="28">
        <v>30</v>
      </c>
      <c r="D36" s="28">
        <v>14</v>
      </c>
      <c r="E36" s="28">
        <v>2</v>
      </c>
      <c r="F36" s="28">
        <v>1</v>
      </c>
      <c r="G36" s="28">
        <v>1</v>
      </c>
      <c r="H36" s="28">
        <v>42</v>
      </c>
      <c r="I36" s="28">
        <v>29</v>
      </c>
      <c r="J36" s="28">
        <v>13</v>
      </c>
      <c r="K36" s="43" t="s">
        <v>366</v>
      </c>
      <c r="L36" s="42"/>
      <c r="M36" s="4"/>
    </row>
    <row r="37" spans="1:13" ht="15" customHeight="1" x14ac:dyDescent="0.25">
      <c r="A37" s="42" t="s">
        <v>367</v>
      </c>
      <c r="B37" s="28">
        <v>3</v>
      </c>
      <c r="C37" s="28">
        <v>3</v>
      </c>
      <c r="D37" s="46" t="s">
        <v>129</v>
      </c>
      <c r="E37" s="46" t="s">
        <v>129</v>
      </c>
      <c r="F37" s="46" t="s">
        <v>129</v>
      </c>
      <c r="G37" s="46" t="s">
        <v>129</v>
      </c>
      <c r="H37" s="28">
        <v>3</v>
      </c>
      <c r="I37" s="28">
        <v>3</v>
      </c>
      <c r="J37" s="46" t="s">
        <v>129</v>
      </c>
      <c r="K37" s="43" t="s">
        <v>368</v>
      </c>
      <c r="L37" s="42"/>
      <c r="M37" s="4"/>
    </row>
    <row r="38" spans="1:13" ht="15" customHeight="1" x14ac:dyDescent="0.25">
      <c r="A38" s="42" t="s">
        <v>369</v>
      </c>
      <c r="B38" s="28">
        <v>82</v>
      </c>
      <c r="C38" s="28">
        <v>49</v>
      </c>
      <c r="D38" s="28">
        <v>33</v>
      </c>
      <c r="E38" s="28">
        <v>1</v>
      </c>
      <c r="F38" s="46">
        <v>1</v>
      </c>
      <c r="G38" s="46" t="s">
        <v>129</v>
      </c>
      <c r="H38" s="28">
        <v>81</v>
      </c>
      <c r="I38" s="28">
        <v>48</v>
      </c>
      <c r="J38" s="28">
        <v>33</v>
      </c>
      <c r="K38" s="43" t="s">
        <v>370</v>
      </c>
      <c r="L38" s="42"/>
      <c r="M38" s="4"/>
    </row>
    <row r="39" spans="1:13" ht="15" customHeight="1" x14ac:dyDescent="0.25">
      <c r="A39" s="42" t="s">
        <v>371</v>
      </c>
      <c r="B39" s="28">
        <v>8</v>
      </c>
      <c r="C39" s="28">
        <v>7</v>
      </c>
      <c r="D39" s="28">
        <v>1</v>
      </c>
      <c r="E39" s="46" t="s">
        <v>129</v>
      </c>
      <c r="F39" s="46" t="s">
        <v>129</v>
      </c>
      <c r="G39" s="46" t="s">
        <v>129</v>
      </c>
      <c r="H39" s="28">
        <v>8</v>
      </c>
      <c r="I39" s="28">
        <v>7</v>
      </c>
      <c r="J39" s="28">
        <v>1</v>
      </c>
      <c r="K39" s="43" t="s">
        <v>372</v>
      </c>
      <c r="L39" s="42"/>
      <c r="M39" s="4"/>
    </row>
    <row r="40" spans="1:13" ht="15" customHeight="1" x14ac:dyDescent="0.25">
      <c r="A40" s="42" t="s">
        <v>373</v>
      </c>
      <c r="B40" s="28">
        <v>25</v>
      </c>
      <c r="C40" s="28">
        <v>17</v>
      </c>
      <c r="D40" s="28">
        <v>8</v>
      </c>
      <c r="E40" s="46" t="s">
        <v>129</v>
      </c>
      <c r="F40" s="46" t="s">
        <v>129</v>
      </c>
      <c r="G40" s="46" t="s">
        <v>129</v>
      </c>
      <c r="H40" s="28">
        <v>25</v>
      </c>
      <c r="I40" s="28">
        <v>17</v>
      </c>
      <c r="J40" s="28">
        <v>8</v>
      </c>
      <c r="K40" s="43" t="s">
        <v>374</v>
      </c>
      <c r="L40" s="42"/>
      <c r="M40" s="4"/>
    </row>
    <row r="41" spans="1:13" ht="15" customHeight="1" x14ac:dyDescent="0.25">
      <c r="A41" s="42" t="s">
        <v>375</v>
      </c>
      <c r="B41" s="28">
        <v>61</v>
      </c>
      <c r="C41" s="28">
        <v>37</v>
      </c>
      <c r="D41" s="28">
        <v>24</v>
      </c>
      <c r="E41" s="46" t="s">
        <v>129</v>
      </c>
      <c r="F41" s="46" t="s">
        <v>129</v>
      </c>
      <c r="G41" s="46" t="s">
        <v>129</v>
      </c>
      <c r="H41" s="28">
        <v>61</v>
      </c>
      <c r="I41" s="28">
        <v>37</v>
      </c>
      <c r="J41" s="28">
        <v>24</v>
      </c>
      <c r="K41" s="43" t="s">
        <v>376</v>
      </c>
      <c r="L41" s="42"/>
      <c r="M41" s="4"/>
    </row>
    <row r="42" spans="1:13" ht="15" customHeight="1" x14ac:dyDescent="0.25">
      <c r="A42" s="42" t="s">
        <v>377</v>
      </c>
      <c r="B42" s="28">
        <v>128</v>
      </c>
      <c r="C42" s="28">
        <v>66</v>
      </c>
      <c r="D42" s="28">
        <v>62</v>
      </c>
      <c r="E42" s="46" t="s">
        <v>129</v>
      </c>
      <c r="F42" s="46" t="s">
        <v>129</v>
      </c>
      <c r="G42" s="46" t="s">
        <v>129</v>
      </c>
      <c r="H42" s="28">
        <v>128</v>
      </c>
      <c r="I42" s="28">
        <v>66</v>
      </c>
      <c r="J42" s="28">
        <v>62</v>
      </c>
      <c r="K42" s="43" t="s">
        <v>638</v>
      </c>
      <c r="L42" s="42"/>
      <c r="M42" s="4"/>
    </row>
    <row r="43" spans="1:13" ht="15" customHeight="1" x14ac:dyDescent="0.25">
      <c r="A43" s="42" t="s">
        <v>562</v>
      </c>
      <c r="B43" s="28">
        <v>3783</v>
      </c>
      <c r="C43" s="28">
        <v>1893</v>
      </c>
      <c r="D43" s="28">
        <v>1890</v>
      </c>
      <c r="E43" s="45">
        <v>4500</v>
      </c>
      <c r="F43" s="46">
        <v>1992</v>
      </c>
      <c r="G43" s="28">
        <v>2508</v>
      </c>
      <c r="H43" s="28">
        <v>-717</v>
      </c>
      <c r="I43" s="28">
        <v>-99</v>
      </c>
      <c r="J43" s="28">
        <v>-618</v>
      </c>
      <c r="K43" s="43" t="s">
        <v>563</v>
      </c>
      <c r="L43" s="42"/>
      <c r="M43" s="4"/>
    </row>
    <row r="44" spans="1:13" ht="15" customHeight="1" x14ac:dyDescent="0.25">
      <c r="A44" s="44" t="s">
        <v>564</v>
      </c>
      <c r="B44" s="28">
        <v>12</v>
      </c>
      <c r="C44" s="28">
        <v>10</v>
      </c>
      <c r="D44" s="28">
        <v>2</v>
      </c>
      <c r="E44" s="46" t="s">
        <v>129</v>
      </c>
      <c r="F44" s="46" t="s">
        <v>129</v>
      </c>
      <c r="G44" s="46" t="s">
        <v>129</v>
      </c>
      <c r="H44" s="28">
        <v>12</v>
      </c>
      <c r="I44" s="28">
        <v>10</v>
      </c>
      <c r="J44" s="28">
        <v>2</v>
      </c>
      <c r="K44" s="43" t="s">
        <v>565</v>
      </c>
      <c r="L44" s="42"/>
      <c r="M44" s="4"/>
    </row>
    <row r="45" spans="1:13" ht="15" customHeight="1" x14ac:dyDescent="0.25">
      <c r="A45" s="42" t="s">
        <v>379</v>
      </c>
      <c r="B45" s="28">
        <v>2</v>
      </c>
      <c r="C45" s="28">
        <v>2</v>
      </c>
      <c r="D45" s="46" t="s">
        <v>129</v>
      </c>
      <c r="E45" s="46" t="s">
        <v>129</v>
      </c>
      <c r="F45" s="46" t="s">
        <v>129</v>
      </c>
      <c r="G45" s="46" t="s">
        <v>129</v>
      </c>
      <c r="H45" s="28">
        <v>2</v>
      </c>
      <c r="I45" s="28">
        <v>2</v>
      </c>
      <c r="J45" s="46" t="s">
        <v>129</v>
      </c>
      <c r="K45" s="43" t="s">
        <v>380</v>
      </c>
      <c r="L45" s="42"/>
      <c r="M45" s="4"/>
    </row>
    <row r="46" spans="1:13" ht="15" customHeight="1" x14ac:dyDescent="0.25">
      <c r="A46" s="42" t="s">
        <v>630</v>
      </c>
      <c r="B46" s="28">
        <v>16</v>
      </c>
      <c r="C46" s="28">
        <v>15</v>
      </c>
      <c r="D46" s="46">
        <v>1</v>
      </c>
      <c r="E46" s="28">
        <v>1</v>
      </c>
      <c r="F46" s="46" t="s">
        <v>129</v>
      </c>
      <c r="G46" s="46">
        <v>1</v>
      </c>
      <c r="H46" s="28">
        <v>15</v>
      </c>
      <c r="I46" s="28">
        <v>15</v>
      </c>
      <c r="J46" s="46">
        <v>0</v>
      </c>
      <c r="K46" s="43" t="s">
        <v>631</v>
      </c>
      <c r="L46" s="42"/>
      <c r="M46" s="4"/>
    </row>
    <row r="47" spans="1:13" ht="15" customHeight="1" x14ac:dyDescent="0.25">
      <c r="A47" s="42" t="s">
        <v>381</v>
      </c>
      <c r="B47" s="28">
        <v>107</v>
      </c>
      <c r="C47" s="28">
        <v>73</v>
      </c>
      <c r="D47" s="28">
        <v>34</v>
      </c>
      <c r="E47" s="46" t="s">
        <v>129</v>
      </c>
      <c r="F47" s="46" t="s">
        <v>129</v>
      </c>
      <c r="G47" s="46" t="s">
        <v>129</v>
      </c>
      <c r="H47" s="28">
        <v>107</v>
      </c>
      <c r="I47" s="28">
        <v>73</v>
      </c>
      <c r="J47" s="28">
        <v>34</v>
      </c>
      <c r="K47" s="43" t="s">
        <v>382</v>
      </c>
      <c r="L47" s="42"/>
      <c r="M47" s="4"/>
    </row>
    <row r="48" spans="1:13" ht="15" customHeight="1" x14ac:dyDescent="0.25">
      <c r="A48" s="42" t="s">
        <v>383</v>
      </c>
      <c r="B48" s="28">
        <v>23</v>
      </c>
      <c r="C48" s="28">
        <v>13</v>
      </c>
      <c r="D48" s="28">
        <v>10</v>
      </c>
      <c r="E48" s="46">
        <v>1</v>
      </c>
      <c r="F48" s="46" t="s">
        <v>129</v>
      </c>
      <c r="G48" s="46">
        <v>1</v>
      </c>
      <c r="H48" s="28">
        <v>22</v>
      </c>
      <c r="I48" s="28">
        <v>13</v>
      </c>
      <c r="J48" s="28">
        <v>9</v>
      </c>
      <c r="K48" s="43" t="s">
        <v>384</v>
      </c>
      <c r="L48" s="42"/>
      <c r="M48" s="4"/>
    </row>
    <row r="49" spans="1:13" ht="15" customHeight="1" x14ac:dyDescent="0.25">
      <c r="A49" s="42" t="s">
        <v>385</v>
      </c>
      <c r="B49" s="28">
        <v>4</v>
      </c>
      <c r="C49" s="28">
        <v>3</v>
      </c>
      <c r="D49" s="28">
        <v>1</v>
      </c>
      <c r="E49" s="46" t="s">
        <v>129</v>
      </c>
      <c r="F49" s="46" t="s">
        <v>129</v>
      </c>
      <c r="G49" s="46" t="s">
        <v>129</v>
      </c>
      <c r="H49" s="28">
        <v>4</v>
      </c>
      <c r="I49" s="28">
        <v>3</v>
      </c>
      <c r="J49" s="28">
        <v>1</v>
      </c>
      <c r="K49" s="43" t="s">
        <v>386</v>
      </c>
      <c r="L49" s="42"/>
      <c r="M49" s="4"/>
    </row>
    <row r="50" spans="1:13" ht="15" customHeight="1" x14ac:dyDescent="0.25">
      <c r="A50" s="42" t="s">
        <v>387</v>
      </c>
      <c r="B50" s="28">
        <v>18</v>
      </c>
      <c r="C50" s="28">
        <v>11</v>
      </c>
      <c r="D50" s="28">
        <v>7</v>
      </c>
      <c r="E50" s="46">
        <v>1</v>
      </c>
      <c r="F50" s="46" t="s">
        <v>129</v>
      </c>
      <c r="G50" s="46">
        <v>1</v>
      </c>
      <c r="H50" s="28">
        <v>17</v>
      </c>
      <c r="I50" s="28">
        <v>11</v>
      </c>
      <c r="J50" s="28">
        <v>6</v>
      </c>
      <c r="K50" s="43" t="s">
        <v>388</v>
      </c>
      <c r="L50" s="42"/>
      <c r="M50" s="4"/>
    </row>
    <row r="51" spans="1:13" ht="15" customHeight="1" x14ac:dyDescent="0.25">
      <c r="A51" s="42" t="s">
        <v>389</v>
      </c>
      <c r="B51" s="28">
        <v>37</v>
      </c>
      <c r="C51" s="28">
        <v>32</v>
      </c>
      <c r="D51" s="28">
        <v>5</v>
      </c>
      <c r="E51" s="46" t="s">
        <v>129</v>
      </c>
      <c r="F51" s="46" t="s">
        <v>129</v>
      </c>
      <c r="G51" s="46" t="s">
        <v>129</v>
      </c>
      <c r="H51" s="28">
        <v>37</v>
      </c>
      <c r="I51" s="28">
        <v>32</v>
      </c>
      <c r="J51" s="28">
        <v>5</v>
      </c>
      <c r="K51" s="43" t="s">
        <v>390</v>
      </c>
      <c r="L51" s="42"/>
      <c r="M51" s="4"/>
    </row>
    <row r="52" spans="1:13" ht="15" customHeight="1" x14ac:dyDescent="0.25">
      <c r="A52" s="42" t="s">
        <v>391</v>
      </c>
      <c r="B52" s="28">
        <v>22</v>
      </c>
      <c r="C52" s="28">
        <v>15</v>
      </c>
      <c r="D52" s="28">
        <v>7</v>
      </c>
      <c r="E52" s="46" t="s">
        <v>129</v>
      </c>
      <c r="F52" s="46" t="s">
        <v>129</v>
      </c>
      <c r="G52" s="46" t="s">
        <v>129</v>
      </c>
      <c r="H52" s="28">
        <v>22</v>
      </c>
      <c r="I52" s="28">
        <v>15</v>
      </c>
      <c r="J52" s="28">
        <v>7</v>
      </c>
      <c r="K52" s="43" t="s">
        <v>392</v>
      </c>
      <c r="L52" s="42"/>
      <c r="M52" s="4"/>
    </row>
    <row r="53" spans="1:13" ht="15" customHeight="1" x14ac:dyDescent="0.25">
      <c r="A53" s="42" t="s">
        <v>393</v>
      </c>
      <c r="B53" s="28">
        <v>457</v>
      </c>
      <c r="C53" s="28">
        <v>273</v>
      </c>
      <c r="D53" s="28">
        <v>184</v>
      </c>
      <c r="E53" s="46">
        <v>2</v>
      </c>
      <c r="F53" s="46" t="s">
        <v>129</v>
      </c>
      <c r="G53" s="46">
        <v>2</v>
      </c>
      <c r="H53" s="28">
        <v>455</v>
      </c>
      <c r="I53" s="28">
        <v>273</v>
      </c>
      <c r="J53" s="28">
        <v>182</v>
      </c>
      <c r="K53" s="43" t="s">
        <v>394</v>
      </c>
      <c r="L53" s="42"/>
      <c r="M53" s="4"/>
    </row>
    <row r="54" spans="1:13" ht="15" customHeight="1" x14ac:dyDescent="0.25">
      <c r="A54" s="39" t="s">
        <v>395</v>
      </c>
      <c r="B54" s="34">
        <v>350</v>
      </c>
      <c r="C54" s="34">
        <v>182</v>
      </c>
      <c r="D54" s="34">
        <v>168</v>
      </c>
      <c r="E54" s="36">
        <v>1</v>
      </c>
      <c r="F54" s="46" t="s">
        <v>129</v>
      </c>
      <c r="G54" s="36">
        <v>1</v>
      </c>
      <c r="H54" s="34">
        <v>349</v>
      </c>
      <c r="I54" s="34">
        <v>182</v>
      </c>
      <c r="J54" s="34">
        <v>167</v>
      </c>
      <c r="K54" s="40" t="s">
        <v>396</v>
      </c>
      <c r="L54" s="4"/>
      <c r="M54" s="4"/>
    </row>
    <row r="55" spans="1:13" x14ac:dyDescent="0.25">
      <c r="A55" s="42" t="s">
        <v>397</v>
      </c>
      <c r="B55" s="46" t="s">
        <v>129</v>
      </c>
      <c r="C55" s="46" t="s">
        <v>129</v>
      </c>
      <c r="D55" s="46" t="s">
        <v>129</v>
      </c>
      <c r="E55" s="46" t="s">
        <v>129</v>
      </c>
      <c r="F55" s="46" t="s">
        <v>129</v>
      </c>
      <c r="G55" s="46" t="s">
        <v>129</v>
      </c>
      <c r="H55" s="46" t="s">
        <v>129</v>
      </c>
      <c r="I55" s="46" t="s">
        <v>129</v>
      </c>
      <c r="J55" s="46" t="s">
        <v>129</v>
      </c>
      <c r="K55" s="43" t="s">
        <v>398</v>
      </c>
      <c r="L55" s="4"/>
      <c r="M55" s="4"/>
    </row>
    <row r="56" spans="1:13" x14ac:dyDescent="0.25">
      <c r="A56" s="42" t="s">
        <v>399</v>
      </c>
      <c r="B56" s="28">
        <v>18</v>
      </c>
      <c r="C56" s="28">
        <v>8</v>
      </c>
      <c r="D56" s="46">
        <v>10</v>
      </c>
      <c r="E56" s="46" t="s">
        <v>129</v>
      </c>
      <c r="F56" s="46" t="s">
        <v>129</v>
      </c>
      <c r="G56" s="46" t="s">
        <v>129</v>
      </c>
      <c r="H56" s="28">
        <v>18</v>
      </c>
      <c r="I56" s="28">
        <v>8</v>
      </c>
      <c r="J56" s="46">
        <v>10</v>
      </c>
      <c r="K56" s="43" t="s">
        <v>400</v>
      </c>
      <c r="L56" s="4"/>
      <c r="M56" s="4"/>
    </row>
    <row r="57" spans="1:13" x14ac:dyDescent="0.25">
      <c r="A57" s="42" t="s">
        <v>401</v>
      </c>
      <c r="B57" s="28">
        <v>7</v>
      </c>
      <c r="C57" s="28">
        <v>5</v>
      </c>
      <c r="D57" s="46">
        <v>2</v>
      </c>
      <c r="E57" s="46" t="s">
        <v>129</v>
      </c>
      <c r="F57" s="46" t="s">
        <v>129</v>
      </c>
      <c r="G57" s="46" t="s">
        <v>129</v>
      </c>
      <c r="H57" s="28">
        <v>7</v>
      </c>
      <c r="I57" s="28">
        <v>5</v>
      </c>
      <c r="J57" s="46">
        <v>2</v>
      </c>
      <c r="K57" s="43" t="s">
        <v>402</v>
      </c>
      <c r="L57" s="4"/>
      <c r="M57" s="4"/>
    </row>
    <row r="58" spans="1:13" x14ac:dyDescent="0.25">
      <c r="A58" s="42" t="s">
        <v>403</v>
      </c>
      <c r="B58" s="46" t="s">
        <v>129</v>
      </c>
      <c r="C58" s="46" t="s">
        <v>129</v>
      </c>
      <c r="D58" s="46" t="s">
        <v>129</v>
      </c>
      <c r="E58" s="46" t="s">
        <v>129</v>
      </c>
      <c r="F58" s="46" t="s">
        <v>129</v>
      </c>
      <c r="G58" s="46" t="s">
        <v>129</v>
      </c>
      <c r="H58" s="46" t="s">
        <v>129</v>
      </c>
      <c r="I58" s="46" t="s">
        <v>129</v>
      </c>
      <c r="J58" s="46" t="s">
        <v>129</v>
      </c>
      <c r="K58" s="43" t="s">
        <v>404</v>
      </c>
      <c r="L58" s="4"/>
      <c r="M58" s="4"/>
    </row>
    <row r="59" spans="1:13" x14ac:dyDescent="0.25">
      <c r="A59" s="42" t="s">
        <v>786</v>
      </c>
      <c r="B59" s="46" t="s">
        <v>129</v>
      </c>
      <c r="C59" s="46" t="s">
        <v>129</v>
      </c>
      <c r="D59" s="46" t="s">
        <v>129</v>
      </c>
      <c r="E59" s="46" t="s">
        <v>129</v>
      </c>
      <c r="F59" s="46" t="s">
        <v>129</v>
      </c>
      <c r="G59" s="46" t="s">
        <v>129</v>
      </c>
      <c r="H59" s="46" t="s">
        <v>129</v>
      </c>
      <c r="I59" s="46" t="s">
        <v>129</v>
      </c>
      <c r="J59" s="46" t="s">
        <v>129</v>
      </c>
      <c r="K59" s="43" t="s">
        <v>794</v>
      </c>
      <c r="L59" s="4"/>
      <c r="M59" s="4"/>
    </row>
    <row r="60" spans="1:13" x14ac:dyDescent="0.25">
      <c r="A60" s="42" t="s">
        <v>405</v>
      </c>
      <c r="B60" s="28">
        <v>44</v>
      </c>
      <c r="C60" s="28">
        <v>25</v>
      </c>
      <c r="D60" s="28">
        <v>19</v>
      </c>
      <c r="E60" s="46" t="s">
        <v>129</v>
      </c>
      <c r="F60" s="46" t="s">
        <v>129</v>
      </c>
      <c r="G60" s="46" t="s">
        <v>129</v>
      </c>
      <c r="H60" s="28">
        <v>44</v>
      </c>
      <c r="I60" s="28">
        <v>25</v>
      </c>
      <c r="J60" s="28">
        <v>19</v>
      </c>
      <c r="K60" s="43" t="s">
        <v>406</v>
      </c>
      <c r="L60" s="4"/>
      <c r="M60" s="4"/>
    </row>
    <row r="61" spans="1:13" x14ac:dyDescent="0.25">
      <c r="A61" s="42" t="s">
        <v>407</v>
      </c>
      <c r="B61" s="28">
        <v>7</v>
      </c>
      <c r="C61" s="28">
        <v>2</v>
      </c>
      <c r="D61" s="28">
        <v>5</v>
      </c>
      <c r="E61" s="46" t="s">
        <v>129</v>
      </c>
      <c r="F61" s="46" t="s">
        <v>129</v>
      </c>
      <c r="G61" s="46" t="s">
        <v>129</v>
      </c>
      <c r="H61" s="28">
        <v>7</v>
      </c>
      <c r="I61" s="28">
        <v>2</v>
      </c>
      <c r="J61" s="28">
        <v>5</v>
      </c>
      <c r="K61" s="43" t="s">
        <v>408</v>
      </c>
      <c r="L61" s="4"/>
      <c r="M61" s="4"/>
    </row>
    <row r="62" spans="1:13" x14ac:dyDescent="0.25">
      <c r="A62" s="42" t="s">
        <v>409</v>
      </c>
      <c r="B62" s="28">
        <v>8</v>
      </c>
      <c r="C62" s="28">
        <v>5</v>
      </c>
      <c r="D62" s="28">
        <v>3</v>
      </c>
      <c r="E62" s="46">
        <v>1</v>
      </c>
      <c r="F62" s="46" t="s">
        <v>129</v>
      </c>
      <c r="G62" s="46">
        <v>1</v>
      </c>
      <c r="H62" s="28">
        <v>7</v>
      </c>
      <c r="I62" s="28">
        <v>5</v>
      </c>
      <c r="J62" s="28">
        <v>2</v>
      </c>
      <c r="K62" s="43" t="s">
        <v>410</v>
      </c>
      <c r="L62" s="4"/>
      <c r="M62" s="4"/>
    </row>
    <row r="63" spans="1:13" x14ac:dyDescent="0.25">
      <c r="A63" s="42" t="s">
        <v>411</v>
      </c>
      <c r="B63" s="28">
        <v>21</v>
      </c>
      <c r="C63" s="28">
        <v>15</v>
      </c>
      <c r="D63" s="46">
        <v>6</v>
      </c>
      <c r="E63" s="46" t="s">
        <v>129</v>
      </c>
      <c r="F63" s="46" t="s">
        <v>129</v>
      </c>
      <c r="G63" s="46" t="s">
        <v>129</v>
      </c>
      <c r="H63" s="28">
        <v>21</v>
      </c>
      <c r="I63" s="28">
        <v>15</v>
      </c>
      <c r="J63" s="46">
        <v>6</v>
      </c>
      <c r="K63" s="43" t="s">
        <v>411</v>
      </c>
      <c r="L63" s="4"/>
      <c r="M63" s="4"/>
    </row>
    <row r="64" spans="1:13" x14ac:dyDescent="0.25">
      <c r="A64" s="42" t="s">
        <v>412</v>
      </c>
      <c r="B64" s="28">
        <v>1</v>
      </c>
      <c r="C64" s="46" t="s">
        <v>129</v>
      </c>
      <c r="D64" s="28">
        <v>1</v>
      </c>
      <c r="E64" s="46" t="s">
        <v>129</v>
      </c>
      <c r="F64" s="46" t="s">
        <v>129</v>
      </c>
      <c r="G64" s="46" t="s">
        <v>129</v>
      </c>
      <c r="H64" s="28">
        <v>1</v>
      </c>
      <c r="I64" s="46" t="s">
        <v>129</v>
      </c>
      <c r="J64" s="28">
        <v>1</v>
      </c>
      <c r="K64" s="43" t="s">
        <v>413</v>
      </c>
      <c r="L64" s="4"/>
      <c r="M64" s="4"/>
    </row>
    <row r="65" spans="1:13" x14ac:dyDescent="0.25">
      <c r="A65" s="42" t="s">
        <v>416</v>
      </c>
      <c r="B65" s="28">
        <v>6</v>
      </c>
      <c r="C65" s="46">
        <v>3</v>
      </c>
      <c r="D65" s="28">
        <v>3</v>
      </c>
      <c r="E65" s="46" t="s">
        <v>129</v>
      </c>
      <c r="F65" s="46" t="s">
        <v>129</v>
      </c>
      <c r="G65" s="46" t="s">
        <v>129</v>
      </c>
      <c r="H65" s="28">
        <v>6</v>
      </c>
      <c r="I65" s="46">
        <v>3</v>
      </c>
      <c r="J65" s="28">
        <v>3</v>
      </c>
      <c r="K65" s="43" t="s">
        <v>417</v>
      </c>
      <c r="L65" s="4"/>
      <c r="M65" s="4"/>
    </row>
    <row r="66" spans="1:13" x14ac:dyDescent="0.25">
      <c r="A66" s="42" t="s">
        <v>414</v>
      </c>
      <c r="B66" s="28">
        <v>25</v>
      </c>
      <c r="C66" s="28">
        <v>13</v>
      </c>
      <c r="D66" s="28">
        <v>12</v>
      </c>
      <c r="E66" s="46" t="s">
        <v>129</v>
      </c>
      <c r="F66" s="46" t="s">
        <v>129</v>
      </c>
      <c r="G66" s="46" t="s">
        <v>129</v>
      </c>
      <c r="H66" s="28">
        <v>25</v>
      </c>
      <c r="I66" s="28">
        <v>13</v>
      </c>
      <c r="J66" s="28">
        <v>12</v>
      </c>
      <c r="K66" s="43" t="s">
        <v>415</v>
      </c>
      <c r="L66" s="4"/>
      <c r="M66" s="4"/>
    </row>
    <row r="67" spans="1:13" x14ac:dyDescent="0.25">
      <c r="A67" s="42" t="s">
        <v>418</v>
      </c>
      <c r="B67" s="28">
        <v>6</v>
      </c>
      <c r="C67" s="28">
        <v>2</v>
      </c>
      <c r="D67" s="46">
        <v>4</v>
      </c>
      <c r="E67" s="46" t="s">
        <v>129</v>
      </c>
      <c r="F67" s="46" t="s">
        <v>129</v>
      </c>
      <c r="G67" s="46" t="s">
        <v>129</v>
      </c>
      <c r="H67" s="28">
        <v>6</v>
      </c>
      <c r="I67" s="28">
        <v>2</v>
      </c>
      <c r="J67" s="46">
        <v>4</v>
      </c>
      <c r="K67" s="43" t="s">
        <v>419</v>
      </c>
      <c r="L67" s="4"/>
      <c r="M67" s="4"/>
    </row>
    <row r="68" spans="1:13" x14ac:dyDescent="0.25">
      <c r="A68" s="42" t="s">
        <v>420</v>
      </c>
      <c r="B68" s="28">
        <v>7</v>
      </c>
      <c r="C68" s="28">
        <v>3</v>
      </c>
      <c r="D68" s="46">
        <v>4</v>
      </c>
      <c r="E68" s="46" t="s">
        <v>129</v>
      </c>
      <c r="F68" s="46" t="s">
        <v>129</v>
      </c>
      <c r="G68" s="46" t="s">
        <v>129</v>
      </c>
      <c r="H68" s="28">
        <v>7</v>
      </c>
      <c r="I68" s="28">
        <v>3</v>
      </c>
      <c r="J68" s="46">
        <v>4</v>
      </c>
      <c r="K68" s="43" t="s">
        <v>421</v>
      </c>
      <c r="L68" s="4"/>
      <c r="M68" s="4"/>
    </row>
    <row r="69" spans="1:13" x14ac:dyDescent="0.25">
      <c r="A69" s="42" t="s">
        <v>424</v>
      </c>
      <c r="B69" s="46">
        <v>1</v>
      </c>
      <c r="C69" s="46">
        <v>1</v>
      </c>
      <c r="D69" s="46" t="s">
        <v>129</v>
      </c>
      <c r="E69" s="46" t="s">
        <v>129</v>
      </c>
      <c r="F69" s="46" t="s">
        <v>129</v>
      </c>
      <c r="G69" s="46" t="s">
        <v>129</v>
      </c>
      <c r="H69" s="46">
        <v>1</v>
      </c>
      <c r="I69" s="46">
        <v>1</v>
      </c>
      <c r="J69" s="46" t="s">
        <v>129</v>
      </c>
      <c r="K69" s="43" t="s">
        <v>425</v>
      </c>
      <c r="L69" s="4"/>
      <c r="M69" s="4"/>
    </row>
    <row r="70" spans="1:13" x14ac:dyDescent="0.25">
      <c r="A70" s="42" t="s">
        <v>787</v>
      </c>
      <c r="B70" s="46" t="s">
        <v>129</v>
      </c>
      <c r="C70" s="46" t="s">
        <v>129</v>
      </c>
      <c r="D70" s="46" t="s">
        <v>129</v>
      </c>
      <c r="E70" s="46" t="s">
        <v>129</v>
      </c>
      <c r="F70" s="46" t="s">
        <v>129</v>
      </c>
      <c r="G70" s="46" t="s">
        <v>129</v>
      </c>
      <c r="H70" s="46" t="s">
        <v>129</v>
      </c>
      <c r="I70" s="46" t="s">
        <v>129</v>
      </c>
      <c r="J70" s="46" t="s">
        <v>129</v>
      </c>
      <c r="K70" s="43" t="s">
        <v>797</v>
      </c>
      <c r="L70" s="4"/>
      <c r="M70" s="4"/>
    </row>
    <row r="71" spans="1:13" ht="15" customHeight="1" x14ac:dyDescent="0.25">
      <c r="A71" s="42" t="s">
        <v>639</v>
      </c>
      <c r="B71" s="28">
        <v>12</v>
      </c>
      <c r="C71" s="28">
        <v>10</v>
      </c>
      <c r="D71" s="28">
        <v>2</v>
      </c>
      <c r="E71" s="46" t="s">
        <v>129</v>
      </c>
      <c r="F71" s="46" t="s">
        <v>129</v>
      </c>
      <c r="G71" s="46" t="s">
        <v>129</v>
      </c>
      <c r="H71" s="28">
        <v>12</v>
      </c>
      <c r="I71" s="28">
        <v>10</v>
      </c>
      <c r="J71" s="28">
        <v>2</v>
      </c>
      <c r="K71" s="43" t="s">
        <v>640</v>
      </c>
      <c r="L71" s="4"/>
      <c r="M71" s="4"/>
    </row>
    <row r="72" spans="1:13" ht="15" customHeight="1" x14ac:dyDescent="0.25">
      <c r="A72" s="42" t="s">
        <v>430</v>
      </c>
      <c r="B72" s="28">
        <v>13</v>
      </c>
      <c r="C72" s="28">
        <v>7</v>
      </c>
      <c r="D72" s="28">
        <v>6</v>
      </c>
      <c r="E72" s="46" t="s">
        <v>129</v>
      </c>
      <c r="F72" s="46" t="s">
        <v>129</v>
      </c>
      <c r="G72" s="46" t="s">
        <v>129</v>
      </c>
      <c r="H72" s="28">
        <v>13</v>
      </c>
      <c r="I72" s="28">
        <v>7</v>
      </c>
      <c r="J72" s="28">
        <v>6</v>
      </c>
      <c r="K72" s="43" t="s">
        <v>431</v>
      </c>
      <c r="L72" s="4"/>
      <c r="M72" s="4"/>
    </row>
    <row r="73" spans="1:13" ht="15" customHeight="1" x14ac:dyDescent="0.25">
      <c r="A73" s="42" t="s">
        <v>433</v>
      </c>
      <c r="B73" s="28">
        <v>3</v>
      </c>
      <c r="C73" s="28">
        <v>2</v>
      </c>
      <c r="D73" s="46">
        <v>1</v>
      </c>
      <c r="E73" s="46" t="s">
        <v>129</v>
      </c>
      <c r="F73" s="46" t="s">
        <v>129</v>
      </c>
      <c r="G73" s="46" t="s">
        <v>129</v>
      </c>
      <c r="H73" s="28">
        <v>3</v>
      </c>
      <c r="I73" s="28">
        <v>2</v>
      </c>
      <c r="J73" s="46">
        <v>1</v>
      </c>
      <c r="K73" s="43" t="s">
        <v>434</v>
      </c>
      <c r="L73" s="4"/>
      <c r="M73" s="4"/>
    </row>
    <row r="74" spans="1:13" ht="15" customHeight="1" x14ac:dyDescent="0.25">
      <c r="A74" s="42" t="s">
        <v>437</v>
      </c>
      <c r="B74" s="46" t="s">
        <v>129</v>
      </c>
      <c r="C74" s="46" t="s">
        <v>129</v>
      </c>
      <c r="D74" s="46" t="s">
        <v>129</v>
      </c>
      <c r="E74" s="46" t="s">
        <v>129</v>
      </c>
      <c r="F74" s="46" t="s">
        <v>129</v>
      </c>
      <c r="G74" s="46" t="s">
        <v>129</v>
      </c>
      <c r="H74" s="46" t="s">
        <v>129</v>
      </c>
      <c r="I74" s="46" t="s">
        <v>129</v>
      </c>
      <c r="J74" s="46" t="s">
        <v>129</v>
      </c>
      <c r="K74" s="43" t="s">
        <v>438</v>
      </c>
      <c r="L74" s="4"/>
      <c r="M74" s="4"/>
    </row>
    <row r="75" spans="1:13" ht="15" customHeight="1" x14ac:dyDescent="0.25">
      <c r="A75" s="42" t="s">
        <v>441</v>
      </c>
      <c r="B75" s="46">
        <v>1</v>
      </c>
      <c r="C75" s="46" t="s">
        <v>129</v>
      </c>
      <c r="D75" s="46">
        <v>1</v>
      </c>
      <c r="E75" s="46" t="s">
        <v>129</v>
      </c>
      <c r="F75" s="46" t="s">
        <v>129</v>
      </c>
      <c r="G75" s="46" t="s">
        <v>129</v>
      </c>
      <c r="H75" s="46">
        <v>1</v>
      </c>
      <c r="I75" s="46" t="s">
        <v>129</v>
      </c>
      <c r="J75" s="46">
        <v>1</v>
      </c>
      <c r="K75" s="43" t="s">
        <v>442</v>
      </c>
      <c r="L75" s="4"/>
      <c r="M75" s="4"/>
    </row>
    <row r="76" spans="1:13" ht="15" customHeight="1" x14ac:dyDescent="0.25">
      <c r="A76" s="42" t="s">
        <v>443</v>
      </c>
      <c r="B76" s="46" t="s">
        <v>129</v>
      </c>
      <c r="C76" s="46" t="s">
        <v>129</v>
      </c>
      <c r="D76" s="46" t="s">
        <v>129</v>
      </c>
      <c r="E76" s="46" t="s">
        <v>129</v>
      </c>
      <c r="F76" s="46" t="s">
        <v>129</v>
      </c>
      <c r="G76" s="46" t="s">
        <v>129</v>
      </c>
      <c r="H76" s="46" t="s">
        <v>129</v>
      </c>
      <c r="I76" s="46" t="s">
        <v>129</v>
      </c>
      <c r="J76" s="46" t="s">
        <v>129</v>
      </c>
      <c r="K76" s="43" t="s">
        <v>444</v>
      </c>
      <c r="L76" s="4"/>
      <c r="M76" s="4"/>
    </row>
    <row r="77" spans="1:13" ht="15" customHeight="1" x14ac:dyDescent="0.25">
      <c r="A77" s="42" t="s">
        <v>445</v>
      </c>
      <c r="B77" s="28">
        <v>3</v>
      </c>
      <c r="C77" s="28">
        <v>2</v>
      </c>
      <c r="D77" s="46">
        <v>1</v>
      </c>
      <c r="E77" s="46" t="s">
        <v>129</v>
      </c>
      <c r="F77" s="46" t="s">
        <v>129</v>
      </c>
      <c r="G77" s="46" t="s">
        <v>129</v>
      </c>
      <c r="H77" s="28">
        <v>3</v>
      </c>
      <c r="I77" s="28">
        <v>2</v>
      </c>
      <c r="J77" s="46">
        <v>1</v>
      </c>
      <c r="K77" s="43" t="s">
        <v>446</v>
      </c>
      <c r="L77" s="4"/>
      <c r="M77" s="4"/>
    </row>
    <row r="78" spans="1:13" ht="15" customHeight="1" x14ac:dyDescent="0.25">
      <c r="A78" s="42" t="s">
        <v>449</v>
      </c>
      <c r="B78" s="28">
        <v>1</v>
      </c>
      <c r="C78" s="28">
        <v>1</v>
      </c>
      <c r="D78" s="46" t="s">
        <v>129</v>
      </c>
      <c r="E78" s="46" t="s">
        <v>129</v>
      </c>
      <c r="F78" s="46" t="s">
        <v>129</v>
      </c>
      <c r="G78" s="46" t="s">
        <v>129</v>
      </c>
      <c r="H78" s="28">
        <v>1</v>
      </c>
      <c r="I78" s="28">
        <v>1</v>
      </c>
      <c r="J78" s="46" t="s">
        <v>129</v>
      </c>
      <c r="K78" s="43" t="s">
        <v>449</v>
      </c>
      <c r="L78" s="4"/>
      <c r="M78" s="4"/>
    </row>
    <row r="79" spans="1:13" ht="15" customHeight="1" x14ac:dyDescent="0.25">
      <c r="A79" s="44" t="s">
        <v>450</v>
      </c>
      <c r="B79" s="46">
        <v>1</v>
      </c>
      <c r="C79" s="46" t="s">
        <v>129</v>
      </c>
      <c r="D79" s="46">
        <v>1</v>
      </c>
      <c r="E79" s="46" t="s">
        <v>129</v>
      </c>
      <c r="F79" s="46" t="s">
        <v>129</v>
      </c>
      <c r="G79" s="46" t="s">
        <v>129</v>
      </c>
      <c r="H79" s="46">
        <v>1</v>
      </c>
      <c r="I79" s="46" t="s">
        <v>129</v>
      </c>
      <c r="J79" s="46">
        <v>1</v>
      </c>
      <c r="K79" s="43" t="s">
        <v>758</v>
      </c>
      <c r="L79" s="4"/>
      <c r="M79" s="4"/>
    </row>
    <row r="80" spans="1:13" ht="15" customHeight="1" x14ac:dyDescent="0.25">
      <c r="A80" s="42" t="s">
        <v>458</v>
      </c>
      <c r="B80" s="28">
        <v>2</v>
      </c>
      <c r="C80" s="28">
        <v>1</v>
      </c>
      <c r="D80" s="46">
        <v>1</v>
      </c>
      <c r="E80" s="46" t="s">
        <v>129</v>
      </c>
      <c r="F80" s="46" t="s">
        <v>129</v>
      </c>
      <c r="G80" s="46" t="s">
        <v>129</v>
      </c>
      <c r="H80" s="28">
        <v>2</v>
      </c>
      <c r="I80" s="28">
        <v>1</v>
      </c>
      <c r="J80" s="46">
        <v>1</v>
      </c>
      <c r="K80" s="43" t="s">
        <v>459</v>
      </c>
      <c r="L80" s="4"/>
      <c r="M80" s="4"/>
    </row>
    <row r="81" spans="1:13" ht="15" customHeight="1" x14ac:dyDescent="0.25">
      <c r="A81" s="42" t="s">
        <v>452</v>
      </c>
      <c r="B81" s="46" t="s">
        <v>129</v>
      </c>
      <c r="C81" s="46" t="s">
        <v>129</v>
      </c>
      <c r="D81" s="46" t="s">
        <v>129</v>
      </c>
      <c r="E81" s="46" t="s">
        <v>129</v>
      </c>
      <c r="F81" s="46" t="s">
        <v>129</v>
      </c>
      <c r="G81" s="46" t="s">
        <v>129</v>
      </c>
      <c r="H81" s="46" t="s">
        <v>129</v>
      </c>
      <c r="I81" s="46" t="s">
        <v>129</v>
      </c>
      <c r="J81" s="46" t="s">
        <v>129</v>
      </c>
      <c r="K81" s="43" t="s">
        <v>453</v>
      </c>
      <c r="L81" s="4"/>
      <c r="M81" s="4"/>
    </row>
    <row r="82" spans="1:13" ht="15" customHeight="1" x14ac:dyDescent="0.25">
      <c r="A82" s="42" t="s">
        <v>454</v>
      </c>
      <c r="B82" s="46" t="s">
        <v>129</v>
      </c>
      <c r="C82" s="46" t="s">
        <v>129</v>
      </c>
      <c r="D82" s="46" t="s">
        <v>129</v>
      </c>
      <c r="E82" s="46" t="s">
        <v>129</v>
      </c>
      <c r="F82" s="46" t="s">
        <v>129</v>
      </c>
      <c r="G82" s="46" t="s">
        <v>129</v>
      </c>
      <c r="H82" s="46" t="s">
        <v>129</v>
      </c>
      <c r="I82" s="46" t="s">
        <v>129</v>
      </c>
      <c r="J82" s="46" t="s">
        <v>129</v>
      </c>
      <c r="K82" s="43" t="s">
        <v>455</v>
      </c>
      <c r="L82" s="4"/>
      <c r="M82" s="4"/>
    </row>
    <row r="83" spans="1:13" ht="15" customHeight="1" x14ac:dyDescent="0.25">
      <c r="A83" s="42" t="s">
        <v>456</v>
      </c>
      <c r="B83" s="46" t="s">
        <v>129</v>
      </c>
      <c r="C83" s="46" t="s">
        <v>129</v>
      </c>
      <c r="D83" s="46" t="s">
        <v>129</v>
      </c>
      <c r="E83" s="46" t="s">
        <v>129</v>
      </c>
      <c r="F83" s="46" t="s">
        <v>129</v>
      </c>
      <c r="G83" s="46" t="s">
        <v>129</v>
      </c>
      <c r="H83" s="46" t="s">
        <v>129</v>
      </c>
      <c r="I83" s="46" t="s">
        <v>129</v>
      </c>
      <c r="J83" s="46" t="s">
        <v>129</v>
      </c>
      <c r="K83" s="43" t="s">
        <v>457</v>
      </c>
      <c r="L83" s="4"/>
      <c r="M83" s="4"/>
    </row>
    <row r="84" spans="1:13" ht="15" customHeight="1" x14ac:dyDescent="0.25">
      <c r="A84" s="42" t="s">
        <v>462</v>
      </c>
      <c r="B84" s="46">
        <v>3</v>
      </c>
      <c r="C84" s="46">
        <v>1</v>
      </c>
      <c r="D84" s="46">
        <v>2</v>
      </c>
      <c r="E84" s="46" t="s">
        <v>129</v>
      </c>
      <c r="F84" s="46" t="s">
        <v>129</v>
      </c>
      <c r="G84" s="46" t="s">
        <v>129</v>
      </c>
      <c r="H84" s="46">
        <v>3</v>
      </c>
      <c r="I84" s="46">
        <v>1</v>
      </c>
      <c r="J84" s="46">
        <v>2</v>
      </c>
      <c r="K84" s="43" t="s">
        <v>462</v>
      </c>
      <c r="L84" s="4"/>
      <c r="M84" s="4"/>
    </row>
    <row r="85" spans="1:13" ht="15" customHeight="1" x14ac:dyDescent="0.25">
      <c r="A85" s="42" t="s">
        <v>460</v>
      </c>
      <c r="B85" s="46" t="s">
        <v>129</v>
      </c>
      <c r="C85" s="46" t="s">
        <v>129</v>
      </c>
      <c r="D85" s="46" t="s">
        <v>129</v>
      </c>
      <c r="E85" s="46" t="s">
        <v>129</v>
      </c>
      <c r="F85" s="46" t="s">
        <v>129</v>
      </c>
      <c r="G85" s="46" t="s">
        <v>129</v>
      </c>
      <c r="H85" s="46" t="s">
        <v>129</v>
      </c>
      <c r="I85" s="46" t="s">
        <v>129</v>
      </c>
      <c r="J85" s="46" t="s">
        <v>129</v>
      </c>
      <c r="K85" s="43" t="s">
        <v>461</v>
      </c>
      <c r="L85" s="4"/>
      <c r="M85" s="4"/>
    </row>
    <row r="86" spans="1:13" ht="15" customHeight="1" x14ac:dyDescent="0.25">
      <c r="A86" s="42" t="s">
        <v>463</v>
      </c>
      <c r="B86" s="28">
        <v>26</v>
      </c>
      <c r="C86" s="28">
        <v>1</v>
      </c>
      <c r="D86" s="28">
        <v>25</v>
      </c>
      <c r="E86" s="46" t="s">
        <v>129</v>
      </c>
      <c r="F86" s="46" t="s">
        <v>129</v>
      </c>
      <c r="G86" s="46" t="s">
        <v>129</v>
      </c>
      <c r="H86" s="28">
        <v>26</v>
      </c>
      <c r="I86" s="28">
        <v>1</v>
      </c>
      <c r="J86" s="28">
        <v>25</v>
      </c>
      <c r="K86" s="43" t="s">
        <v>464</v>
      </c>
      <c r="L86" s="4"/>
      <c r="M86" s="4"/>
    </row>
    <row r="87" spans="1:13" ht="15" customHeight="1" x14ac:dyDescent="0.25">
      <c r="A87" s="42" t="s">
        <v>467</v>
      </c>
      <c r="B87" s="28">
        <v>3</v>
      </c>
      <c r="C87" s="28">
        <v>2</v>
      </c>
      <c r="D87" s="46">
        <v>1</v>
      </c>
      <c r="E87" s="46" t="s">
        <v>129</v>
      </c>
      <c r="F87" s="46" t="s">
        <v>129</v>
      </c>
      <c r="G87" s="46" t="s">
        <v>129</v>
      </c>
      <c r="H87" s="28">
        <v>3</v>
      </c>
      <c r="I87" s="28">
        <v>2</v>
      </c>
      <c r="J87" s="46">
        <v>1</v>
      </c>
      <c r="K87" s="43" t="s">
        <v>467</v>
      </c>
      <c r="L87" s="4"/>
      <c r="M87" s="4"/>
    </row>
    <row r="88" spans="1:13" ht="15" customHeight="1" x14ac:dyDescent="0.25">
      <c r="A88" s="42" t="s">
        <v>465</v>
      </c>
      <c r="B88" s="28">
        <v>131</v>
      </c>
      <c r="C88" s="28">
        <v>73</v>
      </c>
      <c r="D88" s="28">
        <v>58</v>
      </c>
      <c r="E88" s="46" t="s">
        <v>129</v>
      </c>
      <c r="F88" s="46" t="s">
        <v>129</v>
      </c>
      <c r="G88" s="46" t="s">
        <v>129</v>
      </c>
      <c r="H88" s="28">
        <v>131</v>
      </c>
      <c r="I88" s="28">
        <v>73</v>
      </c>
      <c r="J88" s="28">
        <v>58</v>
      </c>
      <c r="K88" s="43" t="s">
        <v>466</v>
      </c>
      <c r="L88" s="4"/>
      <c r="M88" s="4"/>
    </row>
    <row r="89" spans="1:13" ht="15" customHeight="1" x14ac:dyDescent="0.25">
      <c r="A89" s="42" t="s">
        <v>422</v>
      </c>
      <c r="B89" s="46" t="s">
        <v>129</v>
      </c>
      <c r="C89" s="46" t="s">
        <v>129</v>
      </c>
      <c r="D89" s="46" t="s">
        <v>129</v>
      </c>
      <c r="E89" s="46" t="s">
        <v>129</v>
      </c>
      <c r="F89" s="46" t="s">
        <v>129</v>
      </c>
      <c r="G89" s="46" t="s">
        <v>129</v>
      </c>
      <c r="H89" s="46" t="s">
        <v>129</v>
      </c>
      <c r="I89" s="46" t="s">
        <v>129</v>
      </c>
      <c r="J89" s="46" t="s">
        <v>129</v>
      </c>
      <c r="K89" s="43" t="s">
        <v>423</v>
      </c>
      <c r="L89" s="4"/>
      <c r="M89" s="4"/>
    </row>
    <row r="90" spans="1:13" ht="15" customHeight="1" x14ac:dyDescent="0.25">
      <c r="A90" s="39" t="s">
        <v>468</v>
      </c>
      <c r="B90" s="34">
        <v>48</v>
      </c>
      <c r="C90" s="34">
        <v>28</v>
      </c>
      <c r="D90" s="34">
        <v>20</v>
      </c>
      <c r="E90" s="36">
        <v>1</v>
      </c>
      <c r="F90" s="36">
        <v>1</v>
      </c>
      <c r="G90" s="46" t="s">
        <v>129</v>
      </c>
      <c r="H90" s="34">
        <v>47</v>
      </c>
      <c r="I90" s="34">
        <v>27</v>
      </c>
      <c r="J90" s="34">
        <v>20</v>
      </c>
      <c r="K90" s="40" t="s">
        <v>469</v>
      </c>
      <c r="L90" s="4"/>
      <c r="M90" s="4"/>
    </row>
    <row r="91" spans="1:13" ht="15" customHeight="1" x14ac:dyDescent="0.25">
      <c r="A91" s="42" t="s">
        <v>470</v>
      </c>
      <c r="B91" s="28">
        <v>1</v>
      </c>
      <c r="C91" s="46">
        <v>1</v>
      </c>
      <c r="D91" s="46" t="s">
        <v>129</v>
      </c>
      <c r="E91" s="46" t="s">
        <v>129</v>
      </c>
      <c r="F91" s="46" t="s">
        <v>129</v>
      </c>
      <c r="G91" s="46" t="s">
        <v>129</v>
      </c>
      <c r="H91" s="28">
        <v>1</v>
      </c>
      <c r="I91" s="46">
        <v>1</v>
      </c>
      <c r="J91" s="46" t="s">
        <v>129</v>
      </c>
      <c r="K91" s="43" t="s">
        <v>471</v>
      </c>
      <c r="L91" s="4"/>
      <c r="M91" s="4"/>
    </row>
    <row r="92" spans="1:13" ht="15" customHeight="1" x14ac:dyDescent="0.25">
      <c r="A92" s="42" t="s">
        <v>476</v>
      </c>
      <c r="B92" s="46" t="s">
        <v>129</v>
      </c>
      <c r="C92" s="46" t="s">
        <v>129</v>
      </c>
      <c r="D92" s="46" t="s">
        <v>129</v>
      </c>
      <c r="E92" s="46" t="s">
        <v>129</v>
      </c>
      <c r="F92" s="46" t="s">
        <v>129</v>
      </c>
      <c r="G92" s="46" t="s">
        <v>129</v>
      </c>
      <c r="H92" s="46" t="s">
        <v>129</v>
      </c>
      <c r="I92" s="46" t="s">
        <v>129</v>
      </c>
      <c r="J92" s="46" t="s">
        <v>129</v>
      </c>
      <c r="K92" s="43" t="s">
        <v>477</v>
      </c>
      <c r="L92" s="4"/>
      <c r="M92" s="4"/>
    </row>
    <row r="93" spans="1:13" ht="15" customHeight="1" x14ac:dyDescent="0.25">
      <c r="A93" s="42" t="s">
        <v>474</v>
      </c>
      <c r="B93" s="28">
        <v>8</v>
      </c>
      <c r="C93" s="46">
        <v>4</v>
      </c>
      <c r="D93" s="28">
        <v>4</v>
      </c>
      <c r="E93" s="46" t="s">
        <v>129</v>
      </c>
      <c r="F93" s="46" t="s">
        <v>129</v>
      </c>
      <c r="G93" s="46" t="s">
        <v>129</v>
      </c>
      <c r="H93" s="28">
        <v>8</v>
      </c>
      <c r="I93" s="46">
        <v>4</v>
      </c>
      <c r="J93" s="28">
        <v>4</v>
      </c>
      <c r="K93" s="43" t="s">
        <v>475</v>
      </c>
      <c r="L93" s="4"/>
      <c r="M93" s="4"/>
    </row>
    <row r="94" spans="1:13" ht="15" customHeight="1" x14ac:dyDescent="0.25">
      <c r="A94" s="42" t="s">
        <v>480</v>
      </c>
      <c r="B94" s="46">
        <v>2</v>
      </c>
      <c r="C94" s="46">
        <v>1</v>
      </c>
      <c r="D94" s="46">
        <v>1</v>
      </c>
      <c r="E94" s="46" t="s">
        <v>129</v>
      </c>
      <c r="F94" s="46" t="s">
        <v>129</v>
      </c>
      <c r="G94" s="46" t="s">
        <v>129</v>
      </c>
      <c r="H94" s="46">
        <v>2</v>
      </c>
      <c r="I94" s="46">
        <v>1</v>
      </c>
      <c r="J94" s="46">
        <v>1</v>
      </c>
      <c r="K94" s="43" t="s">
        <v>481</v>
      </c>
      <c r="L94" s="4"/>
      <c r="M94" s="4"/>
    </row>
    <row r="95" spans="1:13" ht="15" customHeight="1" x14ac:dyDescent="0.25">
      <c r="A95" s="42" t="s">
        <v>494</v>
      </c>
      <c r="B95" s="46">
        <v>1</v>
      </c>
      <c r="C95" s="46">
        <v>1</v>
      </c>
      <c r="D95" s="46" t="s">
        <v>129</v>
      </c>
      <c r="E95" s="46" t="s">
        <v>129</v>
      </c>
      <c r="F95" s="46" t="s">
        <v>129</v>
      </c>
      <c r="G95" s="46" t="s">
        <v>129</v>
      </c>
      <c r="H95" s="46">
        <v>1</v>
      </c>
      <c r="I95" s="46">
        <v>1</v>
      </c>
      <c r="J95" s="46" t="s">
        <v>129</v>
      </c>
      <c r="K95" s="43" t="s">
        <v>495</v>
      </c>
      <c r="L95" s="4"/>
      <c r="M95" s="4"/>
    </row>
    <row r="96" spans="1:13" ht="15" customHeight="1" x14ac:dyDescent="0.25">
      <c r="A96" s="42" t="s">
        <v>496</v>
      </c>
      <c r="B96" s="46">
        <v>1</v>
      </c>
      <c r="C96" s="46">
        <v>1</v>
      </c>
      <c r="D96" s="46" t="s">
        <v>129</v>
      </c>
      <c r="E96" s="46" t="s">
        <v>129</v>
      </c>
      <c r="F96" s="46" t="s">
        <v>129</v>
      </c>
      <c r="G96" s="46" t="s">
        <v>129</v>
      </c>
      <c r="H96" s="46">
        <v>1</v>
      </c>
      <c r="I96" s="46">
        <v>1</v>
      </c>
      <c r="J96" s="46" t="s">
        <v>129</v>
      </c>
      <c r="K96" s="43" t="s">
        <v>497</v>
      </c>
      <c r="L96" s="4"/>
      <c r="M96" s="4"/>
    </row>
    <row r="97" spans="1:17" ht="15" customHeight="1" x14ac:dyDescent="0.25">
      <c r="A97" s="42" t="s">
        <v>489</v>
      </c>
      <c r="B97" s="46" t="s">
        <v>129</v>
      </c>
      <c r="C97" s="46" t="s">
        <v>129</v>
      </c>
      <c r="D97" s="46" t="s">
        <v>129</v>
      </c>
      <c r="E97" s="46" t="s">
        <v>129</v>
      </c>
      <c r="F97" s="46" t="s">
        <v>129</v>
      </c>
      <c r="G97" s="46" t="s">
        <v>129</v>
      </c>
      <c r="H97" s="46" t="s">
        <v>129</v>
      </c>
      <c r="I97" s="46" t="s">
        <v>129</v>
      </c>
      <c r="J97" s="46" t="s">
        <v>129</v>
      </c>
      <c r="K97" s="43" t="s">
        <v>489</v>
      </c>
      <c r="L97" s="4"/>
      <c r="M97" s="4"/>
    </row>
    <row r="98" spans="1:17" ht="15" customHeight="1" x14ac:dyDescent="0.25">
      <c r="A98" s="44" t="s">
        <v>824</v>
      </c>
      <c r="B98" s="46" t="s">
        <v>129</v>
      </c>
      <c r="C98" s="46" t="s">
        <v>129</v>
      </c>
      <c r="D98" s="46" t="s">
        <v>129</v>
      </c>
      <c r="E98" s="46" t="s">
        <v>129</v>
      </c>
      <c r="F98" s="46" t="s">
        <v>129</v>
      </c>
      <c r="G98" s="46" t="s">
        <v>129</v>
      </c>
      <c r="H98" s="46" t="s">
        <v>129</v>
      </c>
      <c r="I98" s="46" t="s">
        <v>129</v>
      </c>
      <c r="J98" s="46" t="s">
        <v>129</v>
      </c>
      <c r="K98" s="43" t="s">
        <v>566</v>
      </c>
      <c r="L98" s="4"/>
      <c r="M98" s="4"/>
    </row>
    <row r="99" spans="1:17" ht="15" customHeight="1" x14ac:dyDescent="0.25">
      <c r="A99" s="42" t="s">
        <v>486</v>
      </c>
      <c r="B99" s="46">
        <v>1</v>
      </c>
      <c r="C99" s="46" t="s">
        <v>129</v>
      </c>
      <c r="D99" s="46">
        <v>1</v>
      </c>
      <c r="E99" s="46" t="s">
        <v>129</v>
      </c>
      <c r="F99" s="46" t="s">
        <v>129</v>
      </c>
      <c r="G99" s="46" t="s">
        <v>129</v>
      </c>
      <c r="H99" s="46">
        <v>1</v>
      </c>
      <c r="I99" s="46" t="s">
        <v>129</v>
      </c>
      <c r="J99" s="46">
        <v>1</v>
      </c>
      <c r="K99" s="43" t="s">
        <v>487</v>
      </c>
      <c r="L99" s="4"/>
      <c r="M99" s="4"/>
    </row>
    <row r="100" spans="1:17" ht="15" customHeight="1" x14ac:dyDescent="0.25">
      <c r="A100" s="42" t="s">
        <v>492</v>
      </c>
      <c r="B100" s="28">
        <v>8</v>
      </c>
      <c r="C100" s="28">
        <v>4</v>
      </c>
      <c r="D100" s="46">
        <v>4</v>
      </c>
      <c r="E100" s="46" t="s">
        <v>129</v>
      </c>
      <c r="F100" s="46" t="s">
        <v>129</v>
      </c>
      <c r="G100" s="46" t="s">
        <v>129</v>
      </c>
      <c r="H100" s="28">
        <v>8</v>
      </c>
      <c r="I100" s="28">
        <v>4</v>
      </c>
      <c r="J100" s="46">
        <v>4</v>
      </c>
      <c r="K100" s="43" t="s">
        <v>493</v>
      </c>
      <c r="L100" s="4"/>
      <c r="M100" s="4"/>
    </row>
    <row r="101" spans="1:17" ht="15" customHeight="1" x14ac:dyDescent="0.25">
      <c r="A101" s="42" t="s">
        <v>498</v>
      </c>
      <c r="B101" s="46">
        <v>1</v>
      </c>
      <c r="C101" s="46">
        <v>1</v>
      </c>
      <c r="D101" s="46" t="s">
        <v>129</v>
      </c>
      <c r="E101" s="46" t="s">
        <v>129</v>
      </c>
      <c r="F101" s="46" t="s">
        <v>129</v>
      </c>
      <c r="G101" s="46" t="s">
        <v>129</v>
      </c>
      <c r="H101" s="46">
        <v>1</v>
      </c>
      <c r="I101" s="46">
        <v>1</v>
      </c>
      <c r="J101" s="46" t="s">
        <v>129</v>
      </c>
      <c r="K101" s="43" t="s">
        <v>499</v>
      </c>
      <c r="L101" s="4"/>
      <c r="M101" s="4"/>
    </row>
    <row r="102" spans="1:17" ht="15" customHeight="1" x14ac:dyDescent="0.25">
      <c r="A102" s="42" t="s">
        <v>488</v>
      </c>
      <c r="B102" s="46" t="s">
        <v>129</v>
      </c>
      <c r="C102" s="46" t="s">
        <v>129</v>
      </c>
      <c r="D102" s="46" t="s">
        <v>129</v>
      </c>
      <c r="E102" s="46" t="s">
        <v>129</v>
      </c>
      <c r="F102" s="46" t="s">
        <v>129</v>
      </c>
      <c r="G102" s="46" t="s">
        <v>129</v>
      </c>
      <c r="H102" s="46" t="s">
        <v>129</v>
      </c>
      <c r="I102" s="46" t="s">
        <v>129</v>
      </c>
      <c r="J102" s="46" t="s">
        <v>129</v>
      </c>
      <c r="K102" s="43" t="s">
        <v>488</v>
      </c>
      <c r="L102" s="4"/>
      <c r="M102" s="4"/>
    </row>
    <row r="103" spans="1:17" ht="15" customHeight="1" x14ac:dyDescent="0.25">
      <c r="A103" s="42" t="s">
        <v>567</v>
      </c>
      <c r="B103" s="46" t="s">
        <v>129</v>
      </c>
      <c r="C103" s="46" t="s">
        <v>129</v>
      </c>
      <c r="D103" s="46" t="s">
        <v>129</v>
      </c>
      <c r="E103" s="46" t="s">
        <v>129</v>
      </c>
      <c r="F103" s="46" t="s">
        <v>129</v>
      </c>
      <c r="G103" s="46" t="s">
        <v>129</v>
      </c>
      <c r="H103" s="46" t="s">
        <v>129</v>
      </c>
      <c r="I103" s="46" t="s">
        <v>129</v>
      </c>
      <c r="J103" s="46" t="s">
        <v>129</v>
      </c>
      <c r="K103" s="43" t="s">
        <v>568</v>
      </c>
      <c r="L103" s="4"/>
      <c r="M103" s="4"/>
    </row>
    <row r="104" spans="1:17" ht="15" customHeight="1" x14ac:dyDescent="0.25">
      <c r="A104" s="42" t="s">
        <v>502</v>
      </c>
      <c r="B104" s="28">
        <v>4</v>
      </c>
      <c r="C104" s="28">
        <v>2</v>
      </c>
      <c r="D104" s="28">
        <v>2</v>
      </c>
      <c r="E104" s="46" t="s">
        <v>129</v>
      </c>
      <c r="F104" s="46" t="s">
        <v>129</v>
      </c>
      <c r="G104" s="46" t="s">
        <v>129</v>
      </c>
      <c r="H104" s="28">
        <v>4</v>
      </c>
      <c r="I104" s="28">
        <v>2</v>
      </c>
      <c r="J104" s="28">
        <v>2</v>
      </c>
      <c r="K104" s="43" t="s">
        <v>503</v>
      </c>
      <c r="L104" s="4"/>
      <c r="M104" s="4"/>
    </row>
    <row r="105" spans="1:17" ht="15" customHeight="1" x14ac:dyDescent="0.25">
      <c r="A105" s="42" t="s">
        <v>505</v>
      </c>
      <c r="B105" s="46">
        <v>1</v>
      </c>
      <c r="C105" s="46" t="s">
        <v>129</v>
      </c>
      <c r="D105" s="46">
        <v>1</v>
      </c>
      <c r="E105" s="46" t="s">
        <v>129</v>
      </c>
      <c r="F105" s="46" t="s">
        <v>129</v>
      </c>
      <c r="G105" s="46" t="s">
        <v>129</v>
      </c>
      <c r="H105" s="46">
        <v>1</v>
      </c>
      <c r="I105" s="46" t="s">
        <v>129</v>
      </c>
      <c r="J105" s="46">
        <v>1</v>
      </c>
      <c r="K105" s="43" t="s">
        <v>505</v>
      </c>
      <c r="L105" s="4"/>
      <c r="M105" s="4"/>
    </row>
    <row r="106" spans="1:17" ht="15" customHeight="1" x14ac:dyDescent="0.25">
      <c r="A106" s="44" t="s">
        <v>506</v>
      </c>
      <c r="B106" s="28">
        <v>18</v>
      </c>
      <c r="C106" s="28">
        <v>13</v>
      </c>
      <c r="D106" s="28">
        <v>5</v>
      </c>
      <c r="E106" s="46">
        <v>1</v>
      </c>
      <c r="F106" s="46">
        <v>1</v>
      </c>
      <c r="G106" s="46" t="s">
        <v>129</v>
      </c>
      <c r="H106" s="28">
        <v>17</v>
      </c>
      <c r="I106" s="28">
        <v>12</v>
      </c>
      <c r="J106" s="28">
        <v>5</v>
      </c>
      <c r="K106" s="43" t="s">
        <v>507</v>
      </c>
      <c r="L106" s="4"/>
      <c r="M106" s="4"/>
    </row>
    <row r="107" spans="1:17" ht="15" customHeight="1" x14ac:dyDescent="0.25">
      <c r="A107" s="42" t="s">
        <v>510</v>
      </c>
      <c r="B107" s="28">
        <v>2</v>
      </c>
      <c r="C107" s="46" t="s">
        <v>129</v>
      </c>
      <c r="D107" s="28">
        <v>2</v>
      </c>
      <c r="E107" s="46" t="s">
        <v>129</v>
      </c>
      <c r="F107" s="46" t="s">
        <v>129</v>
      </c>
      <c r="G107" s="46" t="s">
        <v>129</v>
      </c>
      <c r="H107" s="28">
        <v>2</v>
      </c>
      <c r="I107" s="46" t="s">
        <v>129</v>
      </c>
      <c r="J107" s="28">
        <v>2</v>
      </c>
      <c r="K107" s="43" t="s">
        <v>510</v>
      </c>
      <c r="L107" s="4"/>
      <c r="M107" s="4"/>
    </row>
    <row r="108" spans="1:17" ht="15" customHeight="1" x14ac:dyDescent="0.25">
      <c r="A108" s="39" t="s">
        <v>511</v>
      </c>
      <c r="B108" s="265">
        <v>33</v>
      </c>
      <c r="C108" s="265">
        <v>19</v>
      </c>
      <c r="D108" s="265">
        <v>14</v>
      </c>
      <c r="E108" s="46" t="s">
        <v>129</v>
      </c>
      <c r="F108" s="46" t="s">
        <v>129</v>
      </c>
      <c r="G108" s="46" t="s">
        <v>129</v>
      </c>
      <c r="H108" s="265">
        <v>33</v>
      </c>
      <c r="I108" s="265">
        <v>19</v>
      </c>
      <c r="J108" s="265">
        <v>14</v>
      </c>
      <c r="K108" s="40" t="s">
        <v>512</v>
      </c>
      <c r="L108" s="4"/>
      <c r="M108" s="4"/>
    </row>
    <row r="109" spans="1:17" ht="15" customHeight="1" x14ac:dyDescent="0.25">
      <c r="A109" s="42" t="s">
        <v>513</v>
      </c>
      <c r="B109" s="46" t="s">
        <v>129</v>
      </c>
      <c r="C109" s="46" t="s">
        <v>129</v>
      </c>
      <c r="D109" s="46" t="s">
        <v>129</v>
      </c>
      <c r="E109" s="46" t="s">
        <v>129</v>
      </c>
      <c r="F109" s="46" t="s">
        <v>129</v>
      </c>
      <c r="G109" s="46" t="s">
        <v>129</v>
      </c>
      <c r="H109" s="46" t="s">
        <v>129</v>
      </c>
      <c r="I109" s="46" t="s">
        <v>129</v>
      </c>
      <c r="J109" s="46" t="s">
        <v>129</v>
      </c>
      <c r="K109" s="43" t="s">
        <v>514</v>
      </c>
      <c r="L109" s="4"/>
      <c r="M109" s="4"/>
    </row>
    <row r="110" spans="1:17" ht="15" customHeight="1" x14ac:dyDescent="0.25">
      <c r="A110" s="42" t="s">
        <v>789</v>
      </c>
      <c r="B110" s="28">
        <v>1</v>
      </c>
      <c r="C110" s="46" t="s">
        <v>129</v>
      </c>
      <c r="D110" s="46">
        <v>1</v>
      </c>
      <c r="E110" s="46" t="s">
        <v>129</v>
      </c>
      <c r="F110" s="46" t="s">
        <v>129</v>
      </c>
      <c r="G110" s="46" t="s">
        <v>129</v>
      </c>
      <c r="H110" s="28">
        <v>1</v>
      </c>
      <c r="I110" s="46" t="s">
        <v>129</v>
      </c>
      <c r="J110" s="46">
        <v>1</v>
      </c>
      <c r="K110" s="43" t="s">
        <v>789</v>
      </c>
      <c r="L110" s="4"/>
      <c r="M110" s="4"/>
    </row>
    <row r="111" spans="1:17" ht="15" customHeight="1" x14ac:dyDescent="0.25">
      <c r="A111" s="42" t="s">
        <v>518</v>
      </c>
      <c r="B111" s="47">
        <v>11</v>
      </c>
      <c r="C111" s="47">
        <v>7</v>
      </c>
      <c r="D111" s="46">
        <v>4</v>
      </c>
      <c r="E111" s="46" t="s">
        <v>129</v>
      </c>
      <c r="F111" s="46" t="s">
        <v>129</v>
      </c>
      <c r="G111" s="46" t="s">
        <v>129</v>
      </c>
      <c r="H111" s="47">
        <v>11</v>
      </c>
      <c r="I111" s="47">
        <v>7</v>
      </c>
      <c r="J111" s="46">
        <v>4</v>
      </c>
      <c r="K111" s="43" t="s">
        <v>518</v>
      </c>
      <c r="L111" s="4"/>
      <c r="M111" s="4"/>
    </row>
    <row r="112" spans="1:17" ht="15" customHeight="1" x14ac:dyDescent="0.25">
      <c r="A112" s="42" t="s">
        <v>522</v>
      </c>
      <c r="B112" s="46" t="s">
        <v>129</v>
      </c>
      <c r="C112" s="46" t="s">
        <v>129</v>
      </c>
      <c r="D112" s="46" t="s">
        <v>129</v>
      </c>
      <c r="E112" s="46" t="s">
        <v>129</v>
      </c>
      <c r="F112" s="46" t="s">
        <v>129</v>
      </c>
      <c r="G112" s="46" t="s">
        <v>129</v>
      </c>
      <c r="H112" s="46" t="s">
        <v>129</v>
      </c>
      <c r="I112" s="46" t="s">
        <v>129</v>
      </c>
      <c r="J112" s="46" t="s">
        <v>129</v>
      </c>
      <c r="K112" s="43" t="s">
        <v>523</v>
      </c>
      <c r="L112" s="4"/>
      <c r="M112" s="4"/>
      <c r="Q112" s="307"/>
    </row>
    <row r="113" spans="1:13" ht="15" customHeight="1" x14ac:dyDescent="0.25">
      <c r="A113" s="42" t="s">
        <v>524</v>
      </c>
      <c r="B113" s="46" t="s">
        <v>129</v>
      </c>
      <c r="C113" s="46" t="s">
        <v>129</v>
      </c>
      <c r="D113" s="46" t="s">
        <v>129</v>
      </c>
      <c r="E113" s="46" t="s">
        <v>129</v>
      </c>
      <c r="F113" s="46" t="s">
        <v>129</v>
      </c>
      <c r="G113" s="46" t="s">
        <v>129</v>
      </c>
      <c r="H113" s="46" t="s">
        <v>129</v>
      </c>
      <c r="I113" s="46" t="s">
        <v>129</v>
      </c>
      <c r="J113" s="46" t="s">
        <v>129</v>
      </c>
      <c r="K113" s="43" t="s">
        <v>525</v>
      </c>
      <c r="L113" s="4"/>
      <c r="M113" s="4"/>
    </row>
    <row r="114" spans="1:13" ht="15" customHeight="1" x14ac:dyDescent="0.25">
      <c r="A114" s="42" t="s">
        <v>709</v>
      </c>
      <c r="B114" s="46">
        <v>2</v>
      </c>
      <c r="C114" s="46">
        <v>1</v>
      </c>
      <c r="D114" s="46">
        <v>1</v>
      </c>
      <c r="E114" s="46" t="s">
        <v>129</v>
      </c>
      <c r="F114" s="46" t="s">
        <v>129</v>
      </c>
      <c r="G114" s="46" t="s">
        <v>129</v>
      </c>
      <c r="H114" s="46">
        <v>2</v>
      </c>
      <c r="I114" s="46">
        <v>1</v>
      </c>
      <c r="J114" s="46">
        <v>1</v>
      </c>
      <c r="K114" s="43" t="s">
        <v>844</v>
      </c>
      <c r="L114" s="4"/>
      <c r="M114" s="4"/>
    </row>
    <row r="115" spans="1:13" ht="15" customHeight="1" x14ac:dyDescent="0.25">
      <c r="A115" s="42" t="s">
        <v>528</v>
      </c>
      <c r="B115" s="46" t="s">
        <v>129</v>
      </c>
      <c r="C115" s="46" t="s">
        <v>129</v>
      </c>
      <c r="D115" s="46" t="s">
        <v>129</v>
      </c>
      <c r="E115" s="46" t="s">
        <v>129</v>
      </c>
      <c r="F115" s="46" t="s">
        <v>129</v>
      </c>
      <c r="G115" s="46" t="s">
        <v>129</v>
      </c>
      <c r="H115" s="46" t="s">
        <v>129</v>
      </c>
      <c r="I115" s="46" t="s">
        <v>129</v>
      </c>
      <c r="J115" s="46" t="s">
        <v>129</v>
      </c>
      <c r="K115" s="43" t="s">
        <v>529</v>
      </c>
      <c r="L115" s="4"/>
      <c r="M115" s="4"/>
    </row>
    <row r="116" spans="1:13" ht="15" customHeight="1" x14ac:dyDescent="0.25">
      <c r="A116" s="42" t="s">
        <v>715</v>
      </c>
      <c r="B116" s="46" t="s">
        <v>129</v>
      </c>
      <c r="C116" s="46" t="s">
        <v>129</v>
      </c>
      <c r="D116" s="46" t="s">
        <v>129</v>
      </c>
      <c r="E116" s="46" t="s">
        <v>129</v>
      </c>
      <c r="F116" s="46" t="s">
        <v>129</v>
      </c>
      <c r="G116" s="46" t="s">
        <v>129</v>
      </c>
      <c r="H116" s="46" t="s">
        <v>129</v>
      </c>
      <c r="I116" s="46" t="s">
        <v>129</v>
      </c>
      <c r="J116" s="46" t="s">
        <v>129</v>
      </c>
      <c r="K116" s="43" t="s">
        <v>520</v>
      </c>
      <c r="L116" s="4"/>
      <c r="M116" s="4"/>
    </row>
    <row r="117" spans="1:13" ht="15" customHeight="1" x14ac:dyDescent="0.25">
      <c r="A117" s="42" t="s">
        <v>702</v>
      </c>
      <c r="B117" s="46" t="s">
        <v>129</v>
      </c>
      <c r="C117" s="46" t="s">
        <v>129</v>
      </c>
      <c r="D117" s="46" t="s">
        <v>129</v>
      </c>
      <c r="E117" s="46" t="s">
        <v>129</v>
      </c>
      <c r="F117" s="46" t="s">
        <v>129</v>
      </c>
      <c r="G117" s="46" t="s">
        <v>129</v>
      </c>
      <c r="H117" s="46" t="s">
        <v>129</v>
      </c>
      <c r="I117" s="46" t="s">
        <v>129</v>
      </c>
      <c r="J117" s="46" t="s">
        <v>129</v>
      </c>
      <c r="K117" s="43" t="s">
        <v>702</v>
      </c>
      <c r="L117" s="4"/>
      <c r="M117" s="4"/>
    </row>
    <row r="118" spans="1:13" ht="15" customHeight="1" x14ac:dyDescent="0.25">
      <c r="A118" s="42" t="s">
        <v>521</v>
      </c>
      <c r="B118" s="46" t="s">
        <v>129</v>
      </c>
      <c r="C118" s="46" t="s">
        <v>129</v>
      </c>
      <c r="D118" s="46" t="s">
        <v>129</v>
      </c>
      <c r="E118" s="46" t="s">
        <v>129</v>
      </c>
      <c r="F118" s="46" t="s">
        <v>129</v>
      </c>
      <c r="G118" s="46" t="s">
        <v>129</v>
      </c>
      <c r="H118" s="46" t="s">
        <v>129</v>
      </c>
      <c r="I118" s="46" t="s">
        <v>129</v>
      </c>
      <c r="J118" s="46" t="s">
        <v>129</v>
      </c>
      <c r="K118" s="43" t="s">
        <v>521</v>
      </c>
      <c r="L118" s="4"/>
      <c r="M118" s="4"/>
    </row>
    <row r="119" spans="1:13" ht="15" customHeight="1" x14ac:dyDescent="0.25">
      <c r="A119" s="42" t="s">
        <v>838</v>
      </c>
      <c r="B119" s="46">
        <v>1</v>
      </c>
      <c r="C119" s="46">
        <v>1</v>
      </c>
      <c r="D119" s="46" t="s">
        <v>129</v>
      </c>
      <c r="E119" s="46" t="s">
        <v>129</v>
      </c>
      <c r="F119" s="46" t="s">
        <v>129</v>
      </c>
      <c r="G119" s="46" t="s">
        <v>129</v>
      </c>
      <c r="H119" s="46">
        <v>1</v>
      </c>
      <c r="I119" s="46">
        <v>1</v>
      </c>
      <c r="J119" s="46" t="s">
        <v>129</v>
      </c>
      <c r="K119" s="43" t="s">
        <v>838</v>
      </c>
      <c r="L119" s="4"/>
      <c r="M119" s="4"/>
    </row>
    <row r="120" spans="1:13" ht="15" customHeight="1" x14ac:dyDescent="0.25">
      <c r="A120" s="42" t="s">
        <v>526</v>
      </c>
      <c r="B120" s="46">
        <v>6</v>
      </c>
      <c r="C120" s="46">
        <v>2</v>
      </c>
      <c r="D120" s="46">
        <v>4</v>
      </c>
      <c r="E120" s="46" t="s">
        <v>129</v>
      </c>
      <c r="F120" s="46" t="s">
        <v>129</v>
      </c>
      <c r="G120" s="46" t="s">
        <v>129</v>
      </c>
      <c r="H120" s="46">
        <v>6</v>
      </c>
      <c r="I120" s="46">
        <v>2</v>
      </c>
      <c r="J120" s="46">
        <v>4</v>
      </c>
      <c r="K120" s="43" t="s">
        <v>527</v>
      </c>
      <c r="L120" s="4"/>
      <c r="M120" s="4"/>
    </row>
    <row r="121" spans="1:13" ht="15" customHeight="1" x14ac:dyDescent="0.25">
      <c r="A121" s="42" t="s">
        <v>530</v>
      </c>
      <c r="B121" s="28">
        <v>1</v>
      </c>
      <c r="C121" s="28">
        <v>1</v>
      </c>
      <c r="D121" s="46" t="s">
        <v>129</v>
      </c>
      <c r="E121" s="46" t="s">
        <v>129</v>
      </c>
      <c r="F121" s="46" t="s">
        <v>129</v>
      </c>
      <c r="G121" s="46" t="s">
        <v>129</v>
      </c>
      <c r="H121" s="28">
        <v>1</v>
      </c>
      <c r="I121" s="28">
        <v>1</v>
      </c>
      <c r="J121" s="46" t="s">
        <v>129</v>
      </c>
      <c r="K121" s="43" t="s">
        <v>569</v>
      </c>
      <c r="L121" s="4"/>
      <c r="M121" s="4"/>
    </row>
    <row r="122" spans="1:13" ht="15" customHeight="1" x14ac:dyDescent="0.25">
      <c r="A122" s="42" t="s">
        <v>570</v>
      </c>
      <c r="B122" s="46" t="s">
        <v>129</v>
      </c>
      <c r="C122" s="46" t="s">
        <v>129</v>
      </c>
      <c r="D122" s="46" t="s">
        <v>129</v>
      </c>
      <c r="E122" s="46" t="s">
        <v>129</v>
      </c>
      <c r="F122" s="46" t="s">
        <v>129</v>
      </c>
      <c r="G122" s="46" t="s">
        <v>129</v>
      </c>
      <c r="H122" s="46" t="s">
        <v>129</v>
      </c>
      <c r="I122" s="46" t="s">
        <v>129</v>
      </c>
      <c r="J122" s="46" t="s">
        <v>129</v>
      </c>
      <c r="K122" s="43" t="s">
        <v>571</v>
      </c>
      <c r="L122" s="4"/>
      <c r="M122" s="4"/>
    </row>
    <row r="123" spans="1:13" ht="15" customHeight="1" x14ac:dyDescent="0.25">
      <c r="A123" s="42" t="s">
        <v>533</v>
      </c>
      <c r="B123" s="46" t="s">
        <v>129</v>
      </c>
      <c r="C123" s="46" t="s">
        <v>129</v>
      </c>
      <c r="D123" s="46" t="s">
        <v>129</v>
      </c>
      <c r="E123" s="46" t="s">
        <v>129</v>
      </c>
      <c r="F123" s="46" t="s">
        <v>129</v>
      </c>
      <c r="G123" s="46" t="s">
        <v>129</v>
      </c>
      <c r="H123" s="46" t="s">
        <v>129</v>
      </c>
      <c r="I123" s="46" t="s">
        <v>129</v>
      </c>
      <c r="J123" s="46" t="s">
        <v>129</v>
      </c>
      <c r="K123" s="43" t="s">
        <v>534</v>
      </c>
      <c r="L123" s="4"/>
      <c r="M123" s="4"/>
    </row>
    <row r="124" spans="1:13" ht="15" customHeight="1" x14ac:dyDescent="0.25">
      <c r="A124" s="42" t="s">
        <v>538</v>
      </c>
      <c r="B124" s="28">
        <v>3</v>
      </c>
      <c r="C124" s="28">
        <v>1</v>
      </c>
      <c r="D124" s="28">
        <v>2</v>
      </c>
      <c r="E124" s="46" t="s">
        <v>129</v>
      </c>
      <c r="F124" s="46" t="s">
        <v>129</v>
      </c>
      <c r="G124" s="46" t="s">
        <v>129</v>
      </c>
      <c r="H124" s="28">
        <v>3</v>
      </c>
      <c r="I124" s="28">
        <v>1</v>
      </c>
      <c r="J124" s="28">
        <v>2</v>
      </c>
      <c r="K124" s="43" t="s">
        <v>539</v>
      </c>
      <c r="L124" s="4"/>
      <c r="M124" s="4"/>
    </row>
    <row r="125" spans="1:13" ht="15" customHeight="1" x14ac:dyDescent="0.25">
      <c r="A125" s="42" t="s">
        <v>543</v>
      </c>
      <c r="B125" s="46" t="s">
        <v>129</v>
      </c>
      <c r="C125" s="46" t="s">
        <v>129</v>
      </c>
      <c r="D125" s="46" t="s">
        <v>129</v>
      </c>
      <c r="E125" s="46" t="s">
        <v>129</v>
      </c>
      <c r="F125" s="46" t="s">
        <v>129</v>
      </c>
      <c r="G125" s="46" t="s">
        <v>129</v>
      </c>
      <c r="H125" s="46" t="s">
        <v>129</v>
      </c>
      <c r="I125" s="46" t="s">
        <v>129</v>
      </c>
      <c r="J125" s="46" t="s">
        <v>129</v>
      </c>
      <c r="K125" s="43" t="s">
        <v>543</v>
      </c>
      <c r="L125" s="4"/>
      <c r="M125" s="4"/>
    </row>
    <row r="126" spans="1:13" ht="15" customHeight="1" x14ac:dyDescent="0.25">
      <c r="A126" s="42" t="s">
        <v>572</v>
      </c>
      <c r="B126" s="46" t="s">
        <v>129</v>
      </c>
      <c r="C126" s="46" t="s">
        <v>129</v>
      </c>
      <c r="D126" s="46" t="s">
        <v>129</v>
      </c>
      <c r="E126" s="46" t="s">
        <v>129</v>
      </c>
      <c r="F126" s="46" t="s">
        <v>129</v>
      </c>
      <c r="G126" s="46" t="s">
        <v>129</v>
      </c>
      <c r="H126" s="46" t="s">
        <v>129</v>
      </c>
      <c r="I126" s="46" t="s">
        <v>129</v>
      </c>
      <c r="J126" s="46" t="s">
        <v>129</v>
      </c>
      <c r="K126" s="43" t="s">
        <v>573</v>
      </c>
      <c r="L126" s="4"/>
      <c r="M126" s="4"/>
    </row>
    <row r="127" spans="1:13" ht="15" customHeight="1" x14ac:dyDescent="0.25">
      <c r="A127" s="42" t="s">
        <v>547</v>
      </c>
      <c r="B127" s="47">
        <v>4</v>
      </c>
      <c r="C127" s="47">
        <v>4</v>
      </c>
      <c r="D127" s="46" t="s">
        <v>129</v>
      </c>
      <c r="E127" s="46" t="s">
        <v>129</v>
      </c>
      <c r="F127" s="46" t="s">
        <v>129</v>
      </c>
      <c r="G127" s="46" t="s">
        <v>129</v>
      </c>
      <c r="H127" s="47">
        <v>4</v>
      </c>
      <c r="I127" s="47">
        <v>4</v>
      </c>
      <c r="J127" s="46" t="s">
        <v>129</v>
      </c>
      <c r="K127" s="43" t="s">
        <v>548</v>
      </c>
      <c r="L127" s="4"/>
      <c r="M127" s="4"/>
    </row>
    <row r="128" spans="1:13" ht="15" customHeight="1" x14ac:dyDescent="0.25">
      <c r="A128" s="42" t="s">
        <v>703</v>
      </c>
      <c r="B128" s="310">
        <v>1</v>
      </c>
      <c r="C128" s="310">
        <v>1</v>
      </c>
      <c r="D128" s="46" t="s">
        <v>129</v>
      </c>
      <c r="E128" s="46" t="s">
        <v>129</v>
      </c>
      <c r="F128" s="46" t="s">
        <v>129</v>
      </c>
      <c r="G128" s="46" t="s">
        <v>129</v>
      </c>
      <c r="H128" s="310">
        <v>1</v>
      </c>
      <c r="I128" s="310">
        <v>1</v>
      </c>
      <c r="J128" s="46" t="s">
        <v>129</v>
      </c>
      <c r="K128" s="43" t="s">
        <v>845</v>
      </c>
      <c r="L128" s="4"/>
      <c r="M128" s="4"/>
    </row>
    <row r="129" spans="1:13" ht="15" customHeight="1" x14ac:dyDescent="0.25">
      <c r="A129" s="42" t="s">
        <v>545</v>
      </c>
      <c r="B129" s="46" t="s">
        <v>129</v>
      </c>
      <c r="C129" s="46" t="s">
        <v>129</v>
      </c>
      <c r="D129" s="46" t="s">
        <v>129</v>
      </c>
      <c r="E129" s="46" t="s">
        <v>129</v>
      </c>
      <c r="F129" s="46" t="s">
        <v>129</v>
      </c>
      <c r="G129" s="46" t="s">
        <v>129</v>
      </c>
      <c r="H129" s="46" t="s">
        <v>129</v>
      </c>
      <c r="I129" s="46" t="s">
        <v>129</v>
      </c>
      <c r="J129" s="46" t="s">
        <v>129</v>
      </c>
      <c r="K129" s="43" t="s">
        <v>546</v>
      </c>
      <c r="L129" s="4"/>
      <c r="M129" s="4"/>
    </row>
    <row r="130" spans="1:13" ht="15" customHeight="1" x14ac:dyDescent="0.25">
      <c r="A130" s="42" t="s">
        <v>549</v>
      </c>
      <c r="B130" s="46">
        <v>2</v>
      </c>
      <c r="C130" s="46">
        <v>1</v>
      </c>
      <c r="D130" s="46">
        <v>1</v>
      </c>
      <c r="E130" s="46" t="s">
        <v>129</v>
      </c>
      <c r="F130" s="46" t="s">
        <v>129</v>
      </c>
      <c r="G130" s="46" t="s">
        <v>129</v>
      </c>
      <c r="H130" s="46">
        <v>2</v>
      </c>
      <c r="I130" s="46">
        <v>1</v>
      </c>
      <c r="J130" s="46">
        <v>1</v>
      </c>
      <c r="K130" s="43" t="s">
        <v>549</v>
      </c>
      <c r="L130" s="4"/>
      <c r="M130" s="4"/>
    </row>
    <row r="131" spans="1:13" ht="15" customHeight="1" x14ac:dyDescent="0.25">
      <c r="A131" s="42" t="s">
        <v>550</v>
      </c>
      <c r="B131" s="46">
        <v>1</v>
      </c>
      <c r="C131" s="46" t="s">
        <v>129</v>
      </c>
      <c r="D131" s="46">
        <v>1</v>
      </c>
      <c r="E131" s="46" t="s">
        <v>129</v>
      </c>
      <c r="F131" s="46" t="s">
        <v>129</v>
      </c>
      <c r="G131" s="46" t="s">
        <v>129</v>
      </c>
      <c r="H131" s="46">
        <v>1</v>
      </c>
      <c r="I131" s="46" t="s">
        <v>129</v>
      </c>
      <c r="J131" s="46">
        <v>1</v>
      </c>
      <c r="K131" s="43" t="s">
        <v>550</v>
      </c>
      <c r="L131" s="4"/>
      <c r="M131" s="4"/>
    </row>
    <row r="132" spans="1:13" ht="15" customHeight="1" x14ac:dyDescent="0.25">
      <c r="A132" s="39" t="s">
        <v>825</v>
      </c>
      <c r="B132" s="36">
        <v>5</v>
      </c>
      <c r="C132" s="36">
        <v>4</v>
      </c>
      <c r="D132" s="36">
        <v>1</v>
      </c>
      <c r="E132" s="46" t="s">
        <v>129</v>
      </c>
      <c r="F132" s="46" t="s">
        <v>129</v>
      </c>
      <c r="G132" s="46" t="s">
        <v>129</v>
      </c>
      <c r="H132" s="36">
        <v>5</v>
      </c>
      <c r="I132" s="36">
        <v>4</v>
      </c>
      <c r="J132" s="36">
        <v>1</v>
      </c>
      <c r="K132" s="40" t="s">
        <v>635</v>
      </c>
      <c r="L132" s="4"/>
      <c r="M132" s="4"/>
    </row>
    <row r="133" spans="1:13" x14ac:dyDescent="0.25">
      <c r="A133" s="42" t="s">
        <v>551</v>
      </c>
      <c r="B133" s="46">
        <v>4</v>
      </c>
      <c r="C133" s="46">
        <v>3</v>
      </c>
      <c r="D133" s="46">
        <v>1</v>
      </c>
      <c r="E133" s="46" t="s">
        <v>129</v>
      </c>
      <c r="F133" s="46" t="s">
        <v>129</v>
      </c>
      <c r="G133" s="46" t="s">
        <v>129</v>
      </c>
      <c r="H133" s="46">
        <v>4</v>
      </c>
      <c r="I133" s="46">
        <v>3</v>
      </c>
      <c r="J133" s="46">
        <v>1</v>
      </c>
      <c r="K133" s="43" t="s">
        <v>552</v>
      </c>
      <c r="L133" s="4"/>
      <c r="M133" s="4"/>
    </row>
    <row r="134" spans="1:13" x14ac:dyDescent="0.25">
      <c r="A134" s="42" t="s">
        <v>553</v>
      </c>
      <c r="B134" s="46">
        <v>1</v>
      </c>
      <c r="C134" s="46">
        <v>1</v>
      </c>
      <c r="D134" s="46" t="s">
        <v>129</v>
      </c>
      <c r="E134" s="46" t="s">
        <v>129</v>
      </c>
      <c r="F134" s="46" t="s">
        <v>129</v>
      </c>
      <c r="G134" s="46" t="s">
        <v>129</v>
      </c>
      <c r="H134" s="46">
        <v>1</v>
      </c>
      <c r="I134" s="46">
        <v>1</v>
      </c>
      <c r="J134" s="46" t="s">
        <v>129</v>
      </c>
      <c r="K134" s="43" t="s">
        <v>554</v>
      </c>
      <c r="L134" s="4"/>
      <c r="M134" s="4"/>
    </row>
    <row r="135" spans="1:13" x14ac:dyDescent="0.25">
      <c r="A135" s="6"/>
      <c r="B135" s="4"/>
      <c r="C135" s="4"/>
      <c r="D135" s="4"/>
      <c r="E135" s="4"/>
      <c r="F135" s="4"/>
      <c r="G135" s="4"/>
      <c r="H135" s="4"/>
      <c r="I135" s="4"/>
      <c r="J135" s="4"/>
      <c r="K135" s="4"/>
      <c r="L135" s="4"/>
      <c r="M135" s="4"/>
    </row>
    <row r="136" spans="1:13" x14ac:dyDescent="0.25">
      <c r="A136" s="6"/>
      <c r="B136" s="4"/>
      <c r="C136" s="4"/>
      <c r="D136" s="4"/>
      <c r="E136" s="4"/>
      <c r="F136" s="4"/>
      <c r="G136" s="4"/>
      <c r="H136" s="4"/>
      <c r="I136" s="4"/>
      <c r="J136" s="4"/>
      <c r="K136" s="4"/>
      <c r="L136" s="4"/>
      <c r="M136" s="4"/>
    </row>
    <row r="137" spans="1:13" x14ac:dyDescent="0.25">
      <c r="A137" s="6"/>
      <c r="B137" s="4"/>
      <c r="C137" s="4"/>
      <c r="D137" s="4"/>
      <c r="E137" s="4"/>
      <c r="F137" s="4"/>
      <c r="G137" s="4"/>
      <c r="H137" s="4"/>
      <c r="I137" s="4"/>
      <c r="J137" s="4"/>
      <c r="K137" s="4"/>
      <c r="L137" s="4"/>
      <c r="M137" s="4"/>
    </row>
    <row r="155" spans="1:13" x14ac:dyDescent="0.25">
      <c r="A155" s="3"/>
      <c r="B155" s="4"/>
      <c r="C155" s="4"/>
      <c r="D155" s="4"/>
      <c r="E155" s="4"/>
      <c r="F155" s="4"/>
      <c r="G155" s="4"/>
      <c r="H155" s="4"/>
      <c r="I155" s="4"/>
      <c r="J155" s="4"/>
      <c r="K155" s="4"/>
      <c r="L155" s="4"/>
      <c r="M155" s="4"/>
    </row>
  </sheetData>
  <mergeCells count="8">
    <mergeCell ref="K5:K8"/>
    <mergeCell ref="B6:D6"/>
    <mergeCell ref="E6:G6"/>
    <mergeCell ref="H6:J6"/>
    <mergeCell ref="A5:A8"/>
    <mergeCell ref="B5:D5"/>
    <mergeCell ref="E5:G5"/>
    <mergeCell ref="H5:J5"/>
  </mergeCells>
  <hyperlinks>
    <hyperlink ref="M2" location="'Obsah Content'!A1" display="Obsah /Content"/>
  </hyperlinks>
  <pageMargins left="0.7" right="0.7" top="0.75" bottom="0.75" header="0.3" footer="0.3"/>
  <pageSetup paperSize="9" scale="36" fitToHeight="0"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zoomScaleNormal="100" workbookViewId="0"/>
  </sheetViews>
  <sheetFormatPr defaultColWidth="9.140625" defaultRowHeight="15" x14ac:dyDescent="0.25"/>
  <cols>
    <col min="1" max="1" width="30" style="18" customWidth="1"/>
    <col min="2" max="6" width="9.140625" style="18"/>
    <col min="7" max="7" width="40.28515625" style="18" customWidth="1"/>
    <col min="8" max="16384" width="9.140625" style="18"/>
  </cols>
  <sheetData>
    <row r="1" spans="1:13" x14ac:dyDescent="0.25">
      <c r="A1" s="3" t="s">
        <v>747</v>
      </c>
      <c r="C1" s="19"/>
      <c r="D1" s="19"/>
      <c r="E1" s="19"/>
      <c r="F1" s="19"/>
      <c r="G1" s="4"/>
      <c r="H1" s="4"/>
      <c r="I1" s="4"/>
      <c r="J1" s="4"/>
      <c r="K1" s="4"/>
      <c r="L1" s="4"/>
      <c r="M1" s="4"/>
    </row>
    <row r="2" spans="1:13" x14ac:dyDescent="0.25">
      <c r="A2" s="20" t="s">
        <v>849</v>
      </c>
      <c r="C2" s="4"/>
      <c r="D2" s="4"/>
      <c r="E2" s="4"/>
      <c r="F2" s="4"/>
      <c r="G2" s="4"/>
      <c r="H2" s="4"/>
      <c r="I2" s="274" t="s">
        <v>803</v>
      </c>
      <c r="J2" s="4"/>
      <c r="K2" s="4"/>
      <c r="L2" s="4"/>
      <c r="M2" s="4"/>
    </row>
    <row r="3" spans="1:13" ht="15.75" thickBot="1" x14ac:dyDescent="0.3">
      <c r="A3" s="4"/>
      <c r="B3" s="21"/>
      <c r="C3" s="4"/>
      <c r="D3" s="4"/>
      <c r="E3" s="4"/>
      <c r="F3" s="4"/>
      <c r="G3" s="4"/>
      <c r="H3" s="4"/>
      <c r="I3" s="4"/>
      <c r="J3" s="4"/>
      <c r="K3" s="4"/>
      <c r="L3" s="4"/>
      <c r="M3" s="4"/>
    </row>
    <row r="4" spans="1:13" ht="27" customHeight="1" thickTop="1" thickBot="1" x14ac:dyDescent="0.3">
      <c r="A4" s="22" t="s">
        <v>93</v>
      </c>
      <c r="B4" s="23">
        <v>2019</v>
      </c>
      <c r="C4" s="23">
        <v>2020</v>
      </c>
      <c r="D4" s="23">
        <v>2021</v>
      </c>
      <c r="E4" s="23">
        <v>2022</v>
      </c>
      <c r="F4" s="23">
        <v>2023</v>
      </c>
      <c r="G4" s="24" t="s">
        <v>94</v>
      </c>
      <c r="H4" s="180"/>
      <c r="I4" s="4"/>
      <c r="J4" s="4"/>
      <c r="K4" s="4"/>
      <c r="L4" s="4"/>
      <c r="M4" s="4"/>
    </row>
    <row r="5" spans="1:13" ht="15" customHeight="1" thickTop="1" x14ac:dyDescent="0.25">
      <c r="A5" s="179" t="s">
        <v>574</v>
      </c>
      <c r="B5" s="25">
        <v>232</v>
      </c>
      <c r="C5" s="25">
        <v>282</v>
      </c>
      <c r="D5" s="25">
        <v>370</v>
      </c>
      <c r="E5" s="25">
        <v>547</v>
      </c>
      <c r="F5" s="25">
        <v>416</v>
      </c>
      <c r="G5" s="26" t="s">
        <v>668</v>
      </c>
      <c r="H5" s="27"/>
      <c r="I5" s="4"/>
      <c r="J5" s="4"/>
      <c r="K5" s="4"/>
      <c r="L5" s="4"/>
      <c r="M5" s="4"/>
    </row>
    <row r="6" spans="1:13" ht="15" customHeight="1" x14ac:dyDescent="0.25">
      <c r="A6" s="175" t="s">
        <v>575</v>
      </c>
      <c r="B6" s="13">
        <v>9</v>
      </c>
      <c r="C6" s="13">
        <v>11</v>
      </c>
      <c r="D6" s="13">
        <v>29</v>
      </c>
      <c r="E6" s="13">
        <v>23</v>
      </c>
      <c r="F6" s="13">
        <v>37</v>
      </c>
      <c r="G6" s="176" t="s">
        <v>576</v>
      </c>
      <c r="H6" s="180"/>
      <c r="I6" s="4"/>
      <c r="J6" s="4"/>
      <c r="K6" s="4"/>
      <c r="L6" s="4"/>
      <c r="M6" s="4"/>
    </row>
    <row r="7" spans="1:13" ht="15" customHeight="1" x14ac:dyDescent="0.25">
      <c r="A7" s="175" t="s">
        <v>624</v>
      </c>
      <c r="B7" s="28">
        <v>19</v>
      </c>
      <c r="C7" s="28">
        <v>27</v>
      </c>
      <c r="D7" s="28">
        <v>13</v>
      </c>
      <c r="E7" s="28">
        <v>48</v>
      </c>
      <c r="F7" s="28">
        <v>43</v>
      </c>
      <c r="G7" s="176" t="s">
        <v>625</v>
      </c>
      <c r="H7" s="180"/>
      <c r="I7" s="4"/>
      <c r="J7" s="4"/>
      <c r="K7" s="4"/>
      <c r="L7" s="4"/>
      <c r="M7" s="4"/>
    </row>
    <row r="8" spans="1:13" ht="15" customHeight="1" x14ac:dyDescent="0.25">
      <c r="A8" s="175" t="s">
        <v>784</v>
      </c>
      <c r="B8" s="28">
        <v>51</v>
      </c>
      <c r="C8" s="28">
        <v>40</v>
      </c>
      <c r="D8" s="28">
        <v>90</v>
      </c>
      <c r="E8" s="28">
        <v>76</v>
      </c>
      <c r="F8" s="28">
        <v>77</v>
      </c>
      <c r="G8" s="176" t="s">
        <v>785</v>
      </c>
      <c r="H8" s="180"/>
      <c r="I8" s="4"/>
      <c r="J8" s="4"/>
      <c r="K8" s="4"/>
      <c r="L8" s="4"/>
      <c r="M8" s="4"/>
    </row>
    <row r="9" spans="1:13" ht="15" customHeight="1" x14ac:dyDescent="0.25">
      <c r="A9" s="175" t="s">
        <v>577</v>
      </c>
      <c r="B9" s="13">
        <v>179</v>
      </c>
      <c r="C9" s="13">
        <v>177</v>
      </c>
      <c r="D9" s="13">
        <v>212</v>
      </c>
      <c r="E9" s="13">
        <v>387</v>
      </c>
      <c r="F9" s="13">
        <v>323</v>
      </c>
      <c r="G9" s="176" t="s">
        <v>578</v>
      </c>
      <c r="H9" s="180"/>
      <c r="I9" s="4"/>
      <c r="J9" s="4"/>
      <c r="K9" s="4"/>
      <c r="L9" s="4"/>
      <c r="M9" s="4"/>
    </row>
    <row r="10" spans="1:13" ht="15" customHeight="1" x14ac:dyDescent="0.25">
      <c r="A10" s="175" t="s">
        <v>626</v>
      </c>
      <c r="B10" s="28">
        <v>9</v>
      </c>
      <c r="C10" s="28">
        <v>14</v>
      </c>
      <c r="D10" s="28">
        <v>10</v>
      </c>
      <c r="E10" s="28">
        <v>19</v>
      </c>
      <c r="F10" s="28">
        <v>19</v>
      </c>
      <c r="G10" s="176" t="s">
        <v>627</v>
      </c>
      <c r="H10" s="180"/>
      <c r="I10" s="4"/>
      <c r="J10" s="4"/>
      <c r="K10" s="4"/>
      <c r="L10" s="4"/>
      <c r="M10" s="4"/>
    </row>
  </sheetData>
  <hyperlinks>
    <hyperlink ref="I2" location="'Obsah Content'!A1" display="Obsah /Content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28</vt:i4>
      </vt:variant>
      <vt:variant>
        <vt:lpstr>Pomenované rozsahy</vt:lpstr>
      </vt:variant>
      <vt:variant>
        <vt:i4>3</vt:i4>
      </vt:variant>
    </vt:vector>
  </HeadingPairs>
  <TitlesOfParts>
    <vt:vector size="31" baseType="lpstr">
      <vt:lpstr>Obsah Content</vt:lpstr>
      <vt:lpstr>T3-1</vt:lpstr>
      <vt:lpstr>T3-2</vt:lpstr>
      <vt:lpstr>T3-3</vt:lpstr>
      <vt:lpstr>T3-4</vt:lpstr>
      <vt:lpstr>T3-5</vt:lpstr>
      <vt:lpstr>T3-6</vt:lpstr>
      <vt:lpstr>T3-7</vt:lpstr>
      <vt:lpstr>T3-8</vt:lpstr>
      <vt:lpstr>T3-9</vt:lpstr>
      <vt:lpstr>T3-10</vt:lpstr>
      <vt:lpstr>T3-11</vt:lpstr>
      <vt:lpstr>T3-12</vt:lpstr>
      <vt:lpstr>T3-13</vt:lpstr>
      <vt:lpstr>T3-14</vt:lpstr>
      <vt:lpstr>T3-15</vt:lpstr>
      <vt:lpstr>T3-16</vt:lpstr>
      <vt:lpstr>T3-17</vt:lpstr>
      <vt:lpstr>T3-18</vt:lpstr>
      <vt:lpstr>T3-19</vt:lpstr>
      <vt:lpstr>T3-20</vt:lpstr>
      <vt:lpstr>T3-21</vt:lpstr>
      <vt:lpstr>T3-22</vt:lpstr>
      <vt:lpstr>T3-23</vt:lpstr>
      <vt:lpstr>T3-24</vt:lpstr>
      <vt:lpstr>T3-25</vt:lpstr>
      <vt:lpstr>T3-26</vt:lpstr>
      <vt:lpstr>T3-27</vt:lpstr>
      <vt:lpstr>'T3-1'!Oblasť_tlače</vt:lpstr>
      <vt:lpstr>'T3-3'!Oblasť_tlače</vt:lpstr>
      <vt:lpstr>'T3-4'!Oblasť_tlače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Cerulíková Anna Ing.</dc:creator>
  <cp:lastModifiedBy>Cerulíková Anna Ing.</cp:lastModifiedBy>
  <cp:lastPrinted>2024-07-02T06:44:02Z</cp:lastPrinted>
  <dcterms:created xsi:type="dcterms:W3CDTF">2022-01-14T08:23:57Z</dcterms:created>
  <dcterms:modified xsi:type="dcterms:W3CDTF">2024-11-19T13:24:22Z</dcterms:modified>
</cp:coreProperties>
</file>