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style4.xml" ContentType="application/vnd.ms-office.chartstyle+xml"/>
  <Override PartName="/xl/charts/colors4.xml" ContentType="application/vnd.ms-office.chartcolorstyle+xml"/>
  <Override PartName="/xl/charts/chart11.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milfile\Shared_Data\Publikácie\Ročenka 2024\GRAFY\"/>
    </mc:Choice>
  </mc:AlternateContent>
  <bookViews>
    <workbookView xWindow="0" yWindow="0" windowWidth="28800" windowHeight="12000"/>
  </bookViews>
  <sheets>
    <sheet name="Obsah_Content" sheetId="1" r:id="rId1"/>
    <sheet name="G3-1" sheetId="2" r:id="rId2"/>
    <sheet name="G3-2" sheetId="3" r:id="rId3"/>
    <sheet name="G3-3" sheetId="4" r:id="rId4"/>
    <sheet name="G3-4" sheetId="5" r:id="rId5"/>
    <sheet name="G3-5" sheetId="6" r:id="rId6"/>
    <sheet name="G3-6" sheetId="7" r:id="rId7"/>
    <sheet name="G3-7" sheetId="8" r:id="rId8"/>
    <sheet name="G3-8" sheetId="9" r:id="rId9"/>
    <sheet name="G3-9" sheetId="10" r:id="rId10"/>
    <sheet name="G3-10" sheetId="11" r:id="rId11"/>
    <sheet name="G3-11" sheetId="12" r:id="rId12"/>
  </sheets>
  <definedNames>
    <definedName name="_xlnm.Print_Area" localSheetId="1">'G3-1'!$A$1:$E$40</definedName>
    <definedName name="_xlnm.Print_Area" localSheetId="2">'G3-2'!$A$1:$F$41</definedName>
    <definedName name="_xlnm.Print_Area" localSheetId="3">'G3-3'!$A$2:$E$41</definedName>
    <definedName name="_xlnm.Print_Area" localSheetId="4">'G3-4'!#REF!</definedName>
    <definedName name="_xlnm.Print_Area" localSheetId="5">'G3-5'!$A$1:$M$25</definedName>
    <definedName name="_xlnm.Print_Area" localSheetId="7">'G3-7'!#REF!</definedName>
  </definedNames>
  <calcPr calcId="162913"/>
</workbook>
</file>

<file path=xl/calcChain.xml><?xml version="1.0" encoding="utf-8"?>
<calcChain xmlns="http://schemas.openxmlformats.org/spreadsheetml/2006/main">
  <c r="A25" i="1" l="1"/>
  <c r="A24" i="1"/>
  <c r="A23" i="1"/>
  <c r="A22" i="1"/>
  <c r="A21" i="1"/>
  <c r="A20" i="1"/>
  <c r="A19" i="1"/>
  <c r="A18" i="1"/>
  <c r="A17" i="1"/>
  <c r="A16" i="1"/>
  <c r="A15" i="1"/>
  <c r="A14" i="1"/>
  <c r="A13" i="1"/>
  <c r="A12" i="1"/>
  <c r="A11" i="1"/>
  <c r="A10" i="1"/>
  <c r="A9" i="1"/>
  <c r="A8" i="1"/>
  <c r="A7" i="1"/>
  <c r="A6" i="1"/>
  <c r="A5" i="1"/>
  <c r="A4" i="1"/>
  <c r="R11" i="9"/>
</calcChain>
</file>

<file path=xl/sharedStrings.xml><?xml version="1.0" encoding="utf-8"?>
<sst xmlns="http://schemas.openxmlformats.org/spreadsheetml/2006/main" count="132" uniqueCount="107">
  <si>
    <t>Obsah</t>
  </si>
  <si>
    <t>Content</t>
  </si>
  <si>
    <t>G 3–1.  Vekové zloženie obyvateľstva k 31. 12.</t>
  </si>
  <si>
    <t>Age structure of population as of Dec. 31</t>
  </si>
  <si>
    <t>G 3–2.   Štruktúra obyvateľstva SR podľa rodinného stavu a veku k 31. 12. 2023</t>
  </si>
  <si>
    <t>Structure of population of the SR by marital status and age as of Dec. 31, 2023</t>
  </si>
  <si>
    <t>G 3–3.   Štruktúra obyvateľstva SR podľa dosiahnutého vzdelania a veku k 1. 1. 2021 (SODB 2021)</t>
  </si>
  <si>
    <t xml:space="preserve">    Structure of population of the SR by education attainment level and age as of Jan. 1, 2021 (Census 2021)</t>
  </si>
  <si>
    <t xml:space="preserve">  Age structure of the population</t>
  </si>
  <si>
    <t>G 3–5.  Prirodzený pohyb obyvateľstva (na 1 000 obyvateľov)</t>
  </si>
  <si>
    <t>Population change (per 1 000 inhabitants)</t>
  </si>
  <si>
    <t>G 3–6.   Stredná dĺžka života pri narodení (vek v rokoch)</t>
  </si>
  <si>
    <t>Life expectancy at birth (age in years)</t>
  </si>
  <si>
    <t>G 3–7.  Priemerný vek snúbencov pri prvom sobáši (vek v rokoch)</t>
  </si>
  <si>
    <t>G 3–8.   Rozvody podľa počtu maloletých detí v manželstve</t>
  </si>
  <si>
    <t>Divorces by number of under-age children</t>
  </si>
  <si>
    <t>G 3–9.  Hrubá miera sobášnosti a rozvodovosti v SR (počet sobášov / rozvodov na 1 000 obyvateľov)</t>
  </si>
  <si>
    <t>Crude marriage rate and crude divorce rate in the SR (Marriages / divorces per thousands inhabitants)</t>
  </si>
  <si>
    <t>G 3–10.  Úhrnná plodnosť a úhrnná potratovosť (priemerný počet detí na 1 ženu)</t>
  </si>
  <si>
    <t xml:space="preserve"> Total fertility and total abortion rates (average number of children per 1 woman)</t>
  </si>
  <si>
    <t>G 3–11.  Zomretí podľa príčin smrti v roku 2023 (v osobách)</t>
  </si>
  <si>
    <t>Deaths by cause of death in 2023(Persons)</t>
  </si>
  <si>
    <t>Obsah /Content</t>
  </si>
  <si>
    <t>Zdroj/ Source: Vekové pyramídy obyvateľstva SR ● Population pyramides of the SR</t>
  </si>
  <si>
    <r>
      <t xml:space="preserve">muži ● </t>
    </r>
    <r>
      <rPr>
        <i/>
        <sz val="11"/>
        <color rgb="FF808080"/>
        <rFont val="Calibri"/>
        <family val="2"/>
        <charset val="238"/>
      </rPr>
      <t>Men</t>
    </r>
  </si>
  <si>
    <r>
      <t xml:space="preserve">ženy ● </t>
    </r>
    <r>
      <rPr>
        <i/>
        <sz val="11"/>
        <color rgb="FF808080"/>
        <rFont val="Calibri"/>
        <family val="2"/>
        <charset val="238"/>
      </rPr>
      <t>Female</t>
    </r>
  </si>
  <si>
    <r>
      <t xml:space="preserve">Roky veku ●  </t>
    </r>
    <r>
      <rPr>
        <i/>
        <sz val="11"/>
        <color rgb="FF808080"/>
        <rFont val="Calibri"/>
        <family val="2"/>
        <charset val="238"/>
      </rPr>
      <t xml:space="preserve">Years of age </t>
    </r>
  </si>
  <si>
    <t>99+</t>
  </si>
  <si>
    <t>Obsah/Content</t>
  </si>
  <si>
    <t>Zdroj/ Source: DATAcube. om7004rr</t>
  </si>
  <si>
    <r>
      <t xml:space="preserve">Muži ● </t>
    </r>
    <r>
      <rPr>
        <i/>
        <sz val="11"/>
        <color rgb="FF808080"/>
        <rFont val="Calibri"/>
        <family val="2"/>
        <charset val="238"/>
      </rPr>
      <t>Male</t>
    </r>
  </si>
  <si>
    <r>
      <t xml:space="preserve">Ženy ● </t>
    </r>
    <r>
      <rPr>
        <i/>
        <sz val="11"/>
        <color rgb="FF808080"/>
        <rFont val="Calibri"/>
        <family val="2"/>
        <charset val="238"/>
      </rPr>
      <t>Female</t>
    </r>
  </si>
  <si>
    <r>
      <t xml:space="preserve">vek ● </t>
    </r>
    <r>
      <rPr>
        <sz val="11"/>
        <color rgb="FF808080"/>
        <rFont val="Calibri"/>
        <family val="2"/>
        <charset val="238"/>
      </rPr>
      <t>Age</t>
    </r>
  </si>
  <si>
    <r>
      <t xml:space="preserve">Slobodní/é ● </t>
    </r>
    <r>
      <rPr>
        <sz val="11"/>
        <color rgb="FF808080"/>
        <rFont val="Calibri"/>
        <family val="2"/>
        <charset val="238"/>
      </rPr>
      <t>Single</t>
    </r>
  </si>
  <si>
    <r>
      <t xml:space="preserve">Ženatí/vydaté ● </t>
    </r>
    <r>
      <rPr>
        <sz val="11"/>
        <color rgb="FF808080"/>
        <rFont val="Calibri"/>
        <family val="2"/>
        <charset val="238"/>
      </rPr>
      <t>Married</t>
    </r>
  </si>
  <si>
    <r>
      <t xml:space="preserve">Ovdovení/é ● </t>
    </r>
    <r>
      <rPr>
        <sz val="11"/>
        <color rgb="FF808080"/>
        <rFont val="Calibri"/>
        <family val="2"/>
        <charset val="238"/>
      </rPr>
      <t>Widowed</t>
    </r>
  </si>
  <si>
    <r>
      <t xml:space="preserve">Rozvedení/é ● </t>
    </r>
    <r>
      <rPr>
        <sz val="11"/>
        <color rgb="FF808080"/>
        <rFont val="Calibri"/>
        <family val="2"/>
        <charset val="238"/>
      </rPr>
      <t xml:space="preserve">Divorced </t>
    </r>
  </si>
  <si>
    <r>
      <t>Slobodní/é ●</t>
    </r>
    <r>
      <rPr>
        <sz val="11"/>
        <color rgb="FF808080"/>
        <rFont val="Calibri"/>
        <family val="2"/>
        <charset val="238"/>
      </rPr>
      <t xml:space="preserve"> Single </t>
    </r>
  </si>
  <si>
    <r>
      <t xml:space="preserve">Ovdovení/é ● </t>
    </r>
    <r>
      <rPr>
        <sz val="11"/>
        <color rgb="FF808080"/>
        <rFont val="Calibri"/>
        <family val="2"/>
        <charset val="238"/>
      </rPr>
      <t xml:space="preserve">Widowed </t>
    </r>
  </si>
  <si>
    <t xml:space="preserve">    –</t>
  </si>
  <si>
    <t>100+</t>
  </si>
  <si>
    <t>Zdroj/ Source: Sčítanie obyvateľov domov a bytov 2021</t>
  </si>
  <si>
    <r>
      <rPr>
        <sz val="11"/>
        <color rgb="FF000000"/>
        <rFont val="Calibri"/>
        <family val="2"/>
        <charset val="238"/>
      </rPr>
      <t>Ženy ●</t>
    </r>
    <r>
      <rPr>
        <i/>
        <sz val="11"/>
        <color rgb="FF808080"/>
        <rFont val="Calibri"/>
        <family val="2"/>
        <charset val="238"/>
      </rPr>
      <t xml:space="preserve"> Female</t>
    </r>
  </si>
  <si>
    <r>
      <t xml:space="preserve">Bez vzdelania ● </t>
    </r>
    <r>
      <rPr>
        <sz val="11"/>
        <color rgb="FF808080"/>
        <rFont val="Calibri"/>
        <family val="2"/>
        <charset val="238"/>
      </rPr>
      <t xml:space="preserve">Without education </t>
    </r>
    <r>
      <rPr>
        <sz val="11"/>
        <color rgb="FF000000"/>
        <rFont val="Calibri"/>
        <family val="2"/>
        <charset val="238"/>
      </rPr>
      <t xml:space="preserve"> </t>
    </r>
  </si>
  <si>
    <r>
      <t xml:space="preserve">Základné ● </t>
    </r>
    <r>
      <rPr>
        <sz val="11"/>
        <color rgb="FF808080"/>
        <rFont val="Calibri"/>
        <family val="2"/>
        <charset val="238"/>
      </rPr>
      <t>Basic</t>
    </r>
  </si>
  <si>
    <r>
      <t xml:space="preserve">Stredné ● </t>
    </r>
    <r>
      <rPr>
        <sz val="11"/>
        <color rgb="FF808080"/>
        <rFont val="Calibri"/>
        <family val="2"/>
        <charset val="238"/>
      </rPr>
      <t>Secondary</t>
    </r>
  </si>
  <si>
    <r>
      <t xml:space="preserve">Vysokoškolské ● </t>
    </r>
    <r>
      <rPr>
        <sz val="11"/>
        <color rgb="FF808080"/>
        <rFont val="Calibri"/>
        <family val="2"/>
        <charset val="238"/>
      </rPr>
      <t xml:space="preserve">Tertiary </t>
    </r>
  </si>
  <si>
    <r>
      <t xml:space="preserve">Nezistené vzdelanie ● </t>
    </r>
    <r>
      <rPr>
        <sz val="11"/>
        <color rgb="FF808080"/>
        <rFont val="Calibri"/>
        <family val="2"/>
        <charset val="238"/>
      </rPr>
      <t>Non-identified</t>
    </r>
  </si>
  <si>
    <r>
      <t xml:space="preserve">Bez vzdelania ● </t>
    </r>
    <r>
      <rPr>
        <sz val="11"/>
        <color rgb="FF808080"/>
        <rFont val="Calibri"/>
        <family val="2"/>
        <charset val="238"/>
      </rPr>
      <t>Without education</t>
    </r>
    <r>
      <rPr>
        <sz val="11"/>
        <color rgb="FF000000"/>
        <rFont val="Calibri"/>
        <family val="2"/>
        <charset val="238"/>
      </rPr>
      <t xml:space="preserve">  </t>
    </r>
  </si>
  <si>
    <r>
      <t xml:space="preserve">Základné ● </t>
    </r>
    <r>
      <rPr>
        <sz val="11"/>
        <color rgb="FF808080"/>
        <rFont val="Calibri"/>
        <family val="2"/>
        <charset val="238"/>
      </rPr>
      <t xml:space="preserve">Basic </t>
    </r>
  </si>
  <si>
    <t>Bez vzdelania – vrátane predprimárneho</t>
  </si>
  <si>
    <t>Základné – primárne (1. stupeň základných škôl) a nižšie sekundárne (2. stupeň základných škôl a 1. až 4. ročník osemročných škôl)</t>
  </si>
  <si>
    <t>Stredné – nižšie stredné, stredné odborné, úplné stredné (všeobecné a odborné), vyššie odborné</t>
  </si>
  <si>
    <t>Vysokoškolské – 1., 2. a 3. stupeň vysokoškolského vzdelania</t>
  </si>
  <si>
    <t>Without education – including pre-primary education</t>
  </si>
  <si>
    <t>Basic – primary (1st stage of basic schools) and lower secondary (2nd stage of basic schools and 1st - 4th grade of eight-year secondary schools</t>
  </si>
  <si>
    <t>Secondary – lower secondary, secondary vocational, upper secondary (general and vocational), higher vocational</t>
  </si>
  <si>
    <t>Tertiary – 1st, 2nd and 3rd degree of tertiary education</t>
  </si>
  <si>
    <t>Zdroj/ Source: DATAcube. om7005rr</t>
  </si>
  <si>
    <r>
      <t xml:space="preserve">0 - 14 roční • </t>
    </r>
    <r>
      <rPr>
        <sz val="11"/>
        <color rgb="FF808080"/>
        <rFont val="Calibri"/>
        <family val="2"/>
        <charset val="238"/>
      </rPr>
      <t xml:space="preserve">0 - 14 years </t>
    </r>
  </si>
  <si>
    <r>
      <t xml:space="preserve">15 - 64 roční • </t>
    </r>
    <r>
      <rPr>
        <sz val="11"/>
        <color rgb="FF808080"/>
        <rFont val="Calibri"/>
        <family val="2"/>
        <charset val="238"/>
      </rPr>
      <t>15 - 64 years</t>
    </r>
  </si>
  <si>
    <r>
      <t xml:space="preserve">65 a viacroční  • </t>
    </r>
    <r>
      <rPr>
        <sz val="11"/>
        <color rgb="FF808080"/>
        <rFont val="Calibri"/>
        <family val="2"/>
        <charset val="238"/>
      </rPr>
      <t>65 and more years</t>
    </r>
  </si>
  <si>
    <t>Zdroj/ Source: DATAcube. om2019rs</t>
  </si>
  <si>
    <r>
      <t xml:space="preserve">živonarodení  na 1 000 obyvateľov ● </t>
    </r>
    <r>
      <rPr>
        <sz val="11"/>
        <color rgb="FF808080"/>
        <rFont val="Calibri"/>
        <family val="2"/>
        <charset val="238"/>
      </rPr>
      <t>Live - births per 1000 inhabitants</t>
    </r>
  </si>
  <si>
    <r>
      <t xml:space="preserve">zomretí na 1 000 obyvateľov ● </t>
    </r>
    <r>
      <rPr>
        <sz val="11"/>
        <color rgb="FF808080"/>
        <rFont val="Calibri"/>
        <family val="2"/>
        <charset val="238"/>
      </rPr>
      <t xml:space="preserve">Deaths per 1000 inhabitants </t>
    </r>
  </si>
  <si>
    <r>
      <t xml:space="preserve">prirodzený prírastok na 1 000 obyvateľov ● </t>
    </r>
    <r>
      <rPr>
        <sz val="11"/>
        <color rgb="FF808080"/>
        <rFont val="Calibri"/>
        <family val="2"/>
        <charset val="238"/>
      </rPr>
      <t xml:space="preserve">Natural increase (decrease) of population per 1000 inhabitants </t>
    </r>
  </si>
  <si>
    <t>Zdroj/ Source: DATAcube. om2021rs</t>
  </si>
  <si>
    <r>
      <t>muži ●</t>
    </r>
    <r>
      <rPr>
        <sz val="11"/>
        <color rgb="FF808080"/>
        <rFont val="Calibri"/>
        <family val="2"/>
        <charset val="238"/>
      </rPr>
      <t xml:space="preserve"> Male         </t>
    </r>
    <r>
      <rPr>
        <sz val="11"/>
        <color rgb="FF000000"/>
        <rFont val="Calibri"/>
        <family val="2"/>
        <charset val="238"/>
      </rPr>
      <t xml:space="preserve">                </t>
    </r>
  </si>
  <si>
    <r>
      <t xml:space="preserve">ženy ● </t>
    </r>
    <r>
      <rPr>
        <sz val="11"/>
        <color rgb="FF808080"/>
        <rFont val="Calibri"/>
        <family val="2"/>
        <charset val="238"/>
      </rPr>
      <t xml:space="preserve">Female </t>
    </r>
  </si>
  <si>
    <r>
      <t>Mean age at 1</t>
    </r>
    <r>
      <rPr>
        <i/>
        <vertAlign val="superscript"/>
        <sz val="11"/>
        <color rgb="FF808080"/>
        <rFont val="Calibri"/>
        <family val="2"/>
        <charset val="238"/>
      </rPr>
      <t>st</t>
    </r>
    <r>
      <rPr>
        <i/>
        <sz val="11"/>
        <color rgb="FF808080"/>
        <rFont val="Calibri"/>
        <family val="2"/>
        <charset val="238"/>
      </rPr>
      <t xml:space="preserve"> marriage (age in years)</t>
    </r>
  </si>
  <si>
    <t>Zdroj/ Source: DATAcube. om7026rr</t>
  </si>
  <si>
    <r>
      <t xml:space="preserve">muži ● </t>
    </r>
    <r>
      <rPr>
        <i/>
        <sz val="11"/>
        <color rgb="FF808080"/>
        <rFont val="Calibri"/>
        <family val="2"/>
        <charset val="238"/>
      </rPr>
      <t>Male</t>
    </r>
    <r>
      <rPr>
        <i/>
        <sz val="11"/>
        <color rgb="FF000000"/>
        <rFont val="Calibri"/>
        <family val="2"/>
        <charset val="238"/>
      </rPr>
      <t xml:space="preserve">              </t>
    </r>
  </si>
  <si>
    <r>
      <t>ženy ●</t>
    </r>
    <r>
      <rPr>
        <sz val="11"/>
        <color rgb="FF808080"/>
        <rFont val="Calibri"/>
        <family val="2"/>
        <charset val="238"/>
      </rPr>
      <t xml:space="preserve"> </t>
    </r>
    <r>
      <rPr>
        <i/>
        <sz val="11"/>
        <color rgb="FF808080"/>
        <rFont val="Calibri"/>
        <family val="2"/>
        <charset val="238"/>
      </rPr>
      <t xml:space="preserve">Female </t>
    </r>
  </si>
  <si>
    <r>
      <t xml:space="preserve">Zdroj/ Source: Štatistická ročenka SR 2024 ● </t>
    </r>
    <r>
      <rPr>
        <i/>
        <sz val="11"/>
        <color rgb="FF808080"/>
        <rFont val="Calibri"/>
        <family val="2"/>
        <charset val="238"/>
      </rPr>
      <t>Statistical Yearbook of the SR 2024,</t>
    </r>
    <r>
      <rPr>
        <sz val="11"/>
        <color rgb="FF000000"/>
        <rFont val="Calibri"/>
        <family val="2"/>
        <charset val="238"/>
      </rPr>
      <t xml:space="preserve">  T3-13</t>
    </r>
  </si>
  <si>
    <r>
      <t xml:space="preserve">rozvody manželstiev spolu ● </t>
    </r>
    <r>
      <rPr>
        <b/>
        <i/>
        <sz val="11"/>
        <color rgb="FF808080"/>
        <rFont val="Calibri"/>
        <family val="2"/>
        <charset val="238"/>
      </rPr>
      <t xml:space="preserve">Divorces of marriages in total </t>
    </r>
  </si>
  <si>
    <r>
      <t xml:space="preserve">v tom ● </t>
    </r>
    <r>
      <rPr>
        <i/>
        <sz val="11"/>
        <color rgb="FF808080"/>
        <rFont val="Calibri"/>
        <family val="2"/>
        <charset val="238"/>
      </rPr>
      <t>of which</t>
    </r>
    <r>
      <rPr>
        <sz val="11"/>
        <color rgb="FF000000"/>
        <rFont val="Calibri"/>
        <family val="2"/>
        <charset val="238"/>
      </rPr>
      <t xml:space="preserve">  </t>
    </r>
  </si>
  <si>
    <r>
      <t xml:space="preserve">bez detí  ● </t>
    </r>
    <r>
      <rPr>
        <i/>
        <sz val="11"/>
        <color rgb="FF808080"/>
        <rFont val="Calibri"/>
        <family val="2"/>
        <charset val="238"/>
      </rPr>
      <t>Without children</t>
    </r>
  </si>
  <si>
    <r>
      <t xml:space="preserve">s 1 dieťaťom ● </t>
    </r>
    <r>
      <rPr>
        <i/>
        <sz val="11"/>
        <color rgb="FF808080"/>
        <rFont val="Calibri"/>
        <family val="2"/>
        <charset val="238"/>
      </rPr>
      <t>With 1 child</t>
    </r>
  </si>
  <si>
    <r>
      <t xml:space="preserve">s 2 deťmi ● </t>
    </r>
    <r>
      <rPr>
        <i/>
        <sz val="11"/>
        <color rgb="FF808080"/>
        <rFont val="Calibri"/>
        <family val="2"/>
        <charset val="238"/>
      </rPr>
      <t>With 2 children</t>
    </r>
    <r>
      <rPr>
        <sz val="11"/>
        <color rgb="FF808080"/>
        <rFont val="Calibri"/>
        <family val="2"/>
        <charset val="238"/>
      </rPr>
      <t xml:space="preserve"> </t>
    </r>
  </si>
  <si>
    <r>
      <t xml:space="preserve">s 3 deťmi ● </t>
    </r>
    <r>
      <rPr>
        <i/>
        <sz val="11"/>
        <color rgb="FF808080"/>
        <rFont val="Calibri"/>
        <family val="2"/>
        <charset val="238"/>
      </rPr>
      <t>With 3 children</t>
    </r>
    <r>
      <rPr>
        <sz val="11"/>
        <color rgb="FF808080"/>
        <rFont val="Calibri"/>
        <family val="2"/>
        <charset val="238"/>
      </rPr>
      <t xml:space="preserve"> </t>
    </r>
  </si>
  <si>
    <r>
      <t xml:space="preserve">s 4 a viac deťmi ● </t>
    </r>
    <r>
      <rPr>
        <i/>
        <sz val="11"/>
        <color rgb="FF808080"/>
        <rFont val="Calibri"/>
        <family val="2"/>
        <charset val="238"/>
      </rPr>
      <t xml:space="preserve">With 4 and more children </t>
    </r>
  </si>
  <si>
    <t>Zdroj/ Source: DATAcube. om7011rr</t>
  </si>
  <si>
    <t>Zdroj/ Source: Pramenné dielo - História 1946-2021</t>
  </si>
  <si>
    <r>
      <t xml:space="preserve">Hrubá miera sobášnosti  ● </t>
    </r>
    <r>
      <rPr>
        <i/>
        <sz val="11"/>
        <color rgb="FF808080"/>
        <rFont val="Calibri"/>
        <family val="2"/>
        <charset val="238"/>
      </rPr>
      <t>Crude marriage rate</t>
    </r>
  </si>
  <si>
    <r>
      <t xml:space="preserve">Hrubá miera rozvodovosti ● </t>
    </r>
    <r>
      <rPr>
        <i/>
        <sz val="11"/>
        <color rgb="FF808080"/>
        <rFont val="Calibri"/>
        <family val="2"/>
        <charset val="238"/>
      </rPr>
      <t>Crude divorce rate</t>
    </r>
  </si>
  <si>
    <t>Zdroj/ Source: DATAcube. om2009rs</t>
  </si>
  <si>
    <r>
      <t xml:space="preserve">úhrnná plodnosť  ● </t>
    </r>
    <r>
      <rPr>
        <i/>
        <sz val="11"/>
        <color rgb="FF808080"/>
        <rFont val="Calibri"/>
        <family val="2"/>
        <charset val="238"/>
      </rPr>
      <t>Total fertility rate</t>
    </r>
  </si>
  <si>
    <r>
      <t xml:space="preserve">úhrnná potratovosť ● </t>
    </r>
    <r>
      <rPr>
        <i/>
        <sz val="11"/>
        <color rgb="FF808080"/>
        <rFont val="Calibri"/>
        <family val="2"/>
        <charset val="238"/>
      </rPr>
      <t>Total abortion rate</t>
    </r>
    <r>
      <rPr>
        <sz val="11"/>
        <color rgb="FF000000"/>
        <rFont val="Calibri"/>
        <family val="2"/>
        <charset val="238"/>
      </rPr>
      <t xml:space="preserve"> </t>
    </r>
  </si>
  <si>
    <r>
      <t xml:space="preserve">Úhrnná plodnosť  ● </t>
    </r>
    <r>
      <rPr>
        <b/>
        <i/>
        <sz val="11"/>
        <color rgb="FF808080"/>
        <rFont val="Calibri"/>
        <family val="2"/>
        <charset val="238"/>
      </rPr>
      <t>Total fertility rate</t>
    </r>
  </si>
  <si>
    <t>Priemerný počet živonarodených detí pripadajúcich na jednu ženu počas jej celého reprodukčného obdobia (15 – 49 rokov), pri zachovaní úrovne plodnosti sledovaného roka a za predpokladu nulovej úmrtnosti.</t>
  </si>
  <si>
    <t>The mean number of live-born children per woman throughout her childbearing years (between the ages of 15 and 49) if the fertility rate level in the reference year was kept on and the mortality rate level showed the value of zero.</t>
  </si>
  <si>
    <r>
      <t xml:space="preserve">Úhrnná potratovosť ● </t>
    </r>
    <r>
      <rPr>
        <b/>
        <i/>
        <sz val="11"/>
        <color rgb="FF808080"/>
        <rFont val="Calibri"/>
        <family val="2"/>
        <charset val="238"/>
      </rPr>
      <t>Total abortion rate</t>
    </r>
  </si>
  <si>
    <t>Priemerný počet potratov pripadajúcich na jednu ženu počas jej celého reprodukčného obdobia (15 – 49 rokov).</t>
  </si>
  <si>
    <t>The mean number of abortions per woman throughout her childbearing years (between the ages of 15 and 49).</t>
  </si>
  <si>
    <r>
      <t xml:space="preserve">Zdroj/ Source: Štatistická ročenka SR 2024 ● </t>
    </r>
    <r>
      <rPr>
        <i/>
        <sz val="10"/>
        <color rgb="FF808080"/>
        <rFont val="Arial"/>
        <family val="2"/>
        <charset val="238"/>
      </rPr>
      <t>Statistical Yearbook of the SR 2024,</t>
    </r>
    <r>
      <rPr>
        <sz val="10"/>
        <color rgb="FF000000"/>
        <rFont val="Arial"/>
        <family val="2"/>
        <charset val="238"/>
      </rPr>
      <t xml:space="preserve">  T3-21, 22</t>
    </r>
  </si>
  <si>
    <r>
      <t xml:space="preserve">Muži ● </t>
    </r>
    <r>
      <rPr>
        <sz val="11"/>
        <color rgb="FF808080"/>
        <rFont val="Calibri"/>
        <family val="2"/>
        <charset val="238"/>
      </rPr>
      <t>Men</t>
    </r>
  </si>
  <si>
    <r>
      <t xml:space="preserve">Ženy ● </t>
    </r>
    <r>
      <rPr>
        <sz val="11"/>
        <color rgb="FF808080"/>
        <rFont val="Calibri"/>
        <family val="2"/>
        <charset val="238"/>
      </rPr>
      <t>Women</t>
    </r>
  </si>
  <si>
    <r>
      <t xml:space="preserve">Spolu ● </t>
    </r>
    <r>
      <rPr>
        <b/>
        <i/>
        <sz val="11"/>
        <color rgb="FF808080"/>
        <rFont val="Calibri"/>
        <family val="2"/>
        <charset val="238"/>
      </rPr>
      <t>Total</t>
    </r>
  </si>
  <si>
    <r>
      <t xml:space="preserve">Choroby obehovej sústavy ● </t>
    </r>
    <r>
      <rPr>
        <i/>
        <sz val="11"/>
        <color rgb="FF808080"/>
        <rFont val="Calibri"/>
        <family val="2"/>
        <charset val="238"/>
      </rPr>
      <t>Diseases of the circulatory system</t>
    </r>
  </si>
  <si>
    <r>
      <t xml:space="preserve">Nádory ● </t>
    </r>
    <r>
      <rPr>
        <i/>
        <sz val="11"/>
        <color rgb="FF808080"/>
        <rFont val="Calibri"/>
        <family val="2"/>
        <charset val="238"/>
      </rPr>
      <t xml:space="preserve">Neoplasms </t>
    </r>
  </si>
  <si>
    <r>
      <t xml:space="preserve">Choroby dýchacej sústavy ● </t>
    </r>
    <r>
      <rPr>
        <i/>
        <sz val="11"/>
        <color rgb="FF808080"/>
        <rFont val="Calibri"/>
        <family val="2"/>
        <charset val="238"/>
      </rPr>
      <t>Diseases of the respiratory system</t>
    </r>
    <r>
      <rPr>
        <i/>
        <sz val="11"/>
        <color rgb="FF000000"/>
        <rFont val="Calibri"/>
        <family val="2"/>
        <charset val="238"/>
      </rPr>
      <t xml:space="preserve"> </t>
    </r>
  </si>
  <si>
    <r>
      <t xml:space="preserve">Choroby tráviacej sústavy ● </t>
    </r>
    <r>
      <rPr>
        <i/>
        <sz val="11"/>
        <color rgb="FF808080"/>
        <rFont val="Calibri"/>
        <family val="2"/>
        <charset val="238"/>
      </rPr>
      <t xml:space="preserve">Diseases of the digestive system </t>
    </r>
  </si>
  <si>
    <r>
      <t xml:space="preserve">Vonkajšie príčiny ● </t>
    </r>
    <r>
      <rPr>
        <i/>
        <sz val="11"/>
        <color rgb="FF808080"/>
        <rFont val="Calibri"/>
        <family val="2"/>
        <charset val="238"/>
      </rPr>
      <t>External causes</t>
    </r>
  </si>
  <si>
    <r>
      <t xml:space="preserve">Infekcia COVID-19 ● </t>
    </r>
    <r>
      <rPr>
        <i/>
        <sz val="11"/>
        <color rgb="FF808080"/>
        <rFont val="Calibri"/>
        <family val="2"/>
        <charset val="238"/>
      </rPr>
      <t xml:space="preserve"> Infection COVID-19 </t>
    </r>
  </si>
  <si>
    <r>
      <t xml:space="preserve">Ostatné ● </t>
    </r>
    <r>
      <rPr>
        <i/>
        <sz val="11"/>
        <color rgb="FF808080"/>
        <rFont val="Calibri"/>
        <family val="2"/>
        <charset val="238"/>
      </rPr>
      <t>Others</t>
    </r>
  </si>
  <si>
    <t>%</t>
  </si>
  <si>
    <t xml:space="preserve">G 3–4.  Veková štruktúra obyvateľstva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</si>
</sst>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quot; &quot;#,##0.00&quot;   &quot;;&quot;-&quot;#,##0.00&quot;   &quot;;&quot; -&quot;00&quot;   &quot;;&quot; &quot;@&quot; &quot;"/>
    <numFmt numFmtId="167" formatCode="&quot; &quot;#,##0&quot;   &quot;;&quot;-&quot;#,##0&quot;   &quot;;&quot; -   &quot;;&quot; &quot;@&quot; &quot;"/>
    <numFmt numFmtId="168" formatCode="&quot; &quot;#,##0.00&quot; &quot;[$€]&quot; &quot;;&quot;-&quot;#,##0.00&quot; &quot;[$€]&quot; &quot;;&quot; -&quot;00&quot; &quot;[$€]&quot; &quot;;&quot; &quot;@&quot; &quot;"/>
    <numFmt numFmtId="169" formatCode="&quot; &quot;#,##0&quot; &quot;[$€]&quot; &quot;;&quot;-&quot;#,##0&quot; &quot;[$€]&quot; &quot;;&quot; - &quot;[$€]&quot; &quot;;&quot; &quot;@&quot; &quot;"/>
  </numFmts>
  <fonts count="19" x14ac:knownFonts="1">
    <font>
      <sz val="10"/>
      <color rgb="FF000000"/>
      <name val="Arial"/>
      <family val="2"/>
      <charset val="238"/>
    </font>
    <font>
      <sz val="10"/>
      <color rgb="FF000000"/>
      <name val="Arial"/>
      <family val="2"/>
      <charset val="238"/>
    </font>
    <font>
      <u/>
      <sz val="10"/>
      <color rgb="FF0000FF"/>
      <name val="Arial"/>
      <family val="2"/>
      <charset val="238"/>
    </font>
    <font>
      <u/>
      <sz val="11"/>
      <color rgb="FF0000FF"/>
      <name val="Calibri"/>
      <family val="2"/>
      <charset val="238"/>
    </font>
    <font>
      <sz val="11"/>
      <color rgb="FF000000"/>
      <name val="Calibri"/>
      <family val="2"/>
      <charset val="238"/>
    </font>
    <font>
      <sz val="10"/>
      <color rgb="FF000000"/>
      <name val="Arial CE"/>
      <charset val="238"/>
    </font>
    <font>
      <b/>
      <sz val="11"/>
      <color rgb="FF000000"/>
      <name val="Calibri"/>
      <family val="2"/>
      <charset val="238"/>
    </font>
    <font>
      <b/>
      <i/>
      <sz val="11"/>
      <color rgb="FF808080"/>
      <name val="Calibri"/>
      <family val="2"/>
      <charset val="238"/>
    </font>
    <font>
      <i/>
      <sz val="11"/>
      <color rgb="FF808080"/>
      <name val="Calibri"/>
      <family val="2"/>
      <charset val="238"/>
    </font>
    <font>
      <sz val="10"/>
      <color rgb="FF000000"/>
      <name val="Calibri"/>
      <family val="2"/>
      <charset val="238"/>
    </font>
    <font>
      <sz val="7"/>
      <color rgb="FF000000"/>
      <name val="Calibri"/>
      <family val="2"/>
      <charset val="238"/>
    </font>
    <font>
      <sz val="11"/>
      <color rgb="FF808080"/>
      <name val="Calibri"/>
      <family val="2"/>
      <charset val="238"/>
    </font>
    <font>
      <sz val="11"/>
      <color rgb="FFA6A6A6"/>
      <name val="Calibri"/>
      <family val="2"/>
      <charset val="238"/>
    </font>
    <font>
      <sz val="11"/>
      <color rgb="FFC0504D"/>
      <name val="Calibri"/>
      <family val="2"/>
      <charset val="238"/>
    </font>
    <font>
      <sz val="11"/>
      <color rgb="FFFFFFFF"/>
      <name val="Calibri"/>
      <family val="2"/>
      <charset val="238"/>
    </font>
    <font>
      <sz val="7"/>
      <color rgb="FF000000"/>
      <name val="Arial"/>
      <family val="2"/>
      <charset val="238"/>
    </font>
    <font>
      <i/>
      <vertAlign val="superscript"/>
      <sz val="11"/>
      <color rgb="FF808080"/>
      <name val="Calibri"/>
      <family val="2"/>
      <charset val="238"/>
    </font>
    <font>
      <i/>
      <sz val="11"/>
      <color rgb="FF000000"/>
      <name val="Calibri"/>
      <family val="2"/>
      <charset val="238"/>
    </font>
    <font>
      <i/>
      <sz val="10"/>
      <color rgb="FF808080"/>
      <name val="Arial"/>
      <family val="2"/>
      <charset val="238"/>
    </font>
  </fonts>
  <fills count="5">
    <fill>
      <patternFill patternType="none"/>
    </fill>
    <fill>
      <patternFill patternType="gray125"/>
    </fill>
    <fill>
      <patternFill patternType="solid">
        <fgColor rgb="FFDAEEF3"/>
        <bgColor rgb="FFDAEEF3"/>
      </patternFill>
    </fill>
    <fill>
      <patternFill patternType="solid">
        <fgColor rgb="FFFFFFFF"/>
        <bgColor rgb="FFFFFFFF"/>
      </patternFill>
    </fill>
    <fill>
      <patternFill patternType="solid">
        <fgColor theme="0"/>
        <bgColor indexed="64"/>
      </patternFill>
    </fill>
  </fills>
  <borders count="1">
    <border>
      <left/>
      <right/>
      <top/>
      <bottom/>
      <diagonal/>
    </border>
  </borders>
  <cellStyleXfs count="16">
    <xf numFmtId="0" fontId="0" fillId="0" borderId="0"/>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Font="0" applyBorder="0" applyProtection="0"/>
    <xf numFmtId="0" fontId="4" fillId="0" borderId="0" applyNumberFormat="0" applyBorder="0" applyProtection="0"/>
    <xf numFmtId="0" fontId="4" fillId="0" borderId="0" applyNumberFormat="0" applyBorder="0" applyProtection="0"/>
    <xf numFmtId="0" fontId="4" fillId="0" borderId="0" applyNumberFormat="0" applyBorder="0" applyProtection="0"/>
    <xf numFmtId="0" fontId="4" fillId="0" borderId="0" applyNumberFormat="0" applyBorder="0" applyProtection="0"/>
    <xf numFmtId="0" fontId="1" fillId="0" borderId="0" applyNumberFormat="0" applyFont="0" applyBorder="0" applyProtection="0"/>
    <xf numFmtId="0" fontId="5" fillId="0" borderId="0" applyNumberFormat="0" applyBorder="0" applyProtection="0"/>
    <xf numFmtId="0" fontId="1" fillId="0" borderId="0" applyNumberFormat="0" applyFont="0" applyBorder="0" applyProtection="0"/>
    <xf numFmtId="9" fontId="1" fillId="0" borderId="0" applyFont="0" applyFill="0" applyBorder="0" applyAlignment="0" applyProtection="0"/>
  </cellStyleXfs>
  <cellXfs count="101">
    <xf numFmtId="0" fontId="0" fillId="0" borderId="0" xfId="0"/>
    <xf numFmtId="0" fontId="6" fillId="0" borderId="0" xfId="8" applyFont="1" applyFill="1" applyAlignment="1"/>
    <xf numFmtId="0" fontId="4" fillId="0" borderId="0" xfId="8" applyFont="1" applyFill="1" applyAlignment="1"/>
    <xf numFmtId="0" fontId="7" fillId="0" borderId="0" xfId="8" applyFont="1" applyFill="1" applyAlignment="1"/>
    <xf numFmtId="0" fontId="3" fillId="0" borderId="0" xfId="5" applyFont="1"/>
    <xf numFmtId="0" fontId="8" fillId="0" borderId="0" xfId="8" applyFont="1" applyFill="1" applyAlignment="1">
      <alignment horizontal="left" indent="4"/>
    </xf>
    <xf numFmtId="0" fontId="8" fillId="0" borderId="0" xfId="8" applyFont="1" applyFill="1" applyAlignment="1">
      <alignment horizontal="left" indent="3"/>
    </xf>
    <xf numFmtId="0" fontId="3" fillId="0" borderId="0" xfId="5" applyFont="1" applyAlignment="1">
      <alignment horizontal="left"/>
    </xf>
    <xf numFmtId="0" fontId="6" fillId="0" borderId="0" xfId="0" applyFont="1"/>
    <xf numFmtId="0" fontId="4" fillId="0" borderId="0" xfId="0" applyFont="1"/>
    <xf numFmtId="0" fontId="8" fillId="0" borderId="0" xfId="0" applyFont="1" applyAlignment="1">
      <alignment horizontal="left" indent="4"/>
    </xf>
    <xf numFmtId="0" fontId="9" fillId="0" borderId="0" xfId="0" applyFont="1"/>
    <xf numFmtId="0" fontId="3" fillId="0" borderId="0" xfId="5" applyFont="1" applyFill="1" applyAlignment="1">
      <alignment horizontal="left"/>
    </xf>
    <xf numFmtId="0" fontId="4" fillId="0" borderId="0" xfId="0" applyFont="1" applyFill="1" applyAlignment="1">
      <alignment horizontal="left"/>
    </xf>
    <xf numFmtId="0" fontId="4" fillId="0" borderId="0" xfId="0" applyFont="1" applyFill="1"/>
    <xf numFmtId="0" fontId="4" fillId="0" borderId="0" xfId="0" applyFont="1" applyAlignment="1">
      <alignment horizontal="center"/>
    </xf>
    <xf numFmtId="0" fontId="4" fillId="0" borderId="0" xfId="0" applyFont="1" applyFill="1" applyAlignment="1" applyProtection="1">
      <alignment horizontal="center" vertical="center" wrapText="1"/>
      <protection hidden="1"/>
    </xf>
    <xf numFmtId="0" fontId="4" fillId="0" borderId="0" xfId="0" applyFont="1" applyFill="1" applyAlignment="1">
      <alignment horizontal="center" vertical="center"/>
    </xf>
    <xf numFmtId="0" fontId="4" fillId="0" borderId="0" xfId="0" applyFont="1" applyFill="1" applyAlignment="1" applyProtection="1">
      <alignment horizontal="center" vertical="center"/>
      <protection hidden="1"/>
    </xf>
    <xf numFmtId="3" fontId="4" fillId="0" borderId="0" xfId="0" applyNumberFormat="1" applyFont="1" applyFill="1"/>
    <xf numFmtId="3" fontId="4" fillId="0" borderId="0" xfId="0" applyNumberFormat="1" applyFont="1" applyFill="1" applyAlignment="1" applyProtection="1">
      <alignment vertical="center"/>
      <protection hidden="1"/>
    </xf>
    <xf numFmtId="0" fontId="10" fillId="0" borderId="0" xfId="0" applyFont="1" applyFill="1"/>
    <xf numFmtId="3" fontId="4" fillId="0" borderId="0" xfId="0" applyNumberFormat="1" applyFont="1" applyFill="1" applyAlignment="1" applyProtection="1"/>
    <xf numFmtId="0" fontId="6" fillId="0" borderId="0" xfId="0" applyFont="1" applyFill="1"/>
    <xf numFmtId="0" fontId="3" fillId="0" borderId="0" xfId="5" applyFont="1" applyFill="1"/>
    <xf numFmtId="0" fontId="4" fillId="0" borderId="0" xfId="0" applyFont="1" applyFill="1" applyAlignment="1">
      <alignment horizontal="center"/>
    </xf>
    <xf numFmtId="0" fontId="3" fillId="2" borderId="0" xfId="5" applyFont="1" applyFill="1" applyAlignment="1"/>
    <xf numFmtId="0" fontId="4" fillId="2" borderId="0" xfId="0" applyFont="1" applyFill="1"/>
    <xf numFmtId="0" fontId="11" fillId="0" borderId="0" xfId="14" applyFont="1" applyFill="1" applyAlignment="1">
      <alignment horizontal="center"/>
    </xf>
    <xf numFmtId="0" fontId="4" fillId="0" borderId="0" xfId="14" applyFont="1" applyFill="1" applyAlignment="1">
      <alignment horizontal="center" wrapText="1"/>
    </xf>
    <xf numFmtId="0" fontId="4" fillId="0" borderId="0" xfId="14" applyFont="1" applyFill="1" applyAlignment="1"/>
    <xf numFmtId="3" fontId="4" fillId="0" borderId="0" xfId="0" applyNumberFormat="1" applyFont="1" applyFill="1" applyAlignment="1">
      <alignment horizontal="center"/>
    </xf>
    <xf numFmtId="3" fontId="4" fillId="0" borderId="0" xfId="14" applyNumberFormat="1" applyFont="1" applyFill="1" applyAlignment="1"/>
    <xf numFmtId="0" fontId="12" fillId="0" borderId="0" xfId="0" applyFont="1"/>
    <xf numFmtId="0" fontId="12" fillId="0" borderId="0" xfId="0" applyFont="1" applyAlignment="1">
      <alignment horizontal="center"/>
    </xf>
    <xf numFmtId="3" fontId="11" fillId="0" borderId="0" xfId="0" applyNumberFormat="1" applyFont="1" applyFill="1" applyAlignment="1" applyProtection="1"/>
    <xf numFmtId="0" fontId="11" fillId="0" borderId="0" xfId="0" applyFont="1" applyAlignment="1">
      <alignment horizontal="center"/>
    </xf>
    <xf numFmtId="0" fontId="0" fillId="0" borderId="0" xfId="0" applyFill="1"/>
    <xf numFmtId="0" fontId="8" fillId="0" borderId="0" xfId="0" applyFont="1" applyAlignment="1">
      <alignment horizontal="left" vertical="top" indent="3"/>
    </xf>
    <xf numFmtId="0" fontId="8" fillId="0" borderId="0" xfId="0" applyFont="1" applyAlignment="1">
      <alignment horizontal="left" indent="3"/>
    </xf>
    <xf numFmtId="0" fontId="4" fillId="3" borderId="0" xfId="0" applyFont="1" applyFill="1"/>
    <xf numFmtId="0" fontId="4" fillId="3" borderId="0" xfId="0" applyFont="1" applyFill="1" applyAlignment="1">
      <alignment horizontal="center"/>
    </xf>
    <xf numFmtId="0" fontId="14" fillId="3" borderId="0" xfId="0" applyFont="1" applyFill="1" applyAlignment="1" applyProtection="1">
      <alignment wrapText="1"/>
      <protection hidden="1"/>
    </xf>
    <xf numFmtId="0" fontId="4" fillId="3" borderId="0" xfId="0" applyFont="1" applyFill="1" applyAlignment="1">
      <alignment horizontal="center" wrapText="1"/>
    </xf>
    <xf numFmtId="0" fontId="4" fillId="3" borderId="0" xfId="0" applyFont="1" applyFill="1" applyAlignment="1" applyProtection="1">
      <alignment horizontal="center" wrapText="1"/>
      <protection hidden="1"/>
    </xf>
    <xf numFmtId="0" fontId="4" fillId="3" borderId="0" xfId="0" applyFont="1" applyFill="1" applyAlignment="1" applyProtection="1">
      <alignment horizontal="center" vertical="center" wrapText="1"/>
      <protection hidden="1"/>
    </xf>
    <xf numFmtId="3" fontId="4" fillId="3" borderId="0" xfId="0" applyNumberFormat="1" applyFont="1" applyFill="1"/>
    <xf numFmtId="3" fontId="4" fillId="3" borderId="0" xfId="0" applyNumberFormat="1" applyFont="1" applyFill="1" applyAlignment="1" applyProtection="1">
      <alignment vertical="center"/>
      <protection hidden="1"/>
    </xf>
    <xf numFmtId="3" fontId="4" fillId="3" borderId="0" xfId="0" applyNumberFormat="1" applyFont="1" applyFill="1" applyAlignment="1"/>
    <xf numFmtId="0" fontId="15" fillId="0" borderId="0" xfId="0" applyFont="1" applyFill="1"/>
    <xf numFmtId="0" fontId="6" fillId="0" borderId="0" xfId="0" applyFont="1" applyFill="1" applyAlignment="1">
      <alignment horizontal="left" vertical="center" readingOrder="1"/>
    </xf>
    <xf numFmtId="0" fontId="8" fillId="0" borderId="0" xfId="0" applyFont="1" applyAlignment="1">
      <alignment horizontal="left" vertical="center" indent="3" readingOrder="1"/>
    </xf>
    <xf numFmtId="0" fontId="3" fillId="2" borderId="0" xfId="5" applyFont="1" applyFill="1"/>
    <xf numFmtId="0" fontId="4" fillId="3" borderId="0" xfId="14" applyFont="1" applyFill="1" applyAlignment="1">
      <alignment horizontal="center"/>
    </xf>
    <xf numFmtId="164" fontId="4" fillId="3" borderId="0" xfId="14" applyNumberFormat="1" applyFont="1" applyFill="1" applyAlignment="1">
      <alignment horizontal="center"/>
    </xf>
    <xf numFmtId="0" fontId="6" fillId="3" borderId="0" xfId="14" applyFont="1" applyFill="1" applyAlignment="1"/>
    <xf numFmtId="0" fontId="6" fillId="0" borderId="0" xfId="14" applyFont="1" applyFill="1" applyAlignment="1"/>
    <xf numFmtId="0" fontId="4" fillId="3" borderId="0" xfId="14" applyFont="1" applyFill="1" applyAlignment="1"/>
    <xf numFmtId="0" fontId="8" fillId="0" borderId="0" xfId="14" applyFont="1" applyFill="1" applyAlignment="1">
      <alignment horizontal="left" indent="4"/>
    </xf>
    <xf numFmtId="0" fontId="11" fillId="0" borderId="0" xfId="0" applyFont="1"/>
    <xf numFmtId="0" fontId="4" fillId="3" borderId="0" xfId="14" applyFont="1" applyFill="1" applyAlignment="1">
      <alignment horizontal="right" vertical="top"/>
    </xf>
    <xf numFmtId="165" fontId="4" fillId="3" borderId="0" xfId="14" applyNumberFormat="1" applyFont="1" applyFill="1" applyAlignment="1"/>
    <xf numFmtId="165" fontId="4" fillId="3" borderId="0" xfId="0" applyNumberFormat="1" applyFont="1" applyFill="1"/>
    <xf numFmtId="164" fontId="4" fillId="0" borderId="0" xfId="0" applyNumberFormat="1" applyFont="1"/>
    <xf numFmtId="0" fontId="6" fillId="0" borderId="0" xfId="0" applyFont="1" applyAlignment="1">
      <alignment horizontal="left" vertical="center" readingOrder="1"/>
    </xf>
    <xf numFmtId="0" fontId="8" fillId="0" borderId="0" xfId="0" applyFont="1" applyAlignment="1">
      <alignment horizontal="left" vertical="center" indent="4" readingOrder="1"/>
    </xf>
    <xf numFmtId="0" fontId="4" fillId="3" borderId="0" xfId="14" applyFont="1" applyFill="1" applyAlignment="1">
      <alignment horizontal="left"/>
    </xf>
    <xf numFmtId="0" fontId="4" fillId="3" borderId="0" xfId="0" applyFont="1" applyFill="1" applyAlignment="1" applyProtection="1">
      <alignment horizontal="center"/>
    </xf>
    <xf numFmtId="2" fontId="4" fillId="3" borderId="0" xfId="0" applyNumberFormat="1" applyFont="1" applyFill="1" applyAlignment="1" applyProtection="1"/>
    <xf numFmtId="0" fontId="4" fillId="0" borderId="0" xfId="9" applyFont="1" applyFill="1" applyAlignment="1"/>
    <xf numFmtId="0" fontId="4" fillId="2" borderId="0" xfId="0" applyFont="1" applyFill="1" applyAlignment="1"/>
    <xf numFmtId="0" fontId="4" fillId="2" borderId="0" xfId="9" applyFont="1" applyFill="1" applyAlignment="1"/>
    <xf numFmtId="0" fontId="4" fillId="0" borderId="0" xfId="9" applyFont="1" applyFill="1" applyAlignment="1">
      <alignment horizontal="center"/>
    </xf>
    <xf numFmtId="0" fontId="6" fillId="0" borderId="0" xfId="9" applyFont="1" applyFill="1" applyAlignment="1"/>
    <xf numFmtId="3" fontId="6" fillId="0" borderId="0" xfId="9" applyNumberFormat="1" applyFont="1" applyFill="1" applyAlignment="1">
      <alignment horizontal="right" indent="1"/>
    </xf>
    <xf numFmtId="3" fontId="6" fillId="0" borderId="0" xfId="9" applyNumberFormat="1" applyFont="1" applyFill="1" applyAlignment="1"/>
    <xf numFmtId="3" fontId="4" fillId="0" borderId="0" xfId="9" applyNumberFormat="1" applyFont="1" applyFill="1" applyAlignment="1">
      <alignment horizontal="right" indent="1"/>
    </xf>
    <xf numFmtId="3" fontId="4" fillId="0" borderId="0" xfId="9" applyNumberFormat="1" applyFont="1" applyFill="1" applyAlignment="1"/>
    <xf numFmtId="0" fontId="4" fillId="0" borderId="0" xfId="9" applyFont="1" applyFill="1" applyAlignment="1">
      <alignment horizontal="left" indent="1"/>
    </xf>
    <xf numFmtId="0" fontId="2" fillId="0" borderId="0" xfId="5" applyFont="1" applyFill="1"/>
    <xf numFmtId="4" fontId="4" fillId="3" borderId="0" xfId="0" applyNumberFormat="1" applyFont="1" applyFill="1"/>
    <xf numFmtId="4" fontId="4" fillId="3" borderId="0" xfId="14" applyNumberFormat="1" applyFont="1" applyFill="1" applyAlignment="1"/>
    <xf numFmtId="4" fontId="4" fillId="0" borderId="0" xfId="0" applyNumberFormat="1" applyFont="1"/>
    <xf numFmtId="0" fontId="8" fillId="3" borderId="0" xfId="14" applyFont="1" applyFill="1" applyAlignment="1"/>
    <xf numFmtId="0" fontId="4" fillId="0" borderId="0" xfId="10" applyFont="1" applyFill="1" applyAlignment="1"/>
    <xf numFmtId="0" fontId="0" fillId="2" borderId="0" xfId="0" applyFill="1" applyAlignment="1"/>
    <xf numFmtId="0" fontId="4" fillId="2" borderId="0" xfId="10" applyFont="1" applyFill="1" applyAlignment="1"/>
    <xf numFmtId="0" fontId="4" fillId="3" borderId="0" xfId="10" applyFont="1" applyFill="1" applyAlignment="1"/>
    <xf numFmtId="0" fontId="6" fillId="3" borderId="0" xfId="10" applyFont="1" applyFill="1" applyAlignment="1"/>
    <xf numFmtId="3" fontId="6" fillId="3" borderId="0" xfId="10" applyNumberFormat="1" applyFont="1" applyFill="1" applyAlignment="1">
      <alignment horizontal="right" indent="1"/>
    </xf>
    <xf numFmtId="3" fontId="4" fillId="3" borderId="0" xfId="10" applyNumberFormat="1" applyFont="1" applyFill="1" applyAlignment="1">
      <alignment horizontal="right" indent="1"/>
    </xf>
    <xf numFmtId="3" fontId="4" fillId="0" borderId="0" xfId="10" applyNumberFormat="1" applyFont="1" applyFill="1" applyAlignment="1"/>
    <xf numFmtId="0" fontId="4" fillId="4" borderId="0" xfId="0" applyFont="1" applyFill="1"/>
    <xf numFmtId="0" fontId="3" fillId="2" borderId="0" xfId="5" applyFont="1" applyFill="1" applyAlignment="1">
      <alignment horizontal="left"/>
    </xf>
    <xf numFmtId="0" fontId="4" fillId="0" borderId="0" xfId="0" applyFont="1" applyAlignment="1">
      <alignment horizontal="center"/>
    </xf>
    <xf numFmtId="0" fontId="4" fillId="0" borderId="0" xfId="14" applyFont="1" applyFill="1" applyAlignment="1">
      <alignment horizontal="center"/>
    </xf>
    <xf numFmtId="0" fontId="2" fillId="2" borderId="0" xfId="5" applyFont="1" applyFill="1"/>
    <xf numFmtId="0" fontId="4" fillId="3" borderId="0" xfId="0" applyFont="1" applyFill="1" applyAlignment="1">
      <alignment horizontal="center"/>
    </xf>
    <xf numFmtId="0" fontId="13" fillId="3" borderId="0" xfId="0" applyFont="1" applyFill="1" applyAlignment="1">
      <alignment horizontal="center"/>
    </xf>
    <xf numFmtId="0" fontId="4" fillId="4" borderId="0" xfId="0" applyFont="1" applyFill="1" applyAlignment="1">
      <alignment horizontal="center"/>
    </xf>
    <xf numFmtId="0" fontId="4" fillId="3" borderId="0" xfId="10" applyFont="1" applyFill="1" applyAlignment="1">
      <alignment horizontal="center"/>
    </xf>
  </cellXfs>
  <cellStyles count="16">
    <cellStyle name="Comma" xfId="1"/>
    <cellStyle name="Comma [0]" xfId="2"/>
    <cellStyle name="Currency" xfId="3"/>
    <cellStyle name="Currency [0]" xfId="4"/>
    <cellStyle name="Hypertextové prepojenie" xfId="5"/>
    <cellStyle name="Hypertextové prepojenie 2" xfId="6"/>
    <cellStyle name="Normal" xfId="14"/>
    <cellStyle name="Normálna" xfId="0" builtinId="0" customBuiltin="1"/>
    <cellStyle name="Normálna 2" xfId="8"/>
    <cellStyle name="Normálna 3" xfId="9"/>
    <cellStyle name="Normálna 3 2" xfId="10"/>
    <cellStyle name="Normálna 4" xfId="11"/>
    <cellStyle name="Normálne 2" xfId="12"/>
    <cellStyle name="normálne_definit 2002 NAVRH VYSTUPOV" xfId="13"/>
    <cellStyle name="normální_HP1_12" xfId="7"/>
    <cellStyle name="Percent" xfId="15"/>
  </cellStyles>
  <dxfs count="0"/>
  <tableStyles count="0" defaultTableStyle="TableStyleMedium2" defaultPivotStyle="PivotStyleLight16"/>
  <colors>
    <mruColors>
      <color rgb="FF1F497D"/>
      <color rgb="FFE6B9B8"/>
      <color rgb="FF8EB4E3"/>
      <color rgb="FF8EB4F7"/>
      <color rgb="FF558ED5"/>
      <color rgb="FFC05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layoutTarget val="inner"/>
          <c:xMode val="edge"/>
          <c:yMode val="edge"/>
          <c:x val="4.6710368100539156E-2"/>
          <c:y val="9.9932426909879662E-2"/>
          <c:w val="0.85424442634325881"/>
          <c:h val="0.78515586437093599"/>
        </c:manualLayout>
      </c:layout>
      <c:barChart>
        <c:barDir val="bar"/>
        <c:grouping val="clustered"/>
        <c:varyColors val="0"/>
        <c:ser>
          <c:idx val="0"/>
          <c:order val="0"/>
          <c:tx>
            <c:strRef>
              <c:f>'G3-1'!$G$5:$G$5</c:f>
              <c:strCache>
                <c:ptCount val="1"/>
                <c:pt idx="0">
                  <c:v>2023</c:v>
                </c:pt>
              </c:strCache>
            </c:strRef>
          </c:tx>
          <c:spPr>
            <a:solidFill>
              <a:srgbClr val="8EB4E3"/>
            </a:solidFill>
            <a:ln>
              <a:noFill/>
            </a:ln>
          </c:spPr>
          <c:invertIfNegative val="0"/>
          <c:cat>
            <c:strRef>
              <c:f>'G3-1'!$F$6:$F$105</c:f>
              <c:strCache>
                <c:ptCount val="10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strCache>
            </c:strRef>
          </c:cat>
          <c:val>
            <c:numRef>
              <c:f>'G3-1'!$G$6:$G$105</c:f>
              <c:numCache>
                <c:formatCode>#,##0</c:formatCode>
                <c:ptCount val="100"/>
                <c:pt idx="0">
                  <c:v>-25226</c:v>
                </c:pt>
                <c:pt idx="1">
                  <c:v>-27523</c:v>
                </c:pt>
                <c:pt idx="2">
                  <c:v>-29429</c:v>
                </c:pt>
                <c:pt idx="3">
                  <c:v>-29531</c:v>
                </c:pt>
                <c:pt idx="4">
                  <c:v>-30326</c:v>
                </c:pt>
                <c:pt idx="5">
                  <c:v>-31010</c:v>
                </c:pt>
                <c:pt idx="6">
                  <c:v>-31245</c:v>
                </c:pt>
                <c:pt idx="7">
                  <c:v>-30974</c:v>
                </c:pt>
                <c:pt idx="8">
                  <c:v>-30292</c:v>
                </c:pt>
                <c:pt idx="9">
                  <c:v>-29580</c:v>
                </c:pt>
                <c:pt idx="10">
                  <c:v>-29539</c:v>
                </c:pt>
                <c:pt idx="11">
                  <c:v>-30082</c:v>
                </c:pt>
                <c:pt idx="12">
                  <c:v>-29397</c:v>
                </c:pt>
                <c:pt idx="13">
                  <c:v>-29517</c:v>
                </c:pt>
                <c:pt idx="14">
                  <c:v>-30352</c:v>
                </c:pt>
                <c:pt idx="15">
                  <c:v>-28995</c:v>
                </c:pt>
                <c:pt idx="16">
                  <c:v>-27520</c:v>
                </c:pt>
                <c:pt idx="17">
                  <c:v>-27222</c:v>
                </c:pt>
                <c:pt idx="18">
                  <c:v>-27585</c:v>
                </c:pt>
                <c:pt idx="19">
                  <c:v>-27143</c:v>
                </c:pt>
                <c:pt idx="20">
                  <c:v>-26059</c:v>
                </c:pt>
                <c:pt idx="21">
                  <c:v>-25589</c:v>
                </c:pt>
                <c:pt idx="22">
                  <c:v>-26199</c:v>
                </c:pt>
                <c:pt idx="23">
                  <c:v>-27760</c:v>
                </c:pt>
                <c:pt idx="24">
                  <c:v>-28150</c:v>
                </c:pt>
                <c:pt idx="25">
                  <c:v>-28919</c:v>
                </c:pt>
                <c:pt idx="26">
                  <c:v>-29783</c:v>
                </c:pt>
                <c:pt idx="27">
                  <c:v>-30397</c:v>
                </c:pt>
                <c:pt idx="28">
                  <c:v>-30904</c:v>
                </c:pt>
                <c:pt idx="29">
                  <c:v>-33281</c:v>
                </c:pt>
                <c:pt idx="30">
                  <c:v>-36864</c:v>
                </c:pt>
                <c:pt idx="31">
                  <c:v>-37302</c:v>
                </c:pt>
                <c:pt idx="32">
                  <c:v>-39191</c:v>
                </c:pt>
                <c:pt idx="33">
                  <c:v>-39922</c:v>
                </c:pt>
                <c:pt idx="34">
                  <c:v>-39681</c:v>
                </c:pt>
                <c:pt idx="35">
                  <c:v>-41158</c:v>
                </c:pt>
                <c:pt idx="36">
                  <c:v>-41123</c:v>
                </c:pt>
                <c:pt idx="37">
                  <c:v>-42687</c:v>
                </c:pt>
                <c:pt idx="38">
                  <c:v>-43986</c:v>
                </c:pt>
                <c:pt idx="39">
                  <c:v>-44044</c:v>
                </c:pt>
                <c:pt idx="40">
                  <c:v>-44421</c:v>
                </c:pt>
                <c:pt idx="41">
                  <c:v>-44543</c:v>
                </c:pt>
                <c:pt idx="42">
                  <c:v>-44179</c:v>
                </c:pt>
                <c:pt idx="43">
                  <c:v>-45169</c:v>
                </c:pt>
                <c:pt idx="44">
                  <c:v>-46894</c:v>
                </c:pt>
                <c:pt idx="45">
                  <c:v>-46646</c:v>
                </c:pt>
                <c:pt idx="46">
                  <c:v>-46947</c:v>
                </c:pt>
                <c:pt idx="47">
                  <c:v>-46531</c:v>
                </c:pt>
                <c:pt idx="48">
                  <c:v>-44814</c:v>
                </c:pt>
                <c:pt idx="49">
                  <c:v>-44706</c:v>
                </c:pt>
                <c:pt idx="50">
                  <c:v>-42056</c:v>
                </c:pt>
                <c:pt idx="51">
                  <c:v>-39371</c:v>
                </c:pt>
                <c:pt idx="52">
                  <c:v>-37109</c:v>
                </c:pt>
                <c:pt idx="53">
                  <c:v>-35562</c:v>
                </c:pt>
                <c:pt idx="54">
                  <c:v>-34671</c:v>
                </c:pt>
                <c:pt idx="55">
                  <c:v>-32761.000000000004</c:v>
                </c:pt>
                <c:pt idx="56">
                  <c:v>-32753.999999999996</c:v>
                </c:pt>
                <c:pt idx="57">
                  <c:v>-33519</c:v>
                </c:pt>
                <c:pt idx="58">
                  <c:v>-33933</c:v>
                </c:pt>
                <c:pt idx="59">
                  <c:v>-35092</c:v>
                </c:pt>
                <c:pt idx="60">
                  <c:v>-34298</c:v>
                </c:pt>
                <c:pt idx="61">
                  <c:v>-32262</c:v>
                </c:pt>
                <c:pt idx="62">
                  <c:v>-32674.999999999996</c:v>
                </c:pt>
                <c:pt idx="63">
                  <c:v>-32131.999999999996</c:v>
                </c:pt>
                <c:pt idx="64">
                  <c:v>-31192</c:v>
                </c:pt>
                <c:pt idx="65">
                  <c:v>-31581</c:v>
                </c:pt>
                <c:pt idx="66">
                  <c:v>-31764</c:v>
                </c:pt>
                <c:pt idx="67">
                  <c:v>-31195</c:v>
                </c:pt>
                <c:pt idx="68">
                  <c:v>-30260</c:v>
                </c:pt>
                <c:pt idx="69">
                  <c:v>-28850</c:v>
                </c:pt>
                <c:pt idx="70">
                  <c:v>-27516</c:v>
                </c:pt>
                <c:pt idx="71">
                  <c:v>-26168</c:v>
                </c:pt>
                <c:pt idx="72">
                  <c:v>-24611</c:v>
                </c:pt>
                <c:pt idx="73">
                  <c:v>-22457</c:v>
                </c:pt>
                <c:pt idx="74">
                  <c:v>-19461</c:v>
                </c:pt>
                <c:pt idx="75">
                  <c:v>-18173</c:v>
                </c:pt>
                <c:pt idx="76">
                  <c:v>-16299</c:v>
                </c:pt>
                <c:pt idx="77">
                  <c:v>-13009</c:v>
                </c:pt>
                <c:pt idx="78">
                  <c:v>-11090</c:v>
                </c:pt>
                <c:pt idx="79">
                  <c:v>-10525</c:v>
                </c:pt>
                <c:pt idx="80">
                  <c:v>-9274</c:v>
                </c:pt>
                <c:pt idx="81">
                  <c:v>-8325</c:v>
                </c:pt>
                <c:pt idx="82">
                  <c:v>-7453</c:v>
                </c:pt>
                <c:pt idx="83">
                  <c:v>-6569</c:v>
                </c:pt>
                <c:pt idx="84">
                  <c:v>-5348</c:v>
                </c:pt>
                <c:pt idx="85">
                  <c:v>-4487</c:v>
                </c:pt>
                <c:pt idx="86">
                  <c:v>-3666</c:v>
                </c:pt>
                <c:pt idx="87">
                  <c:v>-3068</c:v>
                </c:pt>
                <c:pt idx="88">
                  <c:v>-2554</c:v>
                </c:pt>
                <c:pt idx="89">
                  <c:v>-2213</c:v>
                </c:pt>
                <c:pt idx="90">
                  <c:v>-1799</c:v>
                </c:pt>
                <c:pt idx="91">
                  <c:v>-1490</c:v>
                </c:pt>
                <c:pt idx="92">
                  <c:v>-1107</c:v>
                </c:pt>
                <c:pt idx="93">
                  <c:v>-790</c:v>
                </c:pt>
                <c:pt idx="94">
                  <c:v>-604</c:v>
                </c:pt>
                <c:pt idx="95">
                  <c:v>-423</c:v>
                </c:pt>
                <c:pt idx="96">
                  <c:v>-322</c:v>
                </c:pt>
                <c:pt idx="97">
                  <c:v>-253</c:v>
                </c:pt>
                <c:pt idx="98">
                  <c:v>-180</c:v>
                </c:pt>
                <c:pt idx="99">
                  <c:v>-609</c:v>
                </c:pt>
              </c:numCache>
            </c:numRef>
          </c:val>
          <c:extLst>
            <c:ext xmlns:c16="http://schemas.microsoft.com/office/drawing/2014/chart" uri="{C3380CC4-5D6E-409C-BE32-E72D297353CC}">
              <c16:uniqueId val="{00000000-D72C-4583-A052-9B9EF5385A80}"/>
            </c:ext>
          </c:extLst>
        </c:ser>
        <c:ser>
          <c:idx val="1"/>
          <c:order val="1"/>
          <c:tx>
            <c:strRef>
              <c:f>'G3-1'!$H$5:$H$5</c:f>
              <c:strCache>
                <c:ptCount val="1"/>
                <c:pt idx="0">
                  <c:v>1973</c:v>
                </c:pt>
              </c:strCache>
            </c:strRef>
          </c:tx>
          <c:spPr>
            <a:noFill/>
            <a:ln w="9528" cap="flat">
              <a:solidFill>
                <a:srgbClr val="1F497D"/>
              </a:solidFill>
              <a:prstDash val="solid"/>
              <a:miter/>
            </a:ln>
          </c:spPr>
          <c:invertIfNegative val="0"/>
          <c:cat>
            <c:strRef>
              <c:f>'G3-1'!$F$6:$F$105</c:f>
              <c:strCache>
                <c:ptCount val="10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strCache>
            </c:strRef>
          </c:cat>
          <c:val>
            <c:numRef>
              <c:f>'G3-1'!$H$6:$H$105</c:f>
              <c:numCache>
                <c:formatCode>#,##0</c:formatCode>
                <c:ptCount val="100"/>
                <c:pt idx="0">
                  <c:v>-46163</c:v>
                </c:pt>
                <c:pt idx="1">
                  <c:v>-43453</c:v>
                </c:pt>
                <c:pt idx="2">
                  <c:v>-41188</c:v>
                </c:pt>
                <c:pt idx="3">
                  <c:v>-42565</c:v>
                </c:pt>
                <c:pt idx="4">
                  <c:v>-38931</c:v>
                </c:pt>
                <c:pt idx="5">
                  <c:v>-37928</c:v>
                </c:pt>
                <c:pt idx="6">
                  <c:v>-38136</c:v>
                </c:pt>
                <c:pt idx="7">
                  <c:v>-39496</c:v>
                </c:pt>
                <c:pt idx="8">
                  <c:v>-41122</c:v>
                </c:pt>
                <c:pt idx="9">
                  <c:v>-42628</c:v>
                </c:pt>
                <c:pt idx="10">
                  <c:v>-42381</c:v>
                </c:pt>
                <c:pt idx="11">
                  <c:v>-41260</c:v>
                </c:pt>
                <c:pt idx="12">
                  <c:v>-42397</c:v>
                </c:pt>
                <c:pt idx="13">
                  <c:v>-43233</c:v>
                </c:pt>
                <c:pt idx="14">
                  <c:v>-42814</c:v>
                </c:pt>
                <c:pt idx="15">
                  <c:v>-45266</c:v>
                </c:pt>
                <c:pt idx="16">
                  <c:v>-46683</c:v>
                </c:pt>
                <c:pt idx="17">
                  <c:v>-47187</c:v>
                </c:pt>
                <c:pt idx="18">
                  <c:v>-47185</c:v>
                </c:pt>
                <c:pt idx="19">
                  <c:v>-46437</c:v>
                </c:pt>
                <c:pt idx="20">
                  <c:v>-46494</c:v>
                </c:pt>
                <c:pt idx="21">
                  <c:v>-46301</c:v>
                </c:pt>
                <c:pt idx="22">
                  <c:v>-45646</c:v>
                </c:pt>
                <c:pt idx="23">
                  <c:v>-43491</c:v>
                </c:pt>
                <c:pt idx="24">
                  <c:v>-39172</c:v>
                </c:pt>
                <c:pt idx="25">
                  <c:v>-38407</c:v>
                </c:pt>
                <c:pt idx="26">
                  <c:v>-36763</c:v>
                </c:pt>
                <c:pt idx="27">
                  <c:v>-31313</c:v>
                </c:pt>
                <c:pt idx="28">
                  <c:v>-29229</c:v>
                </c:pt>
                <c:pt idx="29">
                  <c:v>-30645</c:v>
                </c:pt>
                <c:pt idx="30">
                  <c:v>-28744</c:v>
                </c:pt>
                <c:pt idx="31">
                  <c:v>-28475</c:v>
                </c:pt>
                <c:pt idx="32">
                  <c:v>-28395</c:v>
                </c:pt>
                <c:pt idx="33">
                  <c:v>-28697</c:v>
                </c:pt>
                <c:pt idx="34">
                  <c:v>-27027</c:v>
                </c:pt>
                <c:pt idx="35">
                  <c:v>-26127</c:v>
                </c:pt>
                <c:pt idx="36">
                  <c:v>-25581</c:v>
                </c:pt>
                <c:pt idx="37">
                  <c:v>-25308</c:v>
                </c:pt>
                <c:pt idx="38">
                  <c:v>-26655</c:v>
                </c:pt>
                <c:pt idx="39">
                  <c:v>-26782</c:v>
                </c:pt>
                <c:pt idx="40">
                  <c:v>-27113</c:v>
                </c:pt>
                <c:pt idx="41">
                  <c:v>-28595</c:v>
                </c:pt>
                <c:pt idx="42">
                  <c:v>-28859</c:v>
                </c:pt>
                <c:pt idx="43">
                  <c:v>-28817</c:v>
                </c:pt>
                <c:pt idx="44">
                  <c:v>-28294</c:v>
                </c:pt>
                <c:pt idx="45">
                  <c:v>-27815</c:v>
                </c:pt>
                <c:pt idx="46">
                  <c:v>-27705</c:v>
                </c:pt>
                <c:pt idx="47">
                  <c:v>-27757</c:v>
                </c:pt>
                <c:pt idx="48">
                  <c:v>-27136</c:v>
                </c:pt>
                <c:pt idx="49">
                  <c:v>-28173</c:v>
                </c:pt>
                <c:pt idx="50">
                  <c:v>-29459</c:v>
                </c:pt>
                <c:pt idx="51">
                  <c:v>-28379</c:v>
                </c:pt>
                <c:pt idx="52">
                  <c:v>-27739</c:v>
                </c:pt>
                <c:pt idx="53">
                  <c:v>-24394</c:v>
                </c:pt>
                <c:pt idx="54">
                  <c:v>-21906</c:v>
                </c:pt>
                <c:pt idx="55">
                  <c:v>-10587</c:v>
                </c:pt>
                <c:pt idx="56">
                  <c:v>-11039</c:v>
                </c:pt>
                <c:pt idx="57">
                  <c:v>-11566</c:v>
                </c:pt>
                <c:pt idx="58">
                  <c:v>-16517</c:v>
                </c:pt>
                <c:pt idx="59">
                  <c:v>-22621</c:v>
                </c:pt>
                <c:pt idx="60">
                  <c:v>-21604</c:v>
                </c:pt>
                <c:pt idx="61">
                  <c:v>-21547</c:v>
                </c:pt>
                <c:pt idx="62">
                  <c:v>-20313</c:v>
                </c:pt>
                <c:pt idx="63">
                  <c:v>-20064</c:v>
                </c:pt>
                <c:pt idx="64">
                  <c:v>-20986</c:v>
                </c:pt>
                <c:pt idx="65">
                  <c:v>-19319</c:v>
                </c:pt>
                <c:pt idx="66">
                  <c:v>-17664</c:v>
                </c:pt>
                <c:pt idx="67">
                  <c:v>-16049</c:v>
                </c:pt>
                <c:pt idx="68">
                  <c:v>-15261</c:v>
                </c:pt>
                <c:pt idx="69">
                  <c:v>-14531</c:v>
                </c:pt>
                <c:pt idx="70">
                  <c:v>-13408</c:v>
                </c:pt>
                <c:pt idx="71">
                  <c:v>-12831</c:v>
                </c:pt>
                <c:pt idx="72">
                  <c:v>-11781</c:v>
                </c:pt>
                <c:pt idx="73">
                  <c:v>-12029</c:v>
                </c:pt>
                <c:pt idx="74">
                  <c:v>-9502</c:v>
                </c:pt>
                <c:pt idx="75">
                  <c:v>-8289</c:v>
                </c:pt>
                <c:pt idx="76">
                  <c:v>-7364</c:v>
                </c:pt>
                <c:pt idx="77">
                  <c:v>-6593</c:v>
                </c:pt>
                <c:pt idx="78">
                  <c:v>-5840</c:v>
                </c:pt>
                <c:pt idx="79">
                  <c:v>-4611</c:v>
                </c:pt>
                <c:pt idx="80">
                  <c:v>-3788</c:v>
                </c:pt>
                <c:pt idx="81">
                  <c:v>-2999</c:v>
                </c:pt>
                <c:pt idx="82">
                  <c:v>-2594</c:v>
                </c:pt>
                <c:pt idx="83">
                  <c:v>-2043.0000000000002</c:v>
                </c:pt>
                <c:pt idx="84">
                  <c:v>-1820</c:v>
                </c:pt>
                <c:pt idx="85">
                  <c:v>-1442</c:v>
                </c:pt>
                <c:pt idx="86">
                  <c:v>-1131</c:v>
                </c:pt>
                <c:pt idx="87">
                  <c:v>-974</c:v>
                </c:pt>
                <c:pt idx="88">
                  <c:v>-715</c:v>
                </c:pt>
                <c:pt idx="89">
                  <c:v>-518</c:v>
                </c:pt>
                <c:pt idx="90">
                  <c:v>-406</c:v>
                </c:pt>
                <c:pt idx="91">
                  <c:v>-289</c:v>
                </c:pt>
                <c:pt idx="92">
                  <c:v>-203</c:v>
                </c:pt>
                <c:pt idx="93">
                  <c:v>-156</c:v>
                </c:pt>
                <c:pt idx="94">
                  <c:v>-88</c:v>
                </c:pt>
                <c:pt idx="95">
                  <c:v>-63</c:v>
                </c:pt>
                <c:pt idx="96">
                  <c:v>-36</c:v>
                </c:pt>
                <c:pt idx="97">
                  <c:v>-24</c:v>
                </c:pt>
                <c:pt idx="98">
                  <c:v>-12</c:v>
                </c:pt>
                <c:pt idx="99">
                  <c:v>-40</c:v>
                </c:pt>
              </c:numCache>
            </c:numRef>
          </c:val>
          <c:extLst>
            <c:ext xmlns:c16="http://schemas.microsoft.com/office/drawing/2014/chart" uri="{C3380CC4-5D6E-409C-BE32-E72D297353CC}">
              <c16:uniqueId val="{00000001-D72C-4583-A052-9B9EF5385A80}"/>
            </c:ext>
          </c:extLst>
        </c:ser>
        <c:ser>
          <c:idx val="2"/>
          <c:order val="2"/>
          <c:tx>
            <c:strRef>
              <c:f>'G3-1'!$I$5:$I$5</c:f>
              <c:strCache>
                <c:ptCount val="1"/>
                <c:pt idx="0">
                  <c:v>2023</c:v>
                </c:pt>
              </c:strCache>
            </c:strRef>
          </c:tx>
          <c:spPr>
            <a:solidFill>
              <a:srgbClr val="D99694"/>
            </a:solidFill>
            <a:ln>
              <a:noFill/>
            </a:ln>
          </c:spPr>
          <c:invertIfNegative val="0"/>
          <c:cat>
            <c:strRef>
              <c:f>'G3-1'!$F$6:$F$105</c:f>
              <c:strCache>
                <c:ptCount val="10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strCache>
            </c:strRef>
          </c:cat>
          <c:val>
            <c:numRef>
              <c:f>'G3-1'!$I$6:$I$105</c:f>
              <c:numCache>
                <c:formatCode>#,##0</c:formatCode>
                <c:ptCount val="100"/>
                <c:pt idx="0">
                  <c:v>24027</c:v>
                </c:pt>
                <c:pt idx="1">
                  <c:v>26165</c:v>
                </c:pt>
                <c:pt idx="2">
                  <c:v>28449</c:v>
                </c:pt>
                <c:pt idx="3">
                  <c:v>28325</c:v>
                </c:pt>
                <c:pt idx="4">
                  <c:v>29019</c:v>
                </c:pt>
                <c:pt idx="5">
                  <c:v>29295</c:v>
                </c:pt>
                <c:pt idx="6">
                  <c:v>29656</c:v>
                </c:pt>
                <c:pt idx="7">
                  <c:v>29589</c:v>
                </c:pt>
                <c:pt idx="8">
                  <c:v>28505</c:v>
                </c:pt>
                <c:pt idx="9">
                  <c:v>28407</c:v>
                </c:pt>
                <c:pt idx="10">
                  <c:v>28181</c:v>
                </c:pt>
                <c:pt idx="11">
                  <c:v>28156</c:v>
                </c:pt>
                <c:pt idx="12">
                  <c:v>28169</c:v>
                </c:pt>
                <c:pt idx="13">
                  <c:v>28784</c:v>
                </c:pt>
                <c:pt idx="14">
                  <c:v>28647</c:v>
                </c:pt>
                <c:pt idx="15">
                  <c:v>27541</c:v>
                </c:pt>
                <c:pt idx="16">
                  <c:v>26258</c:v>
                </c:pt>
                <c:pt idx="17">
                  <c:v>25878</c:v>
                </c:pt>
                <c:pt idx="18">
                  <c:v>26065</c:v>
                </c:pt>
                <c:pt idx="19">
                  <c:v>25719</c:v>
                </c:pt>
                <c:pt idx="20">
                  <c:v>24912</c:v>
                </c:pt>
                <c:pt idx="21">
                  <c:v>24448</c:v>
                </c:pt>
                <c:pt idx="22">
                  <c:v>24643</c:v>
                </c:pt>
                <c:pt idx="23">
                  <c:v>26584</c:v>
                </c:pt>
                <c:pt idx="24">
                  <c:v>27146</c:v>
                </c:pt>
                <c:pt idx="25">
                  <c:v>27593</c:v>
                </c:pt>
                <c:pt idx="26">
                  <c:v>28347</c:v>
                </c:pt>
                <c:pt idx="27">
                  <c:v>28745</c:v>
                </c:pt>
                <c:pt idx="28">
                  <c:v>29668</c:v>
                </c:pt>
                <c:pt idx="29">
                  <c:v>32089</c:v>
                </c:pt>
                <c:pt idx="30">
                  <c:v>35022</c:v>
                </c:pt>
                <c:pt idx="31">
                  <c:v>35691</c:v>
                </c:pt>
                <c:pt idx="32">
                  <c:v>37403</c:v>
                </c:pt>
                <c:pt idx="33">
                  <c:v>37835</c:v>
                </c:pt>
                <c:pt idx="34">
                  <c:v>37894</c:v>
                </c:pt>
                <c:pt idx="35">
                  <c:v>39261</c:v>
                </c:pt>
                <c:pt idx="36">
                  <c:v>39577</c:v>
                </c:pt>
                <c:pt idx="37">
                  <c:v>40360</c:v>
                </c:pt>
                <c:pt idx="38">
                  <c:v>41522</c:v>
                </c:pt>
                <c:pt idx="39">
                  <c:v>41630</c:v>
                </c:pt>
                <c:pt idx="40">
                  <c:v>41434</c:v>
                </c:pt>
                <c:pt idx="41">
                  <c:v>41444</c:v>
                </c:pt>
                <c:pt idx="42">
                  <c:v>41584</c:v>
                </c:pt>
                <c:pt idx="43">
                  <c:v>41820</c:v>
                </c:pt>
                <c:pt idx="44">
                  <c:v>44460</c:v>
                </c:pt>
                <c:pt idx="45">
                  <c:v>44167</c:v>
                </c:pt>
                <c:pt idx="46">
                  <c:v>43516</c:v>
                </c:pt>
                <c:pt idx="47">
                  <c:v>43443</c:v>
                </c:pt>
                <c:pt idx="48">
                  <c:v>43080</c:v>
                </c:pt>
                <c:pt idx="49">
                  <c:v>42812</c:v>
                </c:pt>
                <c:pt idx="50">
                  <c:v>41102</c:v>
                </c:pt>
                <c:pt idx="51">
                  <c:v>38694</c:v>
                </c:pt>
                <c:pt idx="52">
                  <c:v>36434</c:v>
                </c:pt>
                <c:pt idx="53">
                  <c:v>35139</c:v>
                </c:pt>
                <c:pt idx="54">
                  <c:v>34555</c:v>
                </c:pt>
                <c:pt idx="55">
                  <c:v>33058</c:v>
                </c:pt>
                <c:pt idx="56">
                  <c:v>33314</c:v>
                </c:pt>
                <c:pt idx="57">
                  <c:v>34852</c:v>
                </c:pt>
                <c:pt idx="58">
                  <c:v>35679</c:v>
                </c:pt>
                <c:pt idx="59">
                  <c:v>36729</c:v>
                </c:pt>
                <c:pt idx="60">
                  <c:v>36314</c:v>
                </c:pt>
                <c:pt idx="61">
                  <c:v>34619</c:v>
                </c:pt>
                <c:pt idx="62">
                  <c:v>35903</c:v>
                </c:pt>
                <c:pt idx="63">
                  <c:v>35447</c:v>
                </c:pt>
                <c:pt idx="64">
                  <c:v>34728</c:v>
                </c:pt>
                <c:pt idx="65">
                  <c:v>36295</c:v>
                </c:pt>
                <c:pt idx="66">
                  <c:v>37039</c:v>
                </c:pt>
                <c:pt idx="67">
                  <c:v>37932</c:v>
                </c:pt>
                <c:pt idx="68">
                  <c:v>37383</c:v>
                </c:pt>
                <c:pt idx="69">
                  <c:v>35959</c:v>
                </c:pt>
                <c:pt idx="70">
                  <c:v>35033</c:v>
                </c:pt>
                <c:pt idx="71">
                  <c:v>34617</c:v>
                </c:pt>
                <c:pt idx="72">
                  <c:v>33597</c:v>
                </c:pt>
                <c:pt idx="73">
                  <c:v>31418</c:v>
                </c:pt>
                <c:pt idx="74">
                  <c:v>28170</c:v>
                </c:pt>
                <c:pt idx="75">
                  <c:v>27019</c:v>
                </c:pt>
                <c:pt idx="76">
                  <c:v>25413</c:v>
                </c:pt>
                <c:pt idx="77">
                  <c:v>21282</c:v>
                </c:pt>
                <c:pt idx="78">
                  <c:v>18939</c:v>
                </c:pt>
                <c:pt idx="79">
                  <c:v>19138</c:v>
                </c:pt>
                <c:pt idx="80">
                  <c:v>16992</c:v>
                </c:pt>
                <c:pt idx="81">
                  <c:v>16227</c:v>
                </c:pt>
                <c:pt idx="82">
                  <c:v>15117</c:v>
                </c:pt>
                <c:pt idx="83">
                  <c:v>13811</c:v>
                </c:pt>
                <c:pt idx="84">
                  <c:v>11968</c:v>
                </c:pt>
                <c:pt idx="85">
                  <c:v>10497</c:v>
                </c:pt>
                <c:pt idx="86">
                  <c:v>8899</c:v>
                </c:pt>
                <c:pt idx="87">
                  <c:v>7795</c:v>
                </c:pt>
                <c:pt idx="88">
                  <c:v>6680</c:v>
                </c:pt>
                <c:pt idx="89">
                  <c:v>5466</c:v>
                </c:pt>
                <c:pt idx="90">
                  <c:v>4603</c:v>
                </c:pt>
                <c:pt idx="91">
                  <c:v>4027</c:v>
                </c:pt>
                <c:pt idx="92">
                  <c:v>2956</c:v>
                </c:pt>
                <c:pt idx="93">
                  <c:v>2237</c:v>
                </c:pt>
                <c:pt idx="94">
                  <c:v>1630</c:v>
                </c:pt>
                <c:pt idx="95">
                  <c:v>1177</c:v>
                </c:pt>
                <c:pt idx="96">
                  <c:v>795</c:v>
                </c:pt>
                <c:pt idx="97">
                  <c:v>558</c:v>
                </c:pt>
                <c:pt idx="98">
                  <c:v>404</c:v>
                </c:pt>
                <c:pt idx="99">
                  <c:v>865</c:v>
                </c:pt>
              </c:numCache>
            </c:numRef>
          </c:val>
          <c:extLst>
            <c:ext xmlns:c16="http://schemas.microsoft.com/office/drawing/2014/chart" uri="{C3380CC4-5D6E-409C-BE32-E72D297353CC}">
              <c16:uniqueId val="{00000002-D72C-4583-A052-9B9EF5385A80}"/>
            </c:ext>
          </c:extLst>
        </c:ser>
        <c:ser>
          <c:idx val="3"/>
          <c:order val="3"/>
          <c:tx>
            <c:strRef>
              <c:f>'G3-1'!$J$5:$J$5</c:f>
              <c:strCache>
                <c:ptCount val="1"/>
                <c:pt idx="0">
                  <c:v>1973</c:v>
                </c:pt>
              </c:strCache>
            </c:strRef>
          </c:tx>
          <c:spPr>
            <a:noFill/>
            <a:ln w="0" cap="flat">
              <a:solidFill>
                <a:srgbClr val="C00000"/>
              </a:solidFill>
              <a:prstDash val="solid"/>
              <a:miter/>
            </a:ln>
          </c:spPr>
          <c:invertIfNegative val="0"/>
          <c:cat>
            <c:strRef>
              <c:f>'G3-1'!$F$6:$F$105</c:f>
              <c:strCache>
                <c:ptCount val="10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strCache>
            </c:strRef>
          </c:cat>
          <c:val>
            <c:numRef>
              <c:f>'G3-1'!$J$6:$J$105</c:f>
              <c:numCache>
                <c:formatCode>#,##0</c:formatCode>
                <c:ptCount val="100"/>
                <c:pt idx="0">
                  <c:v>44642</c:v>
                </c:pt>
                <c:pt idx="1">
                  <c:v>41832</c:v>
                </c:pt>
                <c:pt idx="2">
                  <c:v>39228</c:v>
                </c:pt>
                <c:pt idx="3">
                  <c:v>40475</c:v>
                </c:pt>
                <c:pt idx="4">
                  <c:v>37108</c:v>
                </c:pt>
                <c:pt idx="5">
                  <c:v>35962</c:v>
                </c:pt>
                <c:pt idx="6">
                  <c:v>36324</c:v>
                </c:pt>
                <c:pt idx="7">
                  <c:v>38106</c:v>
                </c:pt>
                <c:pt idx="8">
                  <c:v>39425</c:v>
                </c:pt>
                <c:pt idx="9">
                  <c:v>40503</c:v>
                </c:pt>
                <c:pt idx="10">
                  <c:v>40323</c:v>
                </c:pt>
                <c:pt idx="11">
                  <c:v>39458</c:v>
                </c:pt>
                <c:pt idx="12">
                  <c:v>40690</c:v>
                </c:pt>
                <c:pt idx="13">
                  <c:v>41022</c:v>
                </c:pt>
                <c:pt idx="14">
                  <c:v>40591</c:v>
                </c:pt>
                <c:pt idx="15">
                  <c:v>43153</c:v>
                </c:pt>
                <c:pt idx="16">
                  <c:v>44633</c:v>
                </c:pt>
                <c:pt idx="17">
                  <c:v>45629</c:v>
                </c:pt>
                <c:pt idx="18">
                  <c:v>45817</c:v>
                </c:pt>
                <c:pt idx="19">
                  <c:v>44626</c:v>
                </c:pt>
                <c:pt idx="20">
                  <c:v>44130</c:v>
                </c:pt>
                <c:pt idx="21">
                  <c:v>44240</c:v>
                </c:pt>
                <c:pt idx="22">
                  <c:v>43604</c:v>
                </c:pt>
                <c:pt idx="23">
                  <c:v>41402</c:v>
                </c:pt>
                <c:pt idx="24">
                  <c:v>37799</c:v>
                </c:pt>
                <c:pt idx="25">
                  <c:v>37405</c:v>
                </c:pt>
                <c:pt idx="26">
                  <c:v>36155</c:v>
                </c:pt>
                <c:pt idx="27">
                  <c:v>31267</c:v>
                </c:pt>
                <c:pt idx="28">
                  <c:v>29855</c:v>
                </c:pt>
                <c:pt idx="29">
                  <c:v>31313</c:v>
                </c:pt>
                <c:pt idx="30">
                  <c:v>29005</c:v>
                </c:pt>
                <c:pt idx="31">
                  <c:v>29424</c:v>
                </c:pt>
                <c:pt idx="32">
                  <c:v>28982</c:v>
                </c:pt>
                <c:pt idx="33">
                  <c:v>29184</c:v>
                </c:pt>
                <c:pt idx="34">
                  <c:v>28218</c:v>
                </c:pt>
                <c:pt idx="35">
                  <c:v>27130</c:v>
                </c:pt>
                <c:pt idx="36">
                  <c:v>26531</c:v>
                </c:pt>
                <c:pt idx="37">
                  <c:v>26636</c:v>
                </c:pt>
                <c:pt idx="38">
                  <c:v>27715</c:v>
                </c:pt>
                <c:pt idx="39">
                  <c:v>27396</c:v>
                </c:pt>
                <c:pt idx="40">
                  <c:v>27920</c:v>
                </c:pt>
                <c:pt idx="41">
                  <c:v>29605</c:v>
                </c:pt>
                <c:pt idx="42">
                  <c:v>29707</c:v>
                </c:pt>
                <c:pt idx="43">
                  <c:v>29861</c:v>
                </c:pt>
                <c:pt idx="44">
                  <c:v>29383</c:v>
                </c:pt>
                <c:pt idx="45">
                  <c:v>29365</c:v>
                </c:pt>
                <c:pt idx="46">
                  <c:v>28856</c:v>
                </c:pt>
                <c:pt idx="47">
                  <c:v>29321</c:v>
                </c:pt>
                <c:pt idx="48">
                  <c:v>28716</c:v>
                </c:pt>
                <c:pt idx="49">
                  <c:v>29716</c:v>
                </c:pt>
                <c:pt idx="50">
                  <c:v>31287</c:v>
                </c:pt>
                <c:pt idx="51">
                  <c:v>31027</c:v>
                </c:pt>
                <c:pt idx="52">
                  <c:v>30117</c:v>
                </c:pt>
                <c:pt idx="53">
                  <c:v>26294</c:v>
                </c:pt>
                <c:pt idx="54">
                  <c:v>23245</c:v>
                </c:pt>
                <c:pt idx="55">
                  <c:v>11347</c:v>
                </c:pt>
                <c:pt idx="56">
                  <c:v>11979</c:v>
                </c:pt>
                <c:pt idx="57">
                  <c:v>12525</c:v>
                </c:pt>
                <c:pt idx="58">
                  <c:v>18014</c:v>
                </c:pt>
                <c:pt idx="59">
                  <c:v>24516</c:v>
                </c:pt>
                <c:pt idx="60">
                  <c:v>23816</c:v>
                </c:pt>
                <c:pt idx="61">
                  <c:v>23685</c:v>
                </c:pt>
                <c:pt idx="62">
                  <c:v>22011</c:v>
                </c:pt>
                <c:pt idx="63">
                  <c:v>22562</c:v>
                </c:pt>
                <c:pt idx="64">
                  <c:v>23492</c:v>
                </c:pt>
                <c:pt idx="65">
                  <c:v>21967</c:v>
                </c:pt>
                <c:pt idx="66">
                  <c:v>20192</c:v>
                </c:pt>
                <c:pt idx="67">
                  <c:v>19146</c:v>
                </c:pt>
                <c:pt idx="68">
                  <c:v>18505</c:v>
                </c:pt>
                <c:pt idx="69">
                  <c:v>18180</c:v>
                </c:pt>
                <c:pt idx="70">
                  <c:v>17067</c:v>
                </c:pt>
                <c:pt idx="71">
                  <c:v>16486</c:v>
                </c:pt>
                <c:pt idx="72">
                  <c:v>15426</c:v>
                </c:pt>
                <c:pt idx="73">
                  <c:v>15737</c:v>
                </c:pt>
                <c:pt idx="74">
                  <c:v>13302</c:v>
                </c:pt>
                <c:pt idx="75">
                  <c:v>11918</c:v>
                </c:pt>
                <c:pt idx="76">
                  <c:v>11229</c:v>
                </c:pt>
                <c:pt idx="77">
                  <c:v>9917</c:v>
                </c:pt>
                <c:pt idx="78">
                  <c:v>8876</c:v>
                </c:pt>
                <c:pt idx="79">
                  <c:v>7683</c:v>
                </c:pt>
                <c:pt idx="80">
                  <c:v>6536</c:v>
                </c:pt>
                <c:pt idx="81">
                  <c:v>5127</c:v>
                </c:pt>
                <c:pt idx="82">
                  <c:v>4443</c:v>
                </c:pt>
                <c:pt idx="83">
                  <c:v>3711</c:v>
                </c:pt>
                <c:pt idx="84">
                  <c:v>3306</c:v>
                </c:pt>
                <c:pt idx="85">
                  <c:v>2810</c:v>
                </c:pt>
                <c:pt idx="86">
                  <c:v>2144</c:v>
                </c:pt>
                <c:pt idx="87">
                  <c:v>1694</c:v>
                </c:pt>
                <c:pt idx="88">
                  <c:v>1383</c:v>
                </c:pt>
                <c:pt idx="89">
                  <c:v>1010</c:v>
                </c:pt>
                <c:pt idx="90">
                  <c:v>710</c:v>
                </c:pt>
                <c:pt idx="91">
                  <c:v>602</c:v>
                </c:pt>
                <c:pt idx="92">
                  <c:v>358</c:v>
                </c:pt>
                <c:pt idx="93">
                  <c:v>270</c:v>
                </c:pt>
                <c:pt idx="94">
                  <c:v>176</c:v>
                </c:pt>
                <c:pt idx="95">
                  <c:v>125</c:v>
                </c:pt>
                <c:pt idx="96">
                  <c:v>73</c:v>
                </c:pt>
                <c:pt idx="97">
                  <c:v>67</c:v>
                </c:pt>
                <c:pt idx="98">
                  <c:v>46</c:v>
                </c:pt>
                <c:pt idx="99">
                  <c:v>43</c:v>
                </c:pt>
              </c:numCache>
            </c:numRef>
          </c:val>
          <c:extLst>
            <c:ext xmlns:c16="http://schemas.microsoft.com/office/drawing/2014/chart" uri="{C3380CC4-5D6E-409C-BE32-E72D297353CC}">
              <c16:uniqueId val="{00000003-D72C-4583-A052-9B9EF5385A80}"/>
            </c:ext>
          </c:extLst>
        </c:ser>
        <c:dLbls>
          <c:showLegendKey val="0"/>
          <c:showVal val="0"/>
          <c:showCatName val="0"/>
          <c:showSerName val="0"/>
          <c:showPercent val="0"/>
          <c:showBubbleSize val="0"/>
        </c:dLbls>
        <c:gapWidth val="0"/>
        <c:overlap val="100"/>
        <c:axId val="232497391"/>
        <c:axId val="232500303"/>
      </c:barChart>
      <c:valAx>
        <c:axId val="232500303"/>
        <c:scaling>
          <c:orientation val="minMax"/>
          <c:max val="50000"/>
          <c:min val="-50000"/>
        </c:scaling>
        <c:delete val="0"/>
        <c:axPos val="b"/>
        <c:majorGridlines>
          <c:spPr>
            <a:ln w="9528" cap="flat">
              <a:solidFill>
                <a:srgbClr val="A6A6A6"/>
              </a:solidFill>
              <a:prstDash val="solid"/>
              <a:round/>
            </a:ln>
          </c:spPr>
        </c:majorGridlines>
        <c:minorGridlines>
          <c:spPr>
            <a:ln w="6345" cap="flat">
              <a:solidFill>
                <a:srgbClr val="BCBCBC"/>
              </a:solidFill>
              <a:prstDash val="solid"/>
              <a:round/>
            </a:ln>
          </c:spPr>
        </c:minorGridlines>
        <c:numFmt formatCode="#&quot; &quot;##0" sourceLinked="0"/>
        <c:majorTickMark val="none"/>
        <c:minorTickMark val="none"/>
        <c:tickLblPos val="low"/>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cs typeface="Arial" pitchFamily="34"/>
              </a:defRPr>
            </a:pPr>
            <a:endParaRPr lang="sk-SK"/>
          </a:p>
        </c:txPr>
        <c:crossAx val="232497391"/>
        <c:crosses val="autoZero"/>
        <c:crossBetween val="between"/>
      </c:valAx>
      <c:catAx>
        <c:axId val="232497391"/>
        <c:scaling>
          <c:orientation val="minMax"/>
        </c:scaling>
        <c:delete val="0"/>
        <c:axPos val="l"/>
        <c:numFmt formatCode="General" sourceLinked="0"/>
        <c:majorTickMark val="none"/>
        <c:minorTickMark val="none"/>
        <c:tickLblPos val="low"/>
        <c:spPr>
          <a:noFill/>
          <a:ln w="9528" cap="flat">
            <a:solidFill>
              <a:srgbClr val="7F7F7F"/>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cs typeface="Arial" pitchFamily="34"/>
              </a:defRPr>
            </a:pPr>
            <a:endParaRPr lang="sk-SK"/>
          </a:p>
        </c:txPr>
        <c:crossAx val="232500303"/>
        <c:crosses val="autoZero"/>
        <c:auto val="1"/>
        <c:lblAlgn val="ctr"/>
        <c:lblOffset val="100"/>
        <c:noMultiLvlLbl val="0"/>
      </c:catAx>
      <c:spPr>
        <a:noFill/>
        <a:ln w="9528">
          <a:solidFill>
            <a:srgbClr val="7F7F7F"/>
          </a:solidFill>
          <a:prstDash val="solid"/>
        </a:ln>
      </c:spPr>
    </c:plotArea>
    <c:legend>
      <c:legendPos val="r"/>
      <c:layout>
        <c:manualLayout>
          <c:xMode val="edge"/>
          <c:yMode val="edge"/>
          <c:x val="3.1533989285822059E-2"/>
          <c:y val="0.94321771832422652"/>
          <c:w val="0.83005262273250346"/>
          <c:h val="4.3325308941856634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9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layoutTarget val="inner"/>
          <c:xMode val="edge"/>
          <c:yMode val="edge"/>
          <c:x val="5.8515622865717876E-2"/>
          <c:y val="8.1264937646962535E-2"/>
          <c:w val="0.87668256875604744"/>
          <c:h val="0.79663434908566355"/>
        </c:manualLayout>
      </c:layout>
      <c:barChart>
        <c:barDir val="bar"/>
        <c:grouping val="stacked"/>
        <c:varyColors val="0"/>
        <c:ser>
          <c:idx val="0"/>
          <c:order val="0"/>
          <c:tx>
            <c:strRef>
              <c:f>'G3-2'!$I$5:$I$5</c:f>
              <c:strCache>
                <c:ptCount val="1"/>
                <c:pt idx="0">
                  <c:v>Slobodní/é ● Single</c:v>
                </c:pt>
              </c:strCache>
            </c:strRef>
          </c:tx>
          <c:spPr>
            <a:solidFill>
              <a:srgbClr val="DCE6F2"/>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'G3-2'!$I$6:$I$106</c:f>
              <c:numCache>
                <c:formatCode>#,##0</c:formatCode>
                <c:ptCount val="101"/>
                <c:pt idx="0">
                  <c:v>-25226</c:v>
                </c:pt>
                <c:pt idx="1">
                  <c:v>-27523</c:v>
                </c:pt>
                <c:pt idx="2">
                  <c:v>-29429</c:v>
                </c:pt>
                <c:pt idx="3">
                  <c:v>-29531</c:v>
                </c:pt>
                <c:pt idx="4">
                  <c:v>-30326</c:v>
                </c:pt>
                <c:pt idx="5">
                  <c:v>-31010</c:v>
                </c:pt>
                <c:pt idx="6">
                  <c:v>-31245</c:v>
                </c:pt>
                <c:pt idx="7">
                  <c:v>-30974</c:v>
                </c:pt>
                <c:pt idx="8">
                  <c:v>-30292</c:v>
                </c:pt>
                <c:pt idx="9">
                  <c:v>-29580</c:v>
                </c:pt>
                <c:pt idx="10">
                  <c:v>-29539</c:v>
                </c:pt>
                <c:pt idx="11">
                  <c:v>-30082</c:v>
                </c:pt>
                <c:pt idx="12">
                  <c:v>-29397</c:v>
                </c:pt>
                <c:pt idx="13">
                  <c:v>-29517</c:v>
                </c:pt>
                <c:pt idx="14">
                  <c:v>-30352</c:v>
                </c:pt>
                <c:pt idx="15">
                  <c:v>-28995</c:v>
                </c:pt>
                <c:pt idx="16">
                  <c:v>-27512</c:v>
                </c:pt>
                <c:pt idx="17">
                  <c:v>-27193</c:v>
                </c:pt>
                <c:pt idx="18">
                  <c:v>-27455</c:v>
                </c:pt>
                <c:pt idx="19">
                  <c:v>-26790</c:v>
                </c:pt>
                <c:pt idx="20">
                  <c:v>-25520</c:v>
                </c:pt>
                <c:pt idx="21">
                  <c:v>-24823</c:v>
                </c:pt>
                <c:pt idx="22">
                  <c:v>-25172</c:v>
                </c:pt>
                <c:pt idx="23">
                  <c:v>-26226</c:v>
                </c:pt>
                <c:pt idx="24">
                  <c:v>-26053</c:v>
                </c:pt>
                <c:pt idx="25">
                  <c:v>-26125</c:v>
                </c:pt>
                <c:pt idx="26">
                  <c:v>-25694</c:v>
                </c:pt>
                <c:pt idx="27">
                  <c:v>-24969</c:v>
                </c:pt>
                <c:pt idx="28">
                  <c:v>-24195</c:v>
                </c:pt>
                <c:pt idx="29">
                  <c:v>-24580</c:v>
                </c:pt>
                <c:pt idx="30">
                  <c:v>-25626</c:v>
                </c:pt>
                <c:pt idx="31">
                  <c:v>-24791</c:v>
                </c:pt>
                <c:pt idx="32">
                  <c:v>-24556</c:v>
                </c:pt>
                <c:pt idx="33">
                  <c:v>-23851</c:v>
                </c:pt>
                <c:pt idx="34">
                  <c:v>-22536</c:v>
                </c:pt>
                <c:pt idx="35">
                  <c:v>-22030</c:v>
                </c:pt>
                <c:pt idx="36">
                  <c:v>-21228</c:v>
                </c:pt>
                <c:pt idx="37">
                  <c:v>-21326</c:v>
                </c:pt>
                <c:pt idx="38">
                  <c:v>-21051</c:v>
                </c:pt>
                <c:pt idx="39">
                  <c:v>-20162</c:v>
                </c:pt>
                <c:pt idx="40">
                  <c:v>-19481</c:v>
                </c:pt>
                <c:pt idx="41">
                  <c:v>-18509</c:v>
                </c:pt>
                <c:pt idx="42">
                  <c:v>-17442</c:v>
                </c:pt>
                <c:pt idx="43">
                  <c:v>-17023</c:v>
                </c:pt>
                <c:pt idx="44">
                  <c:v>-16751</c:v>
                </c:pt>
                <c:pt idx="45">
                  <c:v>-15593</c:v>
                </c:pt>
                <c:pt idx="46">
                  <c:v>-14661</c:v>
                </c:pt>
                <c:pt idx="47">
                  <c:v>-13160</c:v>
                </c:pt>
                <c:pt idx="48">
                  <c:v>-11968</c:v>
                </c:pt>
                <c:pt idx="49">
                  <c:v>-10851</c:v>
                </c:pt>
                <c:pt idx="50">
                  <c:v>-9669</c:v>
                </c:pt>
                <c:pt idx="51">
                  <c:v>-8459</c:v>
                </c:pt>
                <c:pt idx="52">
                  <c:v>-7347</c:v>
                </c:pt>
                <c:pt idx="53">
                  <c:v>-6618</c:v>
                </c:pt>
                <c:pt idx="54">
                  <c:v>-6060</c:v>
                </c:pt>
                <c:pt idx="55">
                  <c:v>-5440</c:v>
                </c:pt>
                <c:pt idx="56">
                  <c:v>-5134</c:v>
                </c:pt>
                <c:pt idx="57">
                  <c:v>-5032</c:v>
                </c:pt>
                <c:pt idx="58">
                  <c:v>-4889</c:v>
                </c:pt>
                <c:pt idx="59">
                  <c:v>-4595</c:v>
                </c:pt>
                <c:pt idx="60">
                  <c:v>-4298</c:v>
                </c:pt>
                <c:pt idx="61">
                  <c:v>-3787</c:v>
                </c:pt>
                <c:pt idx="62">
                  <c:v>-3592</c:v>
                </c:pt>
                <c:pt idx="63">
                  <c:v>-3500</c:v>
                </c:pt>
                <c:pt idx="64">
                  <c:v>-3049</c:v>
                </c:pt>
                <c:pt idx="65">
                  <c:v>-2945</c:v>
                </c:pt>
                <c:pt idx="66">
                  <c:v>-2706</c:v>
                </c:pt>
                <c:pt idx="67">
                  <c:v>-2408</c:v>
                </c:pt>
                <c:pt idx="68">
                  <c:v>-2154</c:v>
                </c:pt>
                <c:pt idx="69">
                  <c:v>-1869</c:v>
                </c:pt>
                <c:pt idx="70">
                  <c:v>-1610</c:v>
                </c:pt>
                <c:pt idx="71">
                  <c:v>-1453</c:v>
                </c:pt>
                <c:pt idx="72">
                  <c:v>-1278</c:v>
                </c:pt>
                <c:pt idx="73">
                  <c:v>-1088</c:v>
                </c:pt>
                <c:pt idx="74">
                  <c:v>-784</c:v>
                </c:pt>
                <c:pt idx="75">
                  <c:v>-733</c:v>
                </c:pt>
                <c:pt idx="76">
                  <c:v>-574</c:v>
                </c:pt>
                <c:pt idx="77">
                  <c:v>-442</c:v>
                </c:pt>
                <c:pt idx="78">
                  <c:v>-375</c:v>
                </c:pt>
                <c:pt idx="79">
                  <c:v>-334</c:v>
                </c:pt>
                <c:pt idx="80">
                  <c:v>-300</c:v>
                </c:pt>
                <c:pt idx="81">
                  <c:v>-223</c:v>
                </c:pt>
                <c:pt idx="82">
                  <c:v>-186</c:v>
                </c:pt>
                <c:pt idx="83">
                  <c:v>-152</c:v>
                </c:pt>
                <c:pt idx="84">
                  <c:v>-157</c:v>
                </c:pt>
                <c:pt idx="85">
                  <c:v>-116</c:v>
                </c:pt>
                <c:pt idx="86">
                  <c:v>-96</c:v>
                </c:pt>
                <c:pt idx="87">
                  <c:v>-77</c:v>
                </c:pt>
                <c:pt idx="88">
                  <c:v>-71</c:v>
                </c:pt>
                <c:pt idx="89">
                  <c:v>-80</c:v>
                </c:pt>
                <c:pt idx="90">
                  <c:v>-63</c:v>
                </c:pt>
                <c:pt idx="91">
                  <c:v>-43</c:v>
                </c:pt>
                <c:pt idx="92">
                  <c:v>-58</c:v>
                </c:pt>
                <c:pt idx="93">
                  <c:v>-38</c:v>
                </c:pt>
                <c:pt idx="94">
                  <c:v>-32</c:v>
                </c:pt>
                <c:pt idx="95">
                  <c:v>-21</c:v>
                </c:pt>
                <c:pt idx="96">
                  <c:v>-27</c:v>
                </c:pt>
                <c:pt idx="97">
                  <c:v>-20</c:v>
                </c:pt>
                <c:pt idx="98">
                  <c:v>-13</c:v>
                </c:pt>
                <c:pt idx="99">
                  <c:v>-20</c:v>
                </c:pt>
                <c:pt idx="100">
                  <c:v>-34</c:v>
                </c:pt>
              </c:numCache>
            </c:numRef>
          </c:val>
          <c:extLst>
            <c:ext xmlns:c16="http://schemas.microsoft.com/office/drawing/2014/chart" uri="{C3380CC4-5D6E-409C-BE32-E72D297353CC}">
              <c16:uniqueId val="{00000000-0E04-481E-88CE-885C4A839DB6}"/>
            </c:ext>
          </c:extLst>
        </c:ser>
        <c:ser>
          <c:idx val="1"/>
          <c:order val="1"/>
          <c:tx>
            <c:strRef>
              <c:f>'G3-2'!$J$5:$J$5</c:f>
              <c:strCache>
                <c:ptCount val="1"/>
                <c:pt idx="0">
                  <c:v>Ženatí/vydaté ● Married</c:v>
                </c:pt>
              </c:strCache>
            </c:strRef>
          </c:tx>
          <c:spPr>
            <a:solidFill>
              <a:srgbClr val="95B3D7"/>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'G3-2'!$J$6:$J$106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c:v>
                </c:pt>
                <c:pt idx="17">
                  <c:v>-29</c:v>
                </c:pt>
                <c:pt idx="18">
                  <c:v>-130</c:v>
                </c:pt>
                <c:pt idx="19">
                  <c:v>-277</c:v>
                </c:pt>
                <c:pt idx="20">
                  <c:v>-470</c:v>
                </c:pt>
                <c:pt idx="21">
                  <c:v>-698</c:v>
                </c:pt>
                <c:pt idx="22">
                  <c:v>-956</c:v>
                </c:pt>
                <c:pt idx="23">
                  <c:v>-1427</c:v>
                </c:pt>
                <c:pt idx="24">
                  <c:v>-1959</c:v>
                </c:pt>
                <c:pt idx="25">
                  <c:v>-2638</c:v>
                </c:pt>
                <c:pt idx="26">
                  <c:v>-3853</c:v>
                </c:pt>
                <c:pt idx="27">
                  <c:v>-5140</c:v>
                </c:pt>
                <c:pt idx="28">
                  <c:v>-6289</c:v>
                </c:pt>
                <c:pt idx="29">
                  <c:v>-8167</c:v>
                </c:pt>
                <c:pt idx="30">
                  <c:v>-10554</c:v>
                </c:pt>
                <c:pt idx="31">
                  <c:v>-11661</c:v>
                </c:pt>
                <c:pt idx="32">
                  <c:v>-13630</c:v>
                </c:pt>
                <c:pt idx="33">
                  <c:v>-14908</c:v>
                </c:pt>
                <c:pt idx="34">
                  <c:v>-15790</c:v>
                </c:pt>
                <c:pt idx="35">
                  <c:v>-17423</c:v>
                </c:pt>
                <c:pt idx="36">
                  <c:v>-17974</c:v>
                </c:pt>
                <c:pt idx="37">
                  <c:v>-19150</c:v>
                </c:pt>
                <c:pt idx="38">
                  <c:v>-20410</c:v>
                </c:pt>
                <c:pt idx="39">
                  <c:v>-20980</c:v>
                </c:pt>
                <c:pt idx="40">
                  <c:v>-21793</c:v>
                </c:pt>
                <c:pt idx="41">
                  <c:v>-22355</c:v>
                </c:pt>
                <c:pt idx="42">
                  <c:v>-22617</c:v>
                </c:pt>
                <c:pt idx="43">
                  <c:v>-23405</c:v>
                </c:pt>
                <c:pt idx="44">
                  <c:v>-24763</c:v>
                </c:pt>
                <c:pt idx="45">
                  <c:v>-25131</c:v>
                </c:pt>
                <c:pt idx="46">
                  <c:v>-25628</c:v>
                </c:pt>
                <c:pt idx="47">
                  <c:v>-25992</c:v>
                </c:pt>
                <c:pt idx="48">
                  <c:v>-25365</c:v>
                </c:pt>
                <c:pt idx="49">
                  <c:v>-25730</c:v>
                </c:pt>
                <c:pt idx="50">
                  <c:v>-24463</c:v>
                </c:pt>
                <c:pt idx="51">
                  <c:v>-23199</c:v>
                </c:pt>
                <c:pt idx="52">
                  <c:v>-22168</c:v>
                </c:pt>
                <c:pt idx="53">
                  <c:v>-21526</c:v>
                </c:pt>
                <c:pt idx="54">
                  <c:v>-21291</c:v>
                </c:pt>
                <c:pt idx="55">
                  <c:v>-20152</c:v>
                </c:pt>
                <c:pt idx="56">
                  <c:v>-20533</c:v>
                </c:pt>
                <c:pt idx="57">
                  <c:v>-21298</c:v>
                </c:pt>
                <c:pt idx="58">
                  <c:v>-21920</c:v>
                </c:pt>
                <c:pt idx="59">
                  <c:v>-23361</c:v>
                </c:pt>
                <c:pt idx="60">
                  <c:v>-22962</c:v>
                </c:pt>
                <c:pt idx="61">
                  <c:v>-22016</c:v>
                </c:pt>
                <c:pt idx="62">
                  <c:v>-22725</c:v>
                </c:pt>
                <c:pt idx="63">
                  <c:v>-22519</c:v>
                </c:pt>
                <c:pt idx="64">
                  <c:v>-22393</c:v>
                </c:pt>
                <c:pt idx="65">
                  <c:v>-22824</c:v>
                </c:pt>
                <c:pt idx="66">
                  <c:v>-23097</c:v>
                </c:pt>
                <c:pt idx="67">
                  <c:v>-23057</c:v>
                </c:pt>
                <c:pt idx="68">
                  <c:v>-22387</c:v>
                </c:pt>
                <c:pt idx="69">
                  <c:v>-21624</c:v>
                </c:pt>
                <c:pt idx="70">
                  <c:v>-20642</c:v>
                </c:pt>
                <c:pt idx="71">
                  <c:v>-19890</c:v>
                </c:pt>
                <c:pt idx="72">
                  <c:v>-18595</c:v>
                </c:pt>
                <c:pt idx="73">
                  <c:v>-17049</c:v>
                </c:pt>
                <c:pt idx="74">
                  <c:v>-14830</c:v>
                </c:pt>
                <c:pt idx="75">
                  <c:v>-13655</c:v>
                </c:pt>
                <c:pt idx="76">
                  <c:v>-12345</c:v>
                </c:pt>
                <c:pt idx="77">
                  <c:v>-9799</c:v>
                </c:pt>
                <c:pt idx="78">
                  <c:v>-8273</c:v>
                </c:pt>
                <c:pt idx="79">
                  <c:v>-7698</c:v>
                </c:pt>
                <c:pt idx="80">
                  <c:v>-6626</c:v>
                </c:pt>
                <c:pt idx="81">
                  <c:v>-5897</c:v>
                </c:pt>
                <c:pt idx="82">
                  <c:v>-5234</c:v>
                </c:pt>
                <c:pt idx="83">
                  <c:v>-4340</c:v>
                </c:pt>
                <c:pt idx="84">
                  <c:v>-3452</c:v>
                </c:pt>
                <c:pt idx="85">
                  <c:v>-2841</c:v>
                </c:pt>
                <c:pt idx="86">
                  <c:v>-2239</c:v>
                </c:pt>
                <c:pt idx="87">
                  <c:v>-1807</c:v>
                </c:pt>
                <c:pt idx="88">
                  <c:v>-1394</c:v>
                </c:pt>
                <c:pt idx="89">
                  <c:v>-1161</c:v>
                </c:pt>
                <c:pt idx="90">
                  <c:v>-882</c:v>
                </c:pt>
                <c:pt idx="91">
                  <c:v>-709</c:v>
                </c:pt>
                <c:pt idx="92">
                  <c:v>-491</c:v>
                </c:pt>
                <c:pt idx="93">
                  <c:v>-299</c:v>
                </c:pt>
                <c:pt idx="94">
                  <c:v>-214</c:v>
                </c:pt>
                <c:pt idx="95">
                  <c:v>-135</c:v>
                </c:pt>
                <c:pt idx="96">
                  <c:v>-102</c:v>
                </c:pt>
                <c:pt idx="97">
                  <c:v>-74</c:v>
                </c:pt>
                <c:pt idx="98">
                  <c:v>-54</c:v>
                </c:pt>
                <c:pt idx="99">
                  <c:v>-43</c:v>
                </c:pt>
                <c:pt idx="100">
                  <c:v>-139</c:v>
                </c:pt>
              </c:numCache>
            </c:numRef>
          </c:val>
          <c:extLst>
            <c:ext xmlns:c16="http://schemas.microsoft.com/office/drawing/2014/chart" uri="{C3380CC4-5D6E-409C-BE32-E72D297353CC}">
              <c16:uniqueId val="{00000001-0E04-481E-88CE-885C4A839DB6}"/>
            </c:ext>
          </c:extLst>
        </c:ser>
        <c:ser>
          <c:idx val="2"/>
          <c:order val="2"/>
          <c:tx>
            <c:strRef>
              <c:f>'G3-2'!$K$5:$K$5</c:f>
              <c:strCache>
                <c:ptCount val="1"/>
                <c:pt idx="0">
                  <c:v>Ovdovení/é ● Widowed</c:v>
                </c:pt>
              </c:strCache>
            </c:strRef>
          </c:tx>
          <c:spPr>
            <a:solidFill>
              <a:srgbClr val="558ED5"/>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'G3-2'!$K$6:$K$106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-4</c:v>
                </c:pt>
                <c:pt idx="20">
                  <c:v>-2</c:v>
                </c:pt>
                <c:pt idx="21">
                  <c:v>-5</c:v>
                </c:pt>
                <c:pt idx="22">
                  <c:v>-5</c:v>
                </c:pt>
                <c:pt idx="23">
                  <c:v>-5</c:v>
                </c:pt>
                <c:pt idx="24">
                  <c:v>-9</c:v>
                </c:pt>
                <c:pt idx="25">
                  <c:v>-9</c:v>
                </c:pt>
                <c:pt idx="26">
                  <c:v>-1</c:v>
                </c:pt>
                <c:pt idx="27">
                  <c:v>-13</c:v>
                </c:pt>
                <c:pt idx="28">
                  <c:v>-21</c:v>
                </c:pt>
                <c:pt idx="29">
                  <c:v>-19</c:v>
                </c:pt>
                <c:pt idx="30">
                  <c:v>-11</c:v>
                </c:pt>
                <c:pt idx="31">
                  <c:v>-16</c:v>
                </c:pt>
                <c:pt idx="32">
                  <c:v>-23</c:v>
                </c:pt>
                <c:pt idx="33">
                  <c:v>-28</c:v>
                </c:pt>
                <c:pt idx="34">
                  <c:v>-39</c:v>
                </c:pt>
                <c:pt idx="35">
                  <c:v>-43</c:v>
                </c:pt>
                <c:pt idx="36">
                  <c:v>-32</c:v>
                </c:pt>
                <c:pt idx="37">
                  <c:v>-48</c:v>
                </c:pt>
                <c:pt idx="38">
                  <c:v>-63</c:v>
                </c:pt>
                <c:pt idx="39">
                  <c:v>-71</c:v>
                </c:pt>
                <c:pt idx="40">
                  <c:v>-62</c:v>
                </c:pt>
                <c:pt idx="41">
                  <c:v>-103</c:v>
                </c:pt>
                <c:pt idx="42">
                  <c:v>-114</c:v>
                </c:pt>
                <c:pt idx="43">
                  <c:v>-135</c:v>
                </c:pt>
                <c:pt idx="44">
                  <c:v>-155</c:v>
                </c:pt>
                <c:pt idx="45">
                  <c:v>-151</c:v>
                </c:pt>
                <c:pt idx="46">
                  <c:v>-231</c:v>
                </c:pt>
                <c:pt idx="47">
                  <c:v>-227</c:v>
                </c:pt>
                <c:pt idx="48">
                  <c:v>-275</c:v>
                </c:pt>
                <c:pt idx="49">
                  <c:v>-298</c:v>
                </c:pt>
                <c:pt idx="50">
                  <c:v>-279</c:v>
                </c:pt>
                <c:pt idx="51">
                  <c:v>-313</c:v>
                </c:pt>
                <c:pt idx="52">
                  <c:v>-365</c:v>
                </c:pt>
                <c:pt idx="53">
                  <c:v>-388</c:v>
                </c:pt>
                <c:pt idx="54">
                  <c:v>-430</c:v>
                </c:pt>
                <c:pt idx="55">
                  <c:v>-528</c:v>
                </c:pt>
                <c:pt idx="56">
                  <c:v>-547</c:v>
                </c:pt>
                <c:pt idx="57">
                  <c:v>-646</c:v>
                </c:pt>
                <c:pt idx="58">
                  <c:v>-763</c:v>
                </c:pt>
                <c:pt idx="59">
                  <c:v>-839</c:v>
                </c:pt>
                <c:pt idx="60">
                  <c:v>-880</c:v>
                </c:pt>
                <c:pt idx="61">
                  <c:v>-963</c:v>
                </c:pt>
                <c:pt idx="62">
                  <c:v>-1121</c:v>
                </c:pt>
                <c:pt idx="63">
                  <c:v>-1240</c:v>
                </c:pt>
                <c:pt idx="64">
                  <c:v>-1303</c:v>
                </c:pt>
                <c:pt idx="65">
                  <c:v>-1531</c:v>
                </c:pt>
                <c:pt idx="66">
                  <c:v>-1777</c:v>
                </c:pt>
                <c:pt idx="67">
                  <c:v>-1855</c:v>
                </c:pt>
                <c:pt idx="68">
                  <c:v>-2073</c:v>
                </c:pt>
                <c:pt idx="69">
                  <c:v>-2112</c:v>
                </c:pt>
                <c:pt idx="70">
                  <c:v>-2257</c:v>
                </c:pt>
                <c:pt idx="71">
                  <c:v>-2303</c:v>
                </c:pt>
                <c:pt idx="72">
                  <c:v>-2428</c:v>
                </c:pt>
                <c:pt idx="73">
                  <c:v>-2396</c:v>
                </c:pt>
                <c:pt idx="74">
                  <c:v>-2333</c:v>
                </c:pt>
                <c:pt idx="75">
                  <c:v>-2335</c:v>
                </c:pt>
                <c:pt idx="76">
                  <c:v>-2287</c:v>
                </c:pt>
                <c:pt idx="77">
                  <c:v>-1891</c:v>
                </c:pt>
                <c:pt idx="78">
                  <c:v>-1767</c:v>
                </c:pt>
                <c:pt idx="79">
                  <c:v>-1912</c:v>
                </c:pt>
                <c:pt idx="80">
                  <c:v>-1815</c:v>
                </c:pt>
                <c:pt idx="81">
                  <c:v>-1796</c:v>
                </c:pt>
                <c:pt idx="82">
                  <c:v>-1689</c:v>
                </c:pt>
                <c:pt idx="83">
                  <c:v>-1771</c:v>
                </c:pt>
                <c:pt idx="84">
                  <c:v>-1525</c:v>
                </c:pt>
                <c:pt idx="85">
                  <c:v>-1347</c:v>
                </c:pt>
                <c:pt idx="86">
                  <c:v>-1191</c:v>
                </c:pt>
                <c:pt idx="87">
                  <c:v>-1075</c:v>
                </c:pt>
                <c:pt idx="88">
                  <c:v>-986</c:v>
                </c:pt>
                <c:pt idx="89">
                  <c:v>-902</c:v>
                </c:pt>
                <c:pt idx="90">
                  <c:v>-794</c:v>
                </c:pt>
                <c:pt idx="91">
                  <c:v>-674</c:v>
                </c:pt>
                <c:pt idx="92">
                  <c:v>-509</c:v>
                </c:pt>
                <c:pt idx="93">
                  <c:v>-412</c:v>
                </c:pt>
                <c:pt idx="94">
                  <c:v>-328</c:v>
                </c:pt>
                <c:pt idx="95">
                  <c:v>-224</c:v>
                </c:pt>
                <c:pt idx="96">
                  <c:v>-165</c:v>
                </c:pt>
                <c:pt idx="97">
                  <c:v>-120</c:v>
                </c:pt>
                <c:pt idx="98">
                  <c:v>-89</c:v>
                </c:pt>
                <c:pt idx="99">
                  <c:v>-88</c:v>
                </c:pt>
                <c:pt idx="100">
                  <c:v>-213</c:v>
                </c:pt>
              </c:numCache>
            </c:numRef>
          </c:val>
          <c:extLst>
            <c:ext xmlns:c16="http://schemas.microsoft.com/office/drawing/2014/chart" uri="{C3380CC4-5D6E-409C-BE32-E72D297353CC}">
              <c16:uniqueId val="{00000002-0E04-481E-88CE-885C4A839DB6}"/>
            </c:ext>
          </c:extLst>
        </c:ser>
        <c:ser>
          <c:idx val="3"/>
          <c:order val="3"/>
          <c:tx>
            <c:strRef>
              <c:f>'G3-2'!$L$5:$L$5</c:f>
              <c:strCache>
                <c:ptCount val="1"/>
                <c:pt idx="0">
                  <c:v>Rozvedení/é ● Divorced </c:v>
                </c:pt>
              </c:strCache>
            </c:strRef>
          </c:tx>
          <c:spPr>
            <a:solidFill>
              <a:srgbClr val="376092"/>
            </a:solidFill>
            <a:ln w="0"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'G3-2'!$L$6:$L$106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-10</c:v>
                </c:pt>
                <c:pt idx="20">
                  <c:v>-8</c:v>
                </c:pt>
                <c:pt idx="21">
                  <c:v>-18</c:v>
                </c:pt>
                <c:pt idx="22">
                  <c:v>-18</c:v>
                </c:pt>
                <c:pt idx="23">
                  <c:v>-31</c:v>
                </c:pt>
                <c:pt idx="24">
                  <c:v>-54</c:v>
                </c:pt>
                <c:pt idx="25">
                  <c:v>-73</c:v>
                </c:pt>
                <c:pt idx="26">
                  <c:v>-113</c:v>
                </c:pt>
                <c:pt idx="27">
                  <c:v>-173</c:v>
                </c:pt>
                <c:pt idx="28">
                  <c:v>-231</c:v>
                </c:pt>
                <c:pt idx="29">
                  <c:v>-316</c:v>
                </c:pt>
                <c:pt idx="30">
                  <c:v>-460</c:v>
                </c:pt>
                <c:pt idx="31">
                  <c:v>-577</c:v>
                </c:pt>
                <c:pt idx="32">
                  <c:v>-723</c:v>
                </c:pt>
                <c:pt idx="33">
                  <c:v>-851</c:v>
                </c:pt>
                <c:pt idx="34">
                  <c:v>-1005</c:v>
                </c:pt>
                <c:pt idx="35">
                  <c:v>-1293</c:v>
                </c:pt>
                <c:pt idx="36">
                  <c:v>-1540</c:v>
                </c:pt>
                <c:pt idx="37">
                  <c:v>-1799</c:v>
                </c:pt>
                <c:pt idx="38">
                  <c:v>-2094</c:v>
                </c:pt>
                <c:pt idx="39">
                  <c:v>-2450</c:v>
                </c:pt>
                <c:pt idx="40">
                  <c:v>-2711</c:v>
                </c:pt>
                <c:pt idx="41">
                  <c:v>-3231</c:v>
                </c:pt>
                <c:pt idx="42">
                  <c:v>-3663</c:v>
                </c:pt>
                <c:pt idx="43">
                  <c:v>-4234</c:v>
                </c:pt>
                <c:pt idx="44">
                  <c:v>-4824</c:v>
                </c:pt>
                <c:pt idx="45">
                  <c:v>-5417</c:v>
                </c:pt>
                <c:pt idx="46">
                  <c:v>-6036</c:v>
                </c:pt>
                <c:pt idx="47">
                  <c:v>-6760</c:v>
                </c:pt>
                <c:pt idx="48">
                  <c:v>-6810</c:v>
                </c:pt>
                <c:pt idx="49">
                  <c:v>-7449</c:v>
                </c:pt>
                <c:pt idx="50">
                  <c:v>-7293</c:v>
                </c:pt>
                <c:pt idx="51">
                  <c:v>-7063</c:v>
                </c:pt>
                <c:pt idx="52">
                  <c:v>-6893</c:v>
                </c:pt>
                <c:pt idx="53">
                  <c:v>-6695</c:v>
                </c:pt>
                <c:pt idx="54">
                  <c:v>-6572</c:v>
                </c:pt>
                <c:pt idx="55">
                  <c:v>-6339</c:v>
                </c:pt>
                <c:pt idx="56">
                  <c:v>-6225</c:v>
                </c:pt>
                <c:pt idx="57">
                  <c:v>-6274</c:v>
                </c:pt>
                <c:pt idx="58">
                  <c:v>-6121</c:v>
                </c:pt>
                <c:pt idx="59">
                  <c:v>-6058</c:v>
                </c:pt>
                <c:pt idx="60">
                  <c:v>-5948</c:v>
                </c:pt>
                <c:pt idx="61">
                  <c:v>-5303</c:v>
                </c:pt>
                <c:pt idx="62">
                  <c:v>-5063</c:v>
                </c:pt>
                <c:pt idx="63">
                  <c:v>-4712</c:v>
                </c:pt>
                <c:pt idx="64">
                  <c:v>-4281</c:v>
                </c:pt>
                <c:pt idx="65">
                  <c:v>-4155</c:v>
                </c:pt>
                <c:pt idx="66">
                  <c:v>-4047</c:v>
                </c:pt>
                <c:pt idx="67">
                  <c:v>-3766</c:v>
                </c:pt>
                <c:pt idx="68">
                  <c:v>-3523</c:v>
                </c:pt>
                <c:pt idx="69">
                  <c:v>-3141</c:v>
                </c:pt>
                <c:pt idx="70">
                  <c:v>-2921</c:v>
                </c:pt>
                <c:pt idx="71">
                  <c:v>-2451</c:v>
                </c:pt>
                <c:pt idx="72">
                  <c:v>-2233</c:v>
                </c:pt>
                <c:pt idx="73">
                  <c:v>-1838</c:v>
                </c:pt>
                <c:pt idx="74">
                  <c:v>-1452</c:v>
                </c:pt>
                <c:pt idx="75">
                  <c:v>-1392</c:v>
                </c:pt>
                <c:pt idx="76">
                  <c:v>-1040</c:v>
                </c:pt>
                <c:pt idx="77">
                  <c:v>-828</c:v>
                </c:pt>
                <c:pt idx="78">
                  <c:v>-642</c:v>
                </c:pt>
                <c:pt idx="79">
                  <c:v>-546</c:v>
                </c:pt>
                <c:pt idx="80">
                  <c:v>-504</c:v>
                </c:pt>
                <c:pt idx="81">
                  <c:v>-388</c:v>
                </c:pt>
                <c:pt idx="82">
                  <c:v>-325</c:v>
                </c:pt>
                <c:pt idx="83">
                  <c:v>-278</c:v>
                </c:pt>
                <c:pt idx="84">
                  <c:v>-200</c:v>
                </c:pt>
                <c:pt idx="85">
                  <c:v>-156</c:v>
                </c:pt>
                <c:pt idx="86">
                  <c:v>-126</c:v>
                </c:pt>
                <c:pt idx="87">
                  <c:v>-97</c:v>
                </c:pt>
                <c:pt idx="88">
                  <c:v>-86</c:v>
                </c:pt>
                <c:pt idx="89">
                  <c:v>-51</c:v>
                </c:pt>
                <c:pt idx="90">
                  <c:v>-46</c:v>
                </c:pt>
                <c:pt idx="91">
                  <c:v>-43</c:v>
                </c:pt>
                <c:pt idx="92">
                  <c:v>-36</c:v>
                </c:pt>
                <c:pt idx="93">
                  <c:v>-31</c:v>
                </c:pt>
                <c:pt idx="94">
                  <c:v>-24</c:v>
                </c:pt>
                <c:pt idx="95">
                  <c:v>-40</c:v>
                </c:pt>
                <c:pt idx="96">
                  <c:v>-20</c:v>
                </c:pt>
                <c:pt idx="97">
                  <c:v>-29</c:v>
                </c:pt>
                <c:pt idx="98">
                  <c:v>-19</c:v>
                </c:pt>
                <c:pt idx="99">
                  <c:v>-18</c:v>
                </c:pt>
                <c:pt idx="100">
                  <c:v>-33</c:v>
                </c:pt>
              </c:numCache>
            </c:numRef>
          </c:val>
          <c:extLst>
            <c:ext xmlns:c16="http://schemas.microsoft.com/office/drawing/2014/chart" uri="{C3380CC4-5D6E-409C-BE32-E72D297353CC}">
              <c16:uniqueId val="{00000003-0E04-481E-88CE-885C4A839DB6}"/>
            </c:ext>
          </c:extLst>
        </c:ser>
        <c:ser>
          <c:idx val="4"/>
          <c:order val="4"/>
          <c:tx>
            <c:strRef>
              <c:f>'G3-2'!$M$5:$M$5</c:f>
              <c:strCache>
                <c:ptCount val="1"/>
                <c:pt idx="0">
                  <c:v>Slobodní/é ● Single </c:v>
                </c:pt>
              </c:strCache>
            </c:strRef>
          </c:tx>
          <c:spPr>
            <a:solidFill>
              <a:srgbClr val="F2DCDB"/>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'G3-2'!$M$6:$M$106</c:f>
              <c:numCache>
                <c:formatCode>#,##0</c:formatCode>
                <c:ptCount val="101"/>
                <c:pt idx="0">
                  <c:v>24027</c:v>
                </c:pt>
                <c:pt idx="1">
                  <c:v>26165</c:v>
                </c:pt>
                <c:pt idx="2">
                  <c:v>28449</c:v>
                </c:pt>
                <c:pt idx="3">
                  <c:v>28325</c:v>
                </c:pt>
                <c:pt idx="4">
                  <c:v>29019</c:v>
                </c:pt>
                <c:pt idx="5">
                  <c:v>29295</c:v>
                </c:pt>
                <c:pt idx="6">
                  <c:v>29656</c:v>
                </c:pt>
                <c:pt idx="7">
                  <c:v>29589</c:v>
                </c:pt>
                <c:pt idx="8">
                  <c:v>28505</c:v>
                </c:pt>
                <c:pt idx="9">
                  <c:v>28407</c:v>
                </c:pt>
                <c:pt idx="10">
                  <c:v>28181</c:v>
                </c:pt>
                <c:pt idx="11">
                  <c:v>28156</c:v>
                </c:pt>
                <c:pt idx="12">
                  <c:v>28169</c:v>
                </c:pt>
                <c:pt idx="13">
                  <c:v>28784</c:v>
                </c:pt>
                <c:pt idx="14">
                  <c:v>28647</c:v>
                </c:pt>
                <c:pt idx="15">
                  <c:v>27541</c:v>
                </c:pt>
                <c:pt idx="16">
                  <c:v>26220</c:v>
                </c:pt>
                <c:pt idx="17">
                  <c:v>25725</c:v>
                </c:pt>
                <c:pt idx="18">
                  <c:v>25657</c:v>
                </c:pt>
                <c:pt idx="19">
                  <c:v>24974</c:v>
                </c:pt>
                <c:pt idx="20">
                  <c:v>23911</c:v>
                </c:pt>
                <c:pt idx="21">
                  <c:v>23069</c:v>
                </c:pt>
                <c:pt idx="22">
                  <c:v>22631</c:v>
                </c:pt>
                <c:pt idx="23">
                  <c:v>23651</c:v>
                </c:pt>
                <c:pt idx="24">
                  <c:v>22940</c:v>
                </c:pt>
                <c:pt idx="25">
                  <c:v>21909</c:v>
                </c:pt>
                <c:pt idx="26">
                  <c:v>20697</c:v>
                </c:pt>
                <c:pt idx="27">
                  <c:v>19471</c:v>
                </c:pt>
                <c:pt idx="28">
                  <c:v>18528</c:v>
                </c:pt>
                <c:pt idx="29">
                  <c:v>18373</c:v>
                </c:pt>
                <c:pt idx="30">
                  <c:v>18561</c:v>
                </c:pt>
                <c:pt idx="31">
                  <c:v>17787</c:v>
                </c:pt>
                <c:pt idx="32">
                  <c:v>17200</c:v>
                </c:pt>
                <c:pt idx="33">
                  <c:v>16627</c:v>
                </c:pt>
                <c:pt idx="34">
                  <c:v>15625</c:v>
                </c:pt>
                <c:pt idx="35">
                  <c:v>15428</c:v>
                </c:pt>
                <c:pt idx="36">
                  <c:v>14985</c:v>
                </c:pt>
                <c:pt idx="37">
                  <c:v>14642</c:v>
                </c:pt>
                <c:pt idx="38">
                  <c:v>14233</c:v>
                </c:pt>
                <c:pt idx="39">
                  <c:v>13620</c:v>
                </c:pt>
                <c:pt idx="40">
                  <c:v>12687</c:v>
                </c:pt>
                <c:pt idx="41">
                  <c:v>12284</c:v>
                </c:pt>
                <c:pt idx="42">
                  <c:v>11508</c:v>
                </c:pt>
                <c:pt idx="43">
                  <c:v>10952</c:v>
                </c:pt>
                <c:pt idx="44">
                  <c:v>10786</c:v>
                </c:pt>
                <c:pt idx="45">
                  <c:v>9744</c:v>
                </c:pt>
                <c:pt idx="46">
                  <c:v>9062</c:v>
                </c:pt>
                <c:pt idx="47">
                  <c:v>8312</c:v>
                </c:pt>
                <c:pt idx="48">
                  <c:v>7370</c:v>
                </c:pt>
                <c:pt idx="49">
                  <c:v>6567</c:v>
                </c:pt>
                <c:pt idx="50">
                  <c:v>6099</c:v>
                </c:pt>
                <c:pt idx="51">
                  <c:v>5132</c:v>
                </c:pt>
                <c:pt idx="52">
                  <c:v>4535</c:v>
                </c:pt>
                <c:pt idx="53">
                  <c:v>3903</c:v>
                </c:pt>
                <c:pt idx="54">
                  <c:v>3726</c:v>
                </c:pt>
                <c:pt idx="55">
                  <c:v>3391</c:v>
                </c:pt>
                <c:pt idx="56">
                  <c:v>3223</c:v>
                </c:pt>
                <c:pt idx="57">
                  <c:v>3248</c:v>
                </c:pt>
                <c:pt idx="58">
                  <c:v>3147</c:v>
                </c:pt>
                <c:pt idx="59">
                  <c:v>3105</c:v>
                </c:pt>
                <c:pt idx="60">
                  <c:v>2884</c:v>
                </c:pt>
                <c:pt idx="61">
                  <c:v>2541</c:v>
                </c:pt>
                <c:pt idx="62">
                  <c:v>2629</c:v>
                </c:pt>
                <c:pt idx="63">
                  <c:v>2604</c:v>
                </c:pt>
                <c:pt idx="64">
                  <c:v>2423</c:v>
                </c:pt>
                <c:pt idx="65">
                  <c:v>2499</c:v>
                </c:pt>
                <c:pt idx="66">
                  <c:v>2478</c:v>
                </c:pt>
                <c:pt idx="67">
                  <c:v>2568</c:v>
                </c:pt>
                <c:pt idx="68">
                  <c:v>2478</c:v>
                </c:pt>
                <c:pt idx="69">
                  <c:v>2394</c:v>
                </c:pt>
                <c:pt idx="70">
                  <c:v>2300</c:v>
                </c:pt>
                <c:pt idx="71">
                  <c:v>2102</c:v>
                </c:pt>
                <c:pt idx="72">
                  <c:v>2083</c:v>
                </c:pt>
                <c:pt idx="73">
                  <c:v>1878</c:v>
                </c:pt>
                <c:pt idx="74">
                  <c:v>1593</c:v>
                </c:pt>
                <c:pt idx="75">
                  <c:v>1557</c:v>
                </c:pt>
                <c:pt idx="76">
                  <c:v>1372</c:v>
                </c:pt>
                <c:pt idx="77">
                  <c:v>1077</c:v>
                </c:pt>
                <c:pt idx="78">
                  <c:v>932</c:v>
                </c:pt>
                <c:pt idx="79">
                  <c:v>835</c:v>
                </c:pt>
                <c:pt idx="80">
                  <c:v>755</c:v>
                </c:pt>
                <c:pt idx="81">
                  <c:v>666</c:v>
                </c:pt>
                <c:pt idx="82">
                  <c:v>597</c:v>
                </c:pt>
                <c:pt idx="83">
                  <c:v>498</c:v>
                </c:pt>
                <c:pt idx="84">
                  <c:v>409</c:v>
                </c:pt>
                <c:pt idx="85">
                  <c:v>348</c:v>
                </c:pt>
                <c:pt idx="86">
                  <c:v>289</c:v>
                </c:pt>
                <c:pt idx="87">
                  <c:v>268</c:v>
                </c:pt>
                <c:pt idx="88">
                  <c:v>201</c:v>
                </c:pt>
                <c:pt idx="89">
                  <c:v>169</c:v>
                </c:pt>
                <c:pt idx="90">
                  <c:v>175</c:v>
                </c:pt>
                <c:pt idx="91">
                  <c:v>145</c:v>
                </c:pt>
                <c:pt idx="92">
                  <c:v>109</c:v>
                </c:pt>
                <c:pt idx="93">
                  <c:v>106</c:v>
                </c:pt>
                <c:pt idx="94">
                  <c:v>63</c:v>
                </c:pt>
                <c:pt idx="95">
                  <c:v>70</c:v>
                </c:pt>
                <c:pt idx="96">
                  <c:v>50</c:v>
                </c:pt>
                <c:pt idx="97">
                  <c:v>39</c:v>
                </c:pt>
                <c:pt idx="98">
                  <c:v>26</c:v>
                </c:pt>
                <c:pt idx="99">
                  <c:v>16</c:v>
                </c:pt>
                <c:pt idx="100">
                  <c:v>64</c:v>
                </c:pt>
              </c:numCache>
            </c:numRef>
          </c:val>
          <c:extLst>
            <c:ext xmlns:c16="http://schemas.microsoft.com/office/drawing/2014/chart" uri="{C3380CC4-5D6E-409C-BE32-E72D297353CC}">
              <c16:uniqueId val="{00000004-0E04-481E-88CE-885C4A839DB6}"/>
            </c:ext>
          </c:extLst>
        </c:ser>
        <c:ser>
          <c:idx val="5"/>
          <c:order val="5"/>
          <c:tx>
            <c:strRef>
              <c:f>'G3-2'!$N$5:$N$5</c:f>
              <c:strCache>
                <c:ptCount val="1"/>
                <c:pt idx="0">
                  <c:v>Ženatí/vydaté ● Married</c:v>
                </c:pt>
              </c:strCache>
            </c:strRef>
          </c:tx>
          <c:spPr>
            <a:solidFill>
              <a:srgbClr val="D99694"/>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'G3-2'!$N$6:$N$106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38</c:v>
                </c:pt>
                <c:pt idx="17">
                  <c:v>152</c:v>
                </c:pt>
                <c:pt idx="18">
                  <c:v>404</c:v>
                </c:pt>
                <c:pt idx="19">
                  <c:v>653</c:v>
                </c:pt>
                <c:pt idx="20">
                  <c:v>917</c:v>
                </c:pt>
                <c:pt idx="21">
                  <c:v>1305</c:v>
                </c:pt>
                <c:pt idx="22">
                  <c:v>1908</c:v>
                </c:pt>
                <c:pt idx="23">
                  <c:v>2769</c:v>
                </c:pt>
                <c:pt idx="24">
                  <c:v>4007</c:v>
                </c:pt>
                <c:pt idx="25">
                  <c:v>5419</c:v>
                </c:pt>
                <c:pt idx="26">
                  <c:v>7250</c:v>
                </c:pt>
                <c:pt idx="27">
                  <c:v>8758</c:v>
                </c:pt>
                <c:pt idx="28">
                  <c:v>10486</c:v>
                </c:pt>
                <c:pt idx="29">
                  <c:v>12918</c:v>
                </c:pt>
                <c:pt idx="30">
                  <c:v>15398</c:v>
                </c:pt>
                <c:pt idx="31">
                  <c:v>16674</c:v>
                </c:pt>
                <c:pt idx="32">
                  <c:v>18684</c:v>
                </c:pt>
                <c:pt idx="33">
                  <c:v>19463</c:v>
                </c:pt>
                <c:pt idx="34">
                  <c:v>20260</c:v>
                </c:pt>
                <c:pt idx="35">
                  <c:v>21463</c:v>
                </c:pt>
                <c:pt idx="36">
                  <c:v>21829</c:v>
                </c:pt>
                <c:pt idx="37">
                  <c:v>22597</c:v>
                </c:pt>
                <c:pt idx="38">
                  <c:v>23708</c:v>
                </c:pt>
                <c:pt idx="39">
                  <c:v>24025</c:v>
                </c:pt>
                <c:pt idx="40">
                  <c:v>24050</c:v>
                </c:pt>
                <c:pt idx="41">
                  <c:v>24131</c:v>
                </c:pt>
                <c:pt idx="42">
                  <c:v>24682</c:v>
                </c:pt>
                <c:pt idx="43">
                  <c:v>24720</c:v>
                </c:pt>
                <c:pt idx="44">
                  <c:v>26412</c:v>
                </c:pt>
                <c:pt idx="45">
                  <c:v>26579</c:v>
                </c:pt>
                <c:pt idx="46">
                  <c:v>26162</c:v>
                </c:pt>
                <c:pt idx="47">
                  <c:v>26181</c:v>
                </c:pt>
                <c:pt idx="48">
                  <c:v>26190</c:v>
                </c:pt>
                <c:pt idx="49">
                  <c:v>26356</c:v>
                </c:pt>
                <c:pt idx="50">
                  <c:v>25082</c:v>
                </c:pt>
                <c:pt idx="51">
                  <c:v>23712</c:v>
                </c:pt>
                <c:pt idx="52">
                  <c:v>22632</c:v>
                </c:pt>
                <c:pt idx="53">
                  <c:v>21858</c:v>
                </c:pt>
                <c:pt idx="54">
                  <c:v>21611</c:v>
                </c:pt>
                <c:pt idx="55">
                  <c:v>20665</c:v>
                </c:pt>
                <c:pt idx="56">
                  <c:v>21023</c:v>
                </c:pt>
                <c:pt idx="57">
                  <c:v>21985</c:v>
                </c:pt>
                <c:pt idx="58">
                  <c:v>22219</c:v>
                </c:pt>
                <c:pt idx="59">
                  <c:v>23012</c:v>
                </c:pt>
                <c:pt idx="60">
                  <c:v>22710</c:v>
                </c:pt>
                <c:pt idx="61">
                  <c:v>21681</c:v>
                </c:pt>
                <c:pt idx="62">
                  <c:v>22076</c:v>
                </c:pt>
                <c:pt idx="63">
                  <c:v>21548</c:v>
                </c:pt>
                <c:pt idx="64">
                  <c:v>20837</c:v>
                </c:pt>
                <c:pt idx="65">
                  <c:v>21454</c:v>
                </c:pt>
                <c:pt idx="66">
                  <c:v>21419</c:v>
                </c:pt>
                <c:pt idx="67">
                  <c:v>21462</c:v>
                </c:pt>
                <c:pt idx="68">
                  <c:v>20380</c:v>
                </c:pt>
                <c:pt idx="69">
                  <c:v>18849</c:v>
                </c:pt>
                <c:pt idx="70">
                  <c:v>17831</c:v>
                </c:pt>
                <c:pt idx="71">
                  <c:v>17003</c:v>
                </c:pt>
                <c:pt idx="72">
                  <c:v>15682</c:v>
                </c:pt>
                <c:pt idx="73">
                  <c:v>13960</c:v>
                </c:pt>
                <c:pt idx="74">
                  <c:v>11993</c:v>
                </c:pt>
                <c:pt idx="75">
                  <c:v>10818</c:v>
                </c:pt>
                <c:pt idx="76">
                  <c:v>9451</c:v>
                </c:pt>
                <c:pt idx="77">
                  <c:v>7384</c:v>
                </c:pt>
                <c:pt idx="78">
                  <c:v>5760</c:v>
                </c:pt>
                <c:pt idx="79">
                  <c:v>5419</c:v>
                </c:pt>
                <c:pt idx="80">
                  <c:v>4238</c:v>
                </c:pt>
                <c:pt idx="81">
                  <c:v>3680</c:v>
                </c:pt>
                <c:pt idx="82">
                  <c:v>2992</c:v>
                </c:pt>
                <c:pt idx="83">
                  <c:v>2194</c:v>
                </c:pt>
                <c:pt idx="84">
                  <c:v>1723</c:v>
                </c:pt>
                <c:pt idx="85">
                  <c:v>1210</c:v>
                </c:pt>
                <c:pt idx="86">
                  <c:v>955</c:v>
                </c:pt>
                <c:pt idx="87">
                  <c:v>709</c:v>
                </c:pt>
                <c:pt idx="88">
                  <c:v>480</c:v>
                </c:pt>
                <c:pt idx="89">
                  <c:v>309</c:v>
                </c:pt>
                <c:pt idx="90">
                  <c:v>239</c:v>
                </c:pt>
                <c:pt idx="91">
                  <c:v>169</c:v>
                </c:pt>
                <c:pt idx="92">
                  <c:v>117</c:v>
                </c:pt>
                <c:pt idx="93">
                  <c:v>79</c:v>
                </c:pt>
                <c:pt idx="94">
                  <c:v>66</c:v>
                </c:pt>
                <c:pt idx="95">
                  <c:v>49</c:v>
                </c:pt>
                <c:pt idx="96">
                  <c:v>27</c:v>
                </c:pt>
                <c:pt idx="97">
                  <c:v>36</c:v>
                </c:pt>
                <c:pt idx="98">
                  <c:v>34</c:v>
                </c:pt>
                <c:pt idx="99">
                  <c:v>18</c:v>
                </c:pt>
                <c:pt idx="100">
                  <c:v>61</c:v>
                </c:pt>
              </c:numCache>
            </c:numRef>
          </c:val>
          <c:extLst>
            <c:ext xmlns:c16="http://schemas.microsoft.com/office/drawing/2014/chart" uri="{C3380CC4-5D6E-409C-BE32-E72D297353CC}">
              <c16:uniqueId val="{00000005-0E04-481E-88CE-885C4A839DB6}"/>
            </c:ext>
          </c:extLst>
        </c:ser>
        <c:ser>
          <c:idx val="6"/>
          <c:order val="6"/>
          <c:tx>
            <c:strRef>
              <c:f>'G3-2'!$O$5:$O$5</c:f>
              <c:strCache>
                <c:ptCount val="1"/>
                <c:pt idx="0">
                  <c:v>Ovdovení/é ● Widowed </c:v>
                </c:pt>
              </c:strCache>
            </c:strRef>
          </c:tx>
          <c:spPr>
            <a:solidFill>
              <a:srgbClr val="C0504D"/>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'G3-2'!$O$6:$O$106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2</c:v>
                </c:pt>
                <c:pt idx="20">
                  <c:v>2</c:v>
                </c:pt>
                <c:pt idx="21">
                  <c:v>5</c:v>
                </c:pt>
                <c:pt idx="22">
                  <c:v>3</c:v>
                </c:pt>
                <c:pt idx="23">
                  <c:v>10</c:v>
                </c:pt>
                <c:pt idx="24">
                  <c:v>13</c:v>
                </c:pt>
                <c:pt idx="25">
                  <c:v>7</c:v>
                </c:pt>
                <c:pt idx="26">
                  <c:v>18</c:v>
                </c:pt>
                <c:pt idx="27">
                  <c:v>23</c:v>
                </c:pt>
                <c:pt idx="28">
                  <c:v>28</c:v>
                </c:pt>
                <c:pt idx="29">
                  <c:v>34</c:v>
                </c:pt>
                <c:pt idx="30">
                  <c:v>45</c:v>
                </c:pt>
                <c:pt idx="31">
                  <c:v>45</c:v>
                </c:pt>
                <c:pt idx="32">
                  <c:v>60</c:v>
                </c:pt>
                <c:pt idx="33">
                  <c:v>85</c:v>
                </c:pt>
                <c:pt idx="34">
                  <c:v>95</c:v>
                </c:pt>
                <c:pt idx="35">
                  <c:v>126</c:v>
                </c:pt>
                <c:pt idx="36">
                  <c:v>146</c:v>
                </c:pt>
                <c:pt idx="37">
                  <c:v>200</c:v>
                </c:pt>
                <c:pt idx="38">
                  <c:v>218</c:v>
                </c:pt>
                <c:pt idx="39">
                  <c:v>229</c:v>
                </c:pt>
                <c:pt idx="40">
                  <c:v>296</c:v>
                </c:pt>
                <c:pt idx="41">
                  <c:v>341</c:v>
                </c:pt>
                <c:pt idx="42">
                  <c:v>346</c:v>
                </c:pt>
                <c:pt idx="43">
                  <c:v>474</c:v>
                </c:pt>
                <c:pt idx="44">
                  <c:v>575</c:v>
                </c:pt>
                <c:pt idx="45">
                  <c:v>670</c:v>
                </c:pt>
                <c:pt idx="46">
                  <c:v>734</c:v>
                </c:pt>
                <c:pt idx="47">
                  <c:v>840</c:v>
                </c:pt>
                <c:pt idx="48">
                  <c:v>1018</c:v>
                </c:pt>
                <c:pt idx="49">
                  <c:v>1148</c:v>
                </c:pt>
                <c:pt idx="50">
                  <c:v>1324</c:v>
                </c:pt>
                <c:pt idx="51">
                  <c:v>1492</c:v>
                </c:pt>
                <c:pt idx="52">
                  <c:v>1500</c:v>
                </c:pt>
                <c:pt idx="53">
                  <c:v>1819</c:v>
                </c:pt>
                <c:pt idx="54">
                  <c:v>1987</c:v>
                </c:pt>
                <c:pt idx="55">
                  <c:v>2144</c:v>
                </c:pt>
                <c:pt idx="56">
                  <c:v>2348</c:v>
                </c:pt>
                <c:pt idx="57">
                  <c:v>2812</c:v>
                </c:pt>
                <c:pt idx="58">
                  <c:v>3290</c:v>
                </c:pt>
                <c:pt idx="59">
                  <c:v>3732</c:v>
                </c:pt>
                <c:pt idx="60">
                  <c:v>4087</c:v>
                </c:pt>
                <c:pt idx="61">
                  <c:v>4425</c:v>
                </c:pt>
                <c:pt idx="62">
                  <c:v>5204</c:v>
                </c:pt>
                <c:pt idx="63">
                  <c:v>5596</c:v>
                </c:pt>
                <c:pt idx="64">
                  <c:v>6027</c:v>
                </c:pt>
                <c:pt idx="65">
                  <c:v>6908</c:v>
                </c:pt>
                <c:pt idx="66">
                  <c:v>7783</c:v>
                </c:pt>
                <c:pt idx="67">
                  <c:v>8528</c:v>
                </c:pt>
                <c:pt idx="68">
                  <c:v>9449</c:v>
                </c:pt>
                <c:pt idx="69">
                  <c:v>9910</c:v>
                </c:pt>
                <c:pt idx="70">
                  <c:v>10411</c:v>
                </c:pt>
                <c:pt idx="71">
                  <c:v>11201</c:v>
                </c:pt>
                <c:pt idx="72">
                  <c:v>11849</c:v>
                </c:pt>
                <c:pt idx="73">
                  <c:v>12113</c:v>
                </c:pt>
                <c:pt idx="74">
                  <c:v>11638</c:v>
                </c:pt>
                <c:pt idx="75">
                  <c:v>11986</c:v>
                </c:pt>
                <c:pt idx="76">
                  <c:v>12225</c:v>
                </c:pt>
                <c:pt idx="77">
                  <c:v>10837</c:v>
                </c:pt>
                <c:pt idx="78">
                  <c:v>10539</c:v>
                </c:pt>
                <c:pt idx="79">
                  <c:v>11355</c:v>
                </c:pt>
                <c:pt idx="80">
                  <c:v>10626</c:v>
                </c:pt>
                <c:pt idx="81">
                  <c:v>10697</c:v>
                </c:pt>
                <c:pt idx="82">
                  <c:v>10494</c:v>
                </c:pt>
                <c:pt idx="83">
                  <c:v>10204</c:v>
                </c:pt>
                <c:pt idx="84">
                  <c:v>9075</c:v>
                </c:pt>
                <c:pt idx="85">
                  <c:v>8375</c:v>
                </c:pt>
                <c:pt idx="86">
                  <c:v>7184</c:v>
                </c:pt>
                <c:pt idx="87">
                  <c:v>6436</c:v>
                </c:pt>
                <c:pt idx="88">
                  <c:v>5665</c:v>
                </c:pt>
                <c:pt idx="89">
                  <c:v>4716</c:v>
                </c:pt>
                <c:pt idx="90">
                  <c:v>3955</c:v>
                </c:pt>
                <c:pt idx="91">
                  <c:v>3500</c:v>
                </c:pt>
                <c:pt idx="92">
                  <c:v>2578</c:v>
                </c:pt>
                <c:pt idx="93">
                  <c:v>1928</c:v>
                </c:pt>
                <c:pt idx="94">
                  <c:v>1420</c:v>
                </c:pt>
                <c:pt idx="95">
                  <c:v>1002</c:v>
                </c:pt>
                <c:pt idx="96">
                  <c:v>672</c:v>
                </c:pt>
                <c:pt idx="97">
                  <c:v>453</c:v>
                </c:pt>
                <c:pt idx="98">
                  <c:v>315</c:v>
                </c:pt>
                <c:pt idx="99">
                  <c:v>233</c:v>
                </c:pt>
                <c:pt idx="100">
                  <c:v>389</c:v>
                </c:pt>
              </c:numCache>
            </c:numRef>
          </c:val>
          <c:extLst>
            <c:ext xmlns:c16="http://schemas.microsoft.com/office/drawing/2014/chart" uri="{C3380CC4-5D6E-409C-BE32-E72D297353CC}">
              <c16:uniqueId val="{00000006-0E04-481E-88CE-885C4A839DB6}"/>
            </c:ext>
          </c:extLst>
        </c:ser>
        <c:ser>
          <c:idx val="7"/>
          <c:order val="7"/>
          <c:tx>
            <c:strRef>
              <c:f>'G3-2'!$P$5:$P$5</c:f>
              <c:strCache>
                <c:ptCount val="1"/>
                <c:pt idx="0">
                  <c:v>Rozvedení/é ● Divorced </c:v>
                </c:pt>
              </c:strCache>
            </c:strRef>
          </c:tx>
          <c:spPr>
            <a:solidFill>
              <a:srgbClr val="953735"/>
            </a:solidFill>
            <a:ln w="9528" cap="flat">
              <a:solidFill>
                <a:srgbClr val="7F7F7F"/>
              </a:solidFill>
              <a:prstDash val="solid"/>
              <a:miter/>
            </a:ln>
          </c:spPr>
          <c:invertIfNegative val="0"/>
          <c:cat>
            <c:strRef>
              <c:f>'G3-2'!$H$6:$H$106</c:f>
              <c:strCache>
                <c:ptCount val="101"/>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'G3-2'!$P$6:$P$106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c:v>
                </c:pt>
                <c:pt idx="18">
                  <c:v>4</c:v>
                </c:pt>
                <c:pt idx="19">
                  <c:v>9</c:v>
                </c:pt>
                <c:pt idx="20">
                  <c:v>20</c:v>
                </c:pt>
                <c:pt idx="21">
                  <c:v>32</c:v>
                </c:pt>
                <c:pt idx="22">
                  <c:v>60</c:v>
                </c:pt>
                <c:pt idx="23">
                  <c:v>93</c:v>
                </c:pt>
                <c:pt idx="24">
                  <c:v>131</c:v>
                </c:pt>
                <c:pt idx="25">
                  <c:v>178</c:v>
                </c:pt>
                <c:pt idx="26">
                  <c:v>286</c:v>
                </c:pt>
                <c:pt idx="27">
                  <c:v>399</c:v>
                </c:pt>
                <c:pt idx="28">
                  <c:v>504</c:v>
                </c:pt>
                <c:pt idx="29">
                  <c:v>652</c:v>
                </c:pt>
                <c:pt idx="30">
                  <c:v>858</c:v>
                </c:pt>
                <c:pt idx="31">
                  <c:v>1037</c:v>
                </c:pt>
                <c:pt idx="32">
                  <c:v>1267</c:v>
                </c:pt>
                <c:pt idx="33">
                  <c:v>1463</c:v>
                </c:pt>
                <c:pt idx="34">
                  <c:v>1727</c:v>
                </c:pt>
                <c:pt idx="35">
                  <c:v>2052</c:v>
                </c:pt>
                <c:pt idx="36">
                  <c:v>2411</c:v>
                </c:pt>
                <c:pt idx="37">
                  <c:v>2743</c:v>
                </c:pt>
                <c:pt idx="38">
                  <c:v>3186</c:v>
                </c:pt>
                <c:pt idx="39">
                  <c:v>3574</c:v>
                </c:pt>
                <c:pt idx="40">
                  <c:v>4215</c:v>
                </c:pt>
                <c:pt idx="41">
                  <c:v>4510</c:v>
                </c:pt>
                <c:pt idx="42">
                  <c:v>4873</c:v>
                </c:pt>
                <c:pt idx="43">
                  <c:v>5537</c:v>
                </c:pt>
                <c:pt idx="44">
                  <c:v>6539</c:v>
                </c:pt>
                <c:pt idx="45">
                  <c:v>7005</c:v>
                </c:pt>
                <c:pt idx="46">
                  <c:v>7410</c:v>
                </c:pt>
                <c:pt idx="47">
                  <c:v>7981</c:v>
                </c:pt>
                <c:pt idx="48">
                  <c:v>8366</c:v>
                </c:pt>
                <c:pt idx="49">
                  <c:v>8636</c:v>
                </c:pt>
                <c:pt idx="50">
                  <c:v>8470</c:v>
                </c:pt>
                <c:pt idx="51">
                  <c:v>8250</c:v>
                </c:pt>
                <c:pt idx="52">
                  <c:v>7649</c:v>
                </c:pt>
                <c:pt idx="53">
                  <c:v>7468</c:v>
                </c:pt>
                <c:pt idx="54">
                  <c:v>7152</c:v>
                </c:pt>
                <c:pt idx="55">
                  <c:v>6773</c:v>
                </c:pt>
                <c:pt idx="56">
                  <c:v>6630</c:v>
                </c:pt>
                <c:pt idx="57">
                  <c:v>6747</c:v>
                </c:pt>
                <c:pt idx="58">
                  <c:v>6941</c:v>
                </c:pt>
                <c:pt idx="59">
                  <c:v>6816</c:v>
                </c:pt>
                <c:pt idx="60">
                  <c:v>6577</c:v>
                </c:pt>
                <c:pt idx="61">
                  <c:v>5903</c:v>
                </c:pt>
                <c:pt idx="62">
                  <c:v>5944</c:v>
                </c:pt>
                <c:pt idx="63">
                  <c:v>5659</c:v>
                </c:pt>
                <c:pt idx="64">
                  <c:v>5398</c:v>
                </c:pt>
                <c:pt idx="65">
                  <c:v>5387</c:v>
                </c:pt>
                <c:pt idx="66">
                  <c:v>5317</c:v>
                </c:pt>
                <c:pt idx="67">
                  <c:v>5345</c:v>
                </c:pt>
                <c:pt idx="68">
                  <c:v>5037</c:v>
                </c:pt>
                <c:pt idx="69">
                  <c:v>4760</c:v>
                </c:pt>
                <c:pt idx="70">
                  <c:v>4452</c:v>
                </c:pt>
                <c:pt idx="71">
                  <c:v>4272</c:v>
                </c:pt>
                <c:pt idx="72">
                  <c:v>3948</c:v>
                </c:pt>
                <c:pt idx="73">
                  <c:v>3432</c:v>
                </c:pt>
                <c:pt idx="74">
                  <c:v>2910</c:v>
                </c:pt>
                <c:pt idx="75">
                  <c:v>2639</c:v>
                </c:pt>
                <c:pt idx="76">
                  <c:v>2336</c:v>
                </c:pt>
                <c:pt idx="77">
                  <c:v>1964</c:v>
                </c:pt>
                <c:pt idx="78">
                  <c:v>1688</c:v>
                </c:pt>
                <c:pt idx="79">
                  <c:v>1508</c:v>
                </c:pt>
                <c:pt idx="80">
                  <c:v>1356</c:v>
                </c:pt>
                <c:pt idx="81">
                  <c:v>1161</c:v>
                </c:pt>
                <c:pt idx="82">
                  <c:v>1017</c:v>
                </c:pt>
                <c:pt idx="83">
                  <c:v>898</c:v>
                </c:pt>
                <c:pt idx="84">
                  <c:v>744</c:v>
                </c:pt>
                <c:pt idx="85">
                  <c:v>552</c:v>
                </c:pt>
                <c:pt idx="86">
                  <c:v>448</c:v>
                </c:pt>
                <c:pt idx="87">
                  <c:v>371</c:v>
                </c:pt>
                <c:pt idx="88">
                  <c:v>316</c:v>
                </c:pt>
                <c:pt idx="89">
                  <c:v>260</c:v>
                </c:pt>
                <c:pt idx="90">
                  <c:v>223</c:v>
                </c:pt>
                <c:pt idx="91">
                  <c:v>194</c:v>
                </c:pt>
                <c:pt idx="92">
                  <c:v>143</c:v>
                </c:pt>
                <c:pt idx="93">
                  <c:v>114</c:v>
                </c:pt>
                <c:pt idx="94">
                  <c:v>72</c:v>
                </c:pt>
                <c:pt idx="95">
                  <c:v>48</c:v>
                </c:pt>
                <c:pt idx="96">
                  <c:v>41</c:v>
                </c:pt>
                <c:pt idx="97">
                  <c:v>22</c:v>
                </c:pt>
                <c:pt idx="98">
                  <c:v>20</c:v>
                </c:pt>
                <c:pt idx="99">
                  <c:v>12</c:v>
                </c:pt>
                <c:pt idx="100">
                  <c:v>49</c:v>
                </c:pt>
              </c:numCache>
            </c:numRef>
          </c:val>
          <c:extLst>
            <c:ext xmlns:c16="http://schemas.microsoft.com/office/drawing/2014/chart" uri="{C3380CC4-5D6E-409C-BE32-E72D297353CC}">
              <c16:uniqueId val="{00000007-0E04-481E-88CE-885C4A839DB6}"/>
            </c:ext>
          </c:extLst>
        </c:ser>
        <c:dLbls>
          <c:showLegendKey val="0"/>
          <c:showVal val="0"/>
          <c:showCatName val="0"/>
          <c:showSerName val="0"/>
          <c:showPercent val="0"/>
          <c:showBubbleSize val="0"/>
        </c:dLbls>
        <c:gapWidth val="0"/>
        <c:overlap val="100"/>
        <c:axId val="232492815"/>
        <c:axId val="232499471"/>
      </c:barChart>
      <c:valAx>
        <c:axId val="232499471"/>
        <c:scaling>
          <c:orientation val="minMax"/>
          <c:max val="50000"/>
          <c:min val="-50000"/>
        </c:scaling>
        <c:delete val="0"/>
        <c:axPos val="b"/>
        <c:majorGridlines>
          <c:spPr>
            <a:ln w="9528" cap="flat">
              <a:solidFill>
                <a:srgbClr val="A6A6A6"/>
              </a:solidFill>
              <a:prstDash val="solid"/>
              <a:round/>
            </a:ln>
          </c:spPr>
        </c:majorGridlines>
        <c:minorGridlines>
          <c:spPr>
            <a:ln w="9528" cap="flat">
              <a:solidFill>
                <a:srgbClr val="A6A6A6"/>
              </a:solidFill>
              <a:prstDash val="solid"/>
              <a:round/>
            </a:ln>
          </c:spPr>
        </c:minorGridlines>
        <c:numFmt formatCode="#&quot; &quot;##0" sourceLinked="0"/>
        <c:majorTickMark val="none"/>
        <c:minorTickMark val="none"/>
        <c:tickLblPos val="low"/>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crossAx val="232492815"/>
        <c:crosses val="autoZero"/>
        <c:crossBetween val="between"/>
        <c:majorUnit val="10000"/>
        <c:minorUnit val="5000"/>
      </c:valAx>
      <c:catAx>
        <c:axId val="232492815"/>
        <c:scaling>
          <c:orientation val="minMax"/>
        </c:scaling>
        <c:delete val="0"/>
        <c:axPos val="l"/>
        <c:numFmt formatCode="General" sourceLinked="1"/>
        <c:majorTickMark val="none"/>
        <c:minorTickMark val="none"/>
        <c:tickLblPos val="low"/>
        <c:spPr>
          <a:noFill/>
          <a:ln w="9528" cap="flat">
            <a:solidFill>
              <a:srgbClr val="7F7F7F"/>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crossAx val="232499471"/>
        <c:crosses val="autoZero"/>
        <c:auto val="1"/>
        <c:lblAlgn val="ctr"/>
        <c:lblOffset val="100"/>
        <c:noMultiLvlLbl val="0"/>
      </c:catAx>
      <c:spPr>
        <a:noFill/>
        <a:ln w="9528">
          <a:solidFill>
            <a:srgbClr val="7F7F7F"/>
          </a:solidFill>
          <a:prstDash val="solid"/>
        </a:ln>
      </c:spPr>
    </c:plotArea>
    <c:legend>
      <c:legendPos val="r"/>
      <c:layout>
        <c:manualLayout>
          <c:xMode val="edge"/>
          <c:yMode val="edge"/>
          <c:x val="2.195495318635813E-2"/>
          <c:y val="0.91605495144631799"/>
          <c:w val="0.90552964503969802"/>
          <c:h val="8.3238420376525263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9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layoutTarget val="inner"/>
          <c:xMode val="edge"/>
          <c:yMode val="edge"/>
          <c:x val="4.3151933268266829E-2"/>
          <c:y val="6.1759114639958111E-2"/>
          <c:w val="0.91380581733018829"/>
          <c:h val="0.74738133955071029"/>
        </c:manualLayout>
      </c:layout>
      <c:barChart>
        <c:barDir val="bar"/>
        <c:grouping val="stacked"/>
        <c:varyColors val="0"/>
        <c:ser>
          <c:idx val="0"/>
          <c:order val="0"/>
          <c:tx>
            <c:strRef>
              <c:f>'G3-3'!$H$5:$H$5</c:f>
              <c:strCache>
                <c:ptCount val="1"/>
                <c:pt idx="0">
                  <c:v>Bez vzdelania ● Without education  </c:v>
                </c:pt>
              </c:strCache>
            </c:strRef>
          </c:tx>
          <c:spPr>
            <a:solidFill>
              <a:srgbClr val="C6D9F1"/>
            </a:solidFill>
            <a:ln w="9528" cap="flat">
              <a:solidFill>
                <a:srgbClr val="8EB4E3"/>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'G3-3'!$H$6:$H$106</c:f>
              <c:numCache>
                <c:formatCode>#,##0</c:formatCode>
                <c:ptCount val="101"/>
                <c:pt idx="0">
                  <c:v>-26956</c:v>
                </c:pt>
                <c:pt idx="1">
                  <c:v>-30414</c:v>
                </c:pt>
                <c:pt idx="2">
                  <c:v>-29923</c:v>
                </c:pt>
                <c:pt idx="3">
                  <c:v>-28466</c:v>
                </c:pt>
                <c:pt idx="4">
                  <c:v>-27942</c:v>
                </c:pt>
                <c:pt idx="5">
                  <c:v>-27613</c:v>
                </c:pt>
                <c:pt idx="6">
                  <c:v>-27929</c:v>
                </c:pt>
                <c:pt idx="7">
                  <c:v>-27387</c:v>
                </c:pt>
                <c:pt idx="8">
                  <c:v>-26092</c:v>
                </c:pt>
                <c:pt idx="9">
                  <c:v>-26132</c:v>
                </c:pt>
                <c:pt idx="10">
                  <c:v>-27723</c:v>
                </c:pt>
                <c:pt idx="11">
                  <c:v>-28692</c:v>
                </c:pt>
                <c:pt idx="12">
                  <c:v>-28945</c:v>
                </c:pt>
                <c:pt idx="13">
                  <c:v>-29478</c:v>
                </c:pt>
                <c:pt idx="14">
                  <c:v>-30275</c:v>
                </c:pt>
                <c:pt idx="15">
                  <c:v>-7360</c:v>
                </c:pt>
                <c:pt idx="16">
                  <c:v>-186</c:v>
                </c:pt>
                <c:pt idx="17">
                  <c:v>-78</c:v>
                </c:pt>
                <c:pt idx="18">
                  <c:v>-43</c:v>
                </c:pt>
                <c:pt idx="19">
                  <c:v>-55</c:v>
                </c:pt>
                <c:pt idx="20">
                  <c:v>-55</c:v>
                </c:pt>
                <c:pt idx="21">
                  <c:v>-63</c:v>
                </c:pt>
                <c:pt idx="22">
                  <c:v>-72</c:v>
                </c:pt>
                <c:pt idx="23">
                  <c:v>-56</c:v>
                </c:pt>
                <c:pt idx="24">
                  <c:v>-73</c:v>
                </c:pt>
                <c:pt idx="25">
                  <c:v>-75</c:v>
                </c:pt>
                <c:pt idx="26">
                  <c:v>-70</c:v>
                </c:pt>
                <c:pt idx="27">
                  <c:v>-85</c:v>
                </c:pt>
                <c:pt idx="28">
                  <c:v>-80</c:v>
                </c:pt>
                <c:pt idx="29">
                  <c:v>-88</c:v>
                </c:pt>
                <c:pt idx="30">
                  <c:v>-90</c:v>
                </c:pt>
                <c:pt idx="31">
                  <c:v>-83</c:v>
                </c:pt>
                <c:pt idx="32">
                  <c:v>-80</c:v>
                </c:pt>
                <c:pt idx="33">
                  <c:v>-72</c:v>
                </c:pt>
                <c:pt idx="34">
                  <c:v>-56</c:v>
                </c:pt>
                <c:pt idx="35">
                  <c:v>-58</c:v>
                </c:pt>
                <c:pt idx="36">
                  <c:v>-69</c:v>
                </c:pt>
                <c:pt idx="37">
                  <c:v>-72</c:v>
                </c:pt>
                <c:pt idx="38">
                  <c:v>-59</c:v>
                </c:pt>
                <c:pt idx="39">
                  <c:v>-62</c:v>
                </c:pt>
                <c:pt idx="40">
                  <c:v>-60</c:v>
                </c:pt>
                <c:pt idx="41">
                  <c:v>-55</c:v>
                </c:pt>
                <c:pt idx="42">
                  <c:v>-49</c:v>
                </c:pt>
                <c:pt idx="43">
                  <c:v>-46</c:v>
                </c:pt>
                <c:pt idx="44">
                  <c:v>-44</c:v>
                </c:pt>
                <c:pt idx="45">
                  <c:v>-45</c:v>
                </c:pt>
                <c:pt idx="46">
                  <c:v>-76</c:v>
                </c:pt>
                <c:pt idx="47">
                  <c:v>-44</c:v>
                </c:pt>
                <c:pt idx="48">
                  <c:v>-63</c:v>
                </c:pt>
                <c:pt idx="49">
                  <c:v>-43</c:v>
                </c:pt>
                <c:pt idx="50">
                  <c:v>-45</c:v>
                </c:pt>
                <c:pt idx="51">
                  <c:v>-52</c:v>
                </c:pt>
                <c:pt idx="52">
                  <c:v>-31</c:v>
                </c:pt>
                <c:pt idx="53">
                  <c:v>-52</c:v>
                </c:pt>
                <c:pt idx="54">
                  <c:v>-49</c:v>
                </c:pt>
                <c:pt idx="55">
                  <c:v>-39</c:v>
                </c:pt>
                <c:pt idx="56">
                  <c:v>-32</c:v>
                </c:pt>
                <c:pt idx="57">
                  <c:v>-28</c:v>
                </c:pt>
                <c:pt idx="58">
                  <c:v>-41</c:v>
                </c:pt>
                <c:pt idx="59">
                  <c:v>-28</c:v>
                </c:pt>
                <c:pt idx="60">
                  <c:v>-35</c:v>
                </c:pt>
                <c:pt idx="61">
                  <c:v>-30</c:v>
                </c:pt>
                <c:pt idx="62">
                  <c:v>-24</c:v>
                </c:pt>
                <c:pt idx="63">
                  <c:v>-18</c:v>
                </c:pt>
                <c:pt idx="64">
                  <c:v>-26</c:v>
                </c:pt>
                <c:pt idx="65">
                  <c:v>-17</c:v>
                </c:pt>
                <c:pt idx="66">
                  <c:v>-23</c:v>
                </c:pt>
                <c:pt idx="67">
                  <c:v>-25</c:v>
                </c:pt>
                <c:pt idx="68">
                  <c:v>-15</c:v>
                </c:pt>
                <c:pt idx="69">
                  <c:v>-15</c:v>
                </c:pt>
                <c:pt idx="70">
                  <c:v>-19</c:v>
                </c:pt>
                <c:pt idx="71">
                  <c:v>-23</c:v>
                </c:pt>
                <c:pt idx="72">
                  <c:v>-17</c:v>
                </c:pt>
                <c:pt idx="73">
                  <c:v>-23</c:v>
                </c:pt>
                <c:pt idx="74">
                  <c:v>-19</c:v>
                </c:pt>
                <c:pt idx="75">
                  <c:v>-22</c:v>
                </c:pt>
                <c:pt idx="76">
                  <c:v>-20</c:v>
                </c:pt>
                <c:pt idx="77">
                  <c:v>-24</c:v>
                </c:pt>
                <c:pt idx="78">
                  <c:v>-17</c:v>
                </c:pt>
                <c:pt idx="79">
                  <c:v>-10</c:v>
                </c:pt>
                <c:pt idx="80">
                  <c:v>-16</c:v>
                </c:pt>
                <c:pt idx="81">
                  <c:v>-9</c:v>
                </c:pt>
                <c:pt idx="82">
                  <c:v>-8</c:v>
                </c:pt>
                <c:pt idx="83">
                  <c:v>-11</c:v>
                </c:pt>
                <c:pt idx="84">
                  <c:v>-6</c:v>
                </c:pt>
                <c:pt idx="85">
                  <c:v>-5</c:v>
                </c:pt>
                <c:pt idx="86">
                  <c:v>-10</c:v>
                </c:pt>
                <c:pt idx="87">
                  <c:v>-5</c:v>
                </c:pt>
                <c:pt idx="88">
                  <c:v>-1</c:v>
                </c:pt>
                <c:pt idx="89">
                  <c:v>-3</c:v>
                </c:pt>
                <c:pt idx="90">
                  <c:v>-5</c:v>
                </c:pt>
                <c:pt idx="91">
                  <c:v>-4</c:v>
                </c:pt>
                <c:pt idx="92">
                  <c:v>-1</c:v>
                </c:pt>
                <c:pt idx="93">
                  <c:v>-1</c:v>
                </c:pt>
                <c:pt idx="94">
                  <c:v>-2</c:v>
                </c:pt>
                <c:pt idx="95">
                  <c:v>0</c:v>
                </c:pt>
                <c:pt idx="96">
                  <c:v>-2</c:v>
                </c:pt>
                <c:pt idx="97">
                  <c:v>0</c:v>
                </c:pt>
                <c:pt idx="98">
                  <c:v>0</c:v>
                </c:pt>
                <c:pt idx="99">
                  <c:v>-2</c:v>
                </c:pt>
                <c:pt idx="100">
                  <c:v>0</c:v>
                </c:pt>
              </c:numCache>
            </c:numRef>
          </c:val>
          <c:extLst>
            <c:ext xmlns:c16="http://schemas.microsoft.com/office/drawing/2014/chart" uri="{C3380CC4-5D6E-409C-BE32-E72D297353CC}">
              <c16:uniqueId val="{00000000-BCD1-4F65-961B-A0B90D3C62AE}"/>
            </c:ext>
          </c:extLst>
        </c:ser>
        <c:ser>
          <c:idx val="1"/>
          <c:order val="1"/>
          <c:tx>
            <c:strRef>
              <c:f>'G3-3'!$I$5:$I$5</c:f>
              <c:strCache>
                <c:ptCount val="1"/>
                <c:pt idx="0">
                  <c:v>Základné ● Basic</c:v>
                </c:pt>
              </c:strCache>
            </c:strRef>
          </c:tx>
          <c:spPr>
            <a:solidFill>
              <a:srgbClr val="8EB4E3"/>
            </a:solidFill>
            <a:ln w="9528" cap="flat">
              <a:solidFill>
                <a:srgbClr val="558ED5"/>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'G3-3'!$I$6:$I$106</c:f>
              <c:numCache>
                <c:formatCode>#,##0</c:formatCode>
                <c:ptCount val="101"/>
                <c:pt idx="0">
                  <c:v>0</c:v>
                </c:pt>
                <c:pt idx="1">
                  <c:v>0</c:v>
                </c:pt>
                <c:pt idx="2">
                  <c:v>0</c:v>
                </c:pt>
                <c:pt idx="3">
                  <c:v>0</c:v>
                </c:pt>
                <c:pt idx="4">
                  <c:v>0</c:v>
                </c:pt>
                <c:pt idx="5">
                  <c:v>0</c:v>
                </c:pt>
                <c:pt idx="6">
                  <c:v>0</c:v>
                </c:pt>
                <c:pt idx="7">
                  <c:v>0</c:v>
                </c:pt>
                <c:pt idx="8">
                  <c:v>0</c:v>
                </c:pt>
                <c:pt idx="9">
                  <c:v>-4</c:v>
                </c:pt>
                <c:pt idx="10">
                  <c:v>-1</c:v>
                </c:pt>
                <c:pt idx="11">
                  <c:v>-4</c:v>
                </c:pt>
                <c:pt idx="12">
                  <c:v>-3</c:v>
                </c:pt>
                <c:pt idx="13">
                  <c:v>-1</c:v>
                </c:pt>
                <c:pt idx="14">
                  <c:v>-129</c:v>
                </c:pt>
                <c:pt idx="15">
                  <c:v>-23904</c:v>
                </c:pt>
                <c:pt idx="16">
                  <c:v>-24817</c:v>
                </c:pt>
                <c:pt idx="17">
                  <c:v>-27866</c:v>
                </c:pt>
                <c:pt idx="18">
                  <c:v>-21007</c:v>
                </c:pt>
                <c:pt idx="19">
                  <c:v>-11012</c:v>
                </c:pt>
                <c:pt idx="20">
                  <c:v>-5231</c:v>
                </c:pt>
                <c:pt idx="21">
                  <c:v>-4095</c:v>
                </c:pt>
                <c:pt idx="22">
                  <c:v>-3969</c:v>
                </c:pt>
                <c:pt idx="23">
                  <c:v>-3545</c:v>
                </c:pt>
                <c:pt idx="24">
                  <c:v>-3687</c:v>
                </c:pt>
                <c:pt idx="25">
                  <c:v>-3617</c:v>
                </c:pt>
                <c:pt idx="26">
                  <c:v>-3300</c:v>
                </c:pt>
                <c:pt idx="27">
                  <c:v>-3307</c:v>
                </c:pt>
                <c:pt idx="28">
                  <c:v>-3326</c:v>
                </c:pt>
                <c:pt idx="29">
                  <c:v>-3060</c:v>
                </c:pt>
                <c:pt idx="30">
                  <c:v>-2982</c:v>
                </c:pt>
                <c:pt idx="31">
                  <c:v>-3037</c:v>
                </c:pt>
                <c:pt idx="32">
                  <c:v>-2972</c:v>
                </c:pt>
                <c:pt idx="33">
                  <c:v>-2987</c:v>
                </c:pt>
                <c:pt idx="34">
                  <c:v>-3126</c:v>
                </c:pt>
                <c:pt idx="35">
                  <c:v>-2995</c:v>
                </c:pt>
                <c:pt idx="36">
                  <c:v>-2833</c:v>
                </c:pt>
                <c:pt idx="37">
                  <c:v>-2507</c:v>
                </c:pt>
                <c:pt idx="38">
                  <c:v>-2342</c:v>
                </c:pt>
                <c:pt idx="39">
                  <c:v>-2092</c:v>
                </c:pt>
                <c:pt idx="40">
                  <c:v>-2149</c:v>
                </c:pt>
                <c:pt idx="41">
                  <c:v>-2208</c:v>
                </c:pt>
                <c:pt idx="42">
                  <c:v>-2240</c:v>
                </c:pt>
                <c:pt idx="43">
                  <c:v>-2256</c:v>
                </c:pt>
                <c:pt idx="44">
                  <c:v>-2431</c:v>
                </c:pt>
                <c:pt idx="45">
                  <c:v>-2508</c:v>
                </c:pt>
                <c:pt idx="46">
                  <c:v>-2789</c:v>
                </c:pt>
                <c:pt idx="47">
                  <c:v>-2664</c:v>
                </c:pt>
                <c:pt idx="48">
                  <c:v>-2550</c:v>
                </c:pt>
                <c:pt idx="49">
                  <c:v>-2570</c:v>
                </c:pt>
                <c:pt idx="50">
                  <c:v>-2740</c:v>
                </c:pt>
                <c:pt idx="51">
                  <c:v>-2874</c:v>
                </c:pt>
                <c:pt idx="52">
                  <c:v>-2998</c:v>
                </c:pt>
                <c:pt idx="53">
                  <c:v>-3527</c:v>
                </c:pt>
                <c:pt idx="54">
                  <c:v>-3633</c:v>
                </c:pt>
                <c:pt idx="55">
                  <c:v>-3998</c:v>
                </c:pt>
                <c:pt idx="56">
                  <c:v>-4336</c:v>
                </c:pt>
                <c:pt idx="57">
                  <c:v>-4418</c:v>
                </c:pt>
                <c:pt idx="58">
                  <c:v>-4393</c:v>
                </c:pt>
                <c:pt idx="59">
                  <c:v>-4120</c:v>
                </c:pt>
                <c:pt idx="60">
                  <c:v>-3756</c:v>
                </c:pt>
                <c:pt idx="61">
                  <c:v>-3324</c:v>
                </c:pt>
                <c:pt idx="62">
                  <c:v>-2910</c:v>
                </c:pt>
                <c:pt idx="63">
                  <c:v>-2801</c:v>
                </c:pt>
                <c:pt idx="64">
                  <c:v>-2497</c:v>
                </c:pt>
                <c:pt idx="65">
                  <c:v>-2146</c:v>
                </c:pt>
                <c:pt idx="66">
                  <c:v>-2546</c:v>
                </c:pt>
                <c:pt idx="67">
                  <c:v>-3061</c:v>
                </c:pt>
                <c:pt idx="68">
                  <c:v>-2982</c:v>
                </c:pt>
                <c:pt idx="69">
                  <c:v>-3296</c:v>
                </c:pt>
                <c:pt idx="70">
                  <c:v>-3448</c:v>
                </c:pt>
                <c:pt idx="71">
                  <c:v>-3360</c:v>
                </c:pt>
                <c:pt idx="72">
                  <c:v>-2854</c:v>
                </c:pt>
                <c:pt idx="73">
                  <c:v>-2585</c:v>
                </c:pt>
                <c:pt idx="74">
                  <c:v>-2326</c:v>
                </c:pt>
                <c:pt idx="75">
                  <c:v>-2209</c:v>
                </c:pt>
                <c:pt idx="76">
                  <c:v>-2292</c:v>
                </c:pt>
                <c:pt idx="77">
                  <c:v>-2457</c:v>
                </c:pt>
                <c:pt idx="78">
                  <c:v>-2520</c:v>
                </c:pt>
                <c:pt idx="79">
                  <c:v>-2431</c:v>
                </c:pt>
                <c:pt idx="80">
                  <c:v>-2370</c:v>
                </c:pt>
                <c:pt idx="81">
                  <c:v>-2190</c:v>
                </c:pt>
                <c:pt idx="82">
                  <c:v>-1903</c:v>
                </c:pt>
                <c:pt idx="83">
                  <c:v>-1760</c:v>
                </c:pt>
                <c:pt idx="84">
                  <c:v>-1513</c:v>
                </c:pt>
                <c:pt idx="85">
                  <c:v>-1294</c:v>
                </c:pt>
                <c:pt idx="86">
                  <c:v>-1176</c:v>
                </c:pt>
                <c:pt idx="87">
                  <c:v>-989</c:v>
                </c:pt>
                <c:pt idx="88">
                  <c:v>-823</c:v>
                </c:pt>
                <c:pt idx="89">
                  <c:v>-740</c:v>
                </c:pt>
                <c:pt idx="90">
                  <c:v>-453</c:v>
                </c:pt>
                <c:pt idx="91">
                  <c:v>-425</c:v>
                </c:pt>
                <c:pt idx="92">
                  <c:v>-160</c:v>
                </c:pt>
                <c:pt idx="93">
                  <c:v>-101</c:v>
                </c:pt>
                <c:pt idx="94">
                  <c:v>-75</c:v>
                </c:pt>
                <c:pt idx="95">
                  <c:v>-57</c:v>
                </c:pt>
                <c:pt idx="96">
                  <c:v>-71</c:v>
                </c:pt>
                <c:pt idx="97">
                  <c:v>-54</c:v>
                </c:pt>
                <c:pt idx="98">
                  <c:v>-39</c:v>
                </c:pt>
                <c:pt idx="99">
                  <c:v>-28</c:v>
                </c:pt>
                <c:pt idx="100">
                  <c:v>-23</c:v>
                </c:pt>
              </c:numCache>
            </c:numRef>
          </c:val>
          <c:extLst>
            <c:ext xmlns:c16="http://schemas.microsoft.com/office/drawing/2014/chart" uri="{C3380CC4-5D6E-409C-BE32-E72D297353CC}">
              <c16:uniqueId val="{00000001-BCD1-4F65-961B-A0B90D3C62AE}"/>
            </c:ext>
          </c:extLst>
        </c:ser>
        <c:ser>
          <c:idx val="2"/>
          <c:order val="2"/>
          <c:tx>
            <c:strRef>
              <c:f>'G3-3'!$J$5:$J$5</c:f>
              <c:strCache>
                <c:ptCount val="1"/>
                <c:pt idx="0">
                  <c:v>Stredné ● Secondary</c:v>
                </c:pt>
              </c:strCache>
            </c:strRef>
          </c:tx>
          <c:spPr>
            <a:solidFill>
              <a:srgbClr val="558ED5"/>
            </a:solidFill>
            <a:ln w="9528" cap="flat">
              <a:solidFill>
                <a:srgbClr val="1F497D"/>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'G3-3'!$J$6:$J$106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-3</c:v>
                </c:pt>
                <c:pt idx="15">
                  <c:v>-55</c:v>
                </c:pt>
                <c:pt idx="16">
                  <c:v>-2209</c:v>
                </c:pt>
                <c:pt idx="17">
                  <c:v>-3393</c:v>
                </c:pt>
                <c:pt idx="18">
                  <c:v>-12217</c:v>
                </c:pt>
                <c:pt idx="19">
                  <c:v>-23857</c:v>
                </c:pt>
                <c:pt idx="20">
                  <c:v>-32853</c:v>
                </c:pt>
                <c:pt idx="21">
                  <c:v>-32879</c:v>
                </c:pt>
                <c:pt idx="22">
                  <c:v>-31531</c:v>
                </c:pt>
                <c:pt idx="23">
                  <c:v>-28585</c:v>
                </c:pt>
                <c:pt idx="24">
                  <c:v>-28365</c:v>
                </c:pt>
                <c:pt idx="25">
                  <c:v>-27020</c:v>
                </c:pt>
                <c:pt idx="26">
                  <c:v>-27596</c:v>
                </c:pt>
                <c:pt idx="27">
                  <c:v>-28287</c:v>
                </c:pt>
                <c:pt idx="28">
                  <c:v>-29145</c:v>
                </c:pt>
                <c:pt idx="29">
                  <c:v>-29309</c:v>
                </c:pt>
                <c:pt idx="30">
                  <c:v>-29891</c:v>
                </c:pt>
                <c:pt idx="31">
                  <c:v>-31328</c:v>
                </c:pt>
                <c:pt idx="32">
                  <c:v>-31689</c:v>
                </c:pt>
                <c:pt idx="33">
                  <c:v>-32395</c:v>
                </c:pt>
                <c:pt idx="34">
                  <c:v>-32327</c:v>
                </c:pt>
                <c:pt idx="35">
                  <c:v>-32531</c:v>
                </c:pt>
                <c:pt idx="36">
                  <c:v>-32888</c:v>
                </c:pt>
                <c:pt idx="37">
                  <c:v>-32484</c:v>
                </c:pt>
                <c:pt idx="38">
                  <c:v>-30590</c:v>
                </c:pt>
                <c:pt idx="39">
                  <c:v>-28578</c:v>
                </c:pt>
                <c:pt idx="40">
                  <c:v>-27959</c:v>
                </c:pt>
                <c:pt idx="41">
                  <c:v>-27064</c:v>
                </c:pt>
                <c:pt idx="42">
                  <c:v>-26125</c:v>
                </c:pt>
                <c:pt idx="43">
                  <c:v>-25617</c:v>
                </c:pt>
                <c:pt idx="44">
                  <c:v>-26112</c:v>
                </c:pt>
                <c:pt idx="45">
                  <c:v>-27198</c:v>
                </c:pt>
                <c:pt idx="46">
                  <c:v>-27935</c:v>
                </c:pt>
                <c:pt idx="47">
                  <c:v>-28317</c:v>
                </c:pt>
                <c:pt idx="48">
                  <c:v>-26937</c:v>
                </c:pt>
                <c:pt idx="49">
                  <c:v>-27342</c:v>
                </c:pt>
                <c:pt idx="50">
                  <c:v>-27983</c:v>
                </c:pt>
                <c:pt idx="51">
                  <c:v>-27524</c:v>
                </c:pt>
                <c:pt idx="52">
                  <c:v>-27457</c:v>
                </c:pt>
                <c:pt idx="53">
                  <c:v>-28782</c:v>
                </c:pt>
                <c:pt idx="54">
                  <c:v>-28239</c:v>
                </c:pt>
                <c:pt idx="55">
                  <c:v>-27745</c:v>
                </c:pt>
                <c:pt idx="56">
                  <c:v>-27443</c:v>
                </c:pt>
                <c:pt idx="57">
                  <c:v>-25563</c:v>
                </c:pt>
                <c:pt idx="58">
                  <c:v>-25972</c:v>
                </c:pt>
                <c:pt idx="59">
                  <c:v>-25378</c:v>
                </c:pt>
                <c:pt idx="60">
                  <c:v>-24367</c:v>
                </c:pt>
                <c:pt idx="61">
                  <c:v>-22629</c:v>
                </c:pt>
                <c:pt idx="62">
                  <c:v>-20703</c:v>
                </c:pt>
                <c:pt idx="63">
                  <c:v>-20248</c:v>
                </c:pt>
                <c:pt idx="64">
                  <c:v>-17444</c:v>
                </c:pt>
                <c:pt idx="65">
                  <c:v>-14538</c:v>
                </c:pt>
                <c:pt idx="66">
                  <c:v>-13731</c:v>
                </c:pt>
                <c:pt idx="67">
                  <c:v>-12932</c:v>
                </c:pt>
                <c:pt idx="68">
                  <c:v>-11422</c:v>
                </c:pt>
                <c:pt idx="69">
                  <c:v>-11032</c:v>
                </c:pt>
                <c:pt idx="70">
                  <c:v>-10110</c:v>
                </c:pt>
                <c:pt idx="71">
                  <c:v>-9522</c:v>
                </c:pt>
                <c:pt idx="72">
                  <c:v>-8562</c:v>
                </c:pt>
                <c:pt idx="73">
                  <c:v>-8011</c:v>
                </c:pt>
                <c:pt idx="74">
                  <c:v>-7486</c:v>
                </c:pt>
                <c:pt idx="75">
                  <c:v>-7008</c:v>
                </c:pt>
                <c:pt idx="76">
                  <c:v>-6326</c:v>
                </c:pt>
                <c:pt idx="77">
                  <c:v>-5766</c:v>
                </c:pt>
                <c:pt idx="78">
                  <c:v>-5144</c:v>
                </c:pt>
                <c:pt idx="79">
                  <c:v>-4662</c:v>
                </c:pt>
                <c:pt idx="80">
                  <c:v>-3971</c:v>
                </c:pt>
                <c:pt idx="81">
                  <c:v>-3488</c:v>
                </c:pt>
                <c:pt idx="82">
                  <c:v>-3016</c:v>
                </c:pt>
                <c:pt idx="83">
                  <c:v>-2510</c:v>
                </c:pt>
                <c:pt idx="84">
                  <c:v>-2153</c:v>
                </c:pt>
                <c:pt idx="85">
                  <c:v>-1688</c:v>
                </c:pt>
                <c:pt idx="86">
                  <c:v>-1396</c:v>
                </c:pt>
                <c:pt idx="87">
                  <c:v>-1238</c:v>
                </c:pt>
                <c:pt idx="88">
                  <c:v>-936</c:v>
                </c:pt>
                <c:pt idx="89">
                  <c:v>-766</c:v>
                </c:pt>
                <c:pt idx="90">
                  <c:v>-472</c:v>
                </c:pt>
                <c:pt idx="91">
                  <c:v>-481</c:v>
                </c:pt>
                <c:pt idx="92">
                  <c:v>-173</c:v>
                </c:pt>
                <c:pt idx="93">
                  <c:v>-110</c:v>
                </c:pt>
                <c:pt idx="94">
                  <c:v>-80</c:v>
                </c:pt>
                <c:pt idx="95">
                  <c:v>-65</c:v>
                </c:pt>
                <c:pt idx="96">
                  <c:v>-65</c:v>
                </c:pt>
                <c:pt idx="97">
                  <c:v>-46</c:v>
                </c:pt>
                <c:pt idx="98">
                  <c:v>-31</c:v>
                </c:pt>
                <c:pt idx="99">
                  <c:v>-19</c:v>
                </c:pt>
                <c:pt idx="100">
                  <c:v>-10</c:v>
                </c:pt>
              </c:numCache>
            </c:numRef>
          </c:val>
          <c:extLst>
            <c:ext xmlns:c16="http://schemas.microsoft.com/office/drawing/2014/chart" uri="{C3380CC4-5D6E-409C-BE32-E72D297353CC}">
              <c16:uniqueId val="{00000002-BCD1-4F65-961B-A0B90D3C62AE}"/>
            </c:ext>
          </c:extLst>
        </c:ser>
        <c:ser>
          <c:idx val="3"/>
          <c:order val="3"/>
          <c:tx>
            <c:strRef>
              <c:f>'G3-3'!$K$5:$K$5</c:f>
              <c:strCache>
                <c:ptCount val="1"/>
                <c:pt idx="0">
                  <c:v>Vysokoškolské ● Tertiary </c:v>
                </c:pt>
              </c:strCache>
            </c:strRef>
          </c:tx>
          <c:spPr>
            <a:solidFill>
              <a:srgbClr val="1F497D"/>
            </a:solidFill>
            <a:ln w="0" cap="flat">
              <a:solidFill>
                <a:srgbClr val="C6D9F1"/>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'G3-3'!$K$6:$K$106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-452</c:v>
                </c:pt>
                <c:pt idx="21">
                  <c:v>-1108</c:v>
                </c:pt>
                <c:pt idx="22">
                  <c:v>-3776</c:v>
                </c:pt>
                <c:pt idx="23">
                  <c:v>-7237</c:v>
                </c:pt>
                <c:pt idx="24">
                  <c:v>-9114</c:v>
                </c:pt>
                <c:pt idx="25">
                  <c:v>-11093</c:v>
                </c:pt>
                <c:pt idx="26">
                  <c:v>-11404</c:v>
                </c:pt>
                <c:pt idx="27">
                  <c:v>-10982</c:v>
                </c:pt>
                <c:pt idx="28">
                  <c:v>-10620</c:v>
                </c:pt>
                <c:pt idx="29">
                  <c:v>-10361</c:v>
                </c:pt>
                <c:pt idx="30">
                  <c:v>-10434</c:v>
                </c:pt>
                <c:pt idx="31">
                  <c:v>-10596</c:v>
                </c:pt>
                <c:pt idx="32">
                  <c:v>-10547</c:v>
                </c:pt>
                <c:pt idx="33">
                  <c:v>-10151</c:v>
                </c:pt>
                <c:pt idx="34">
                  <c:v>-9648</c:v>
                </c:pt>
                <c:pt idx="35">
                  <c:v>-9135</c:v>
                </c:pt>
                <c:pt idx="36">
                  <c:v>-8513</c:v>
                </c:pt>
                <c:pt idx="37">
                  <c:v>-7799</c:v>
                </c:pt>
                <c:pt idx="38">
                  <c:v>-7146</c:v>
                </c:pt>
                <c:pt idx="39">
                  <c:v>-6500</c:v>
                </c:pt>
                <c:pt idx="40">
                  <c:v>-6197</c:v>
                </c:pt>
                <c:pt idx="41">
                  <c:v>-6132</c:v>
                </c:pt>
                <c:pt idx="42">
                  <c:v>-5690</c:v>
                </c:pt>
                <c:pt idx="43">
                  <c:v>-5494</c:v>
                </c:pt>
                <c:pt idx="44">
                  <c:v>-5771</c:v>
                </c:pt>
                <c:pt idx="45">
                  <c:v>-5777</c:v>
                </c:pt>
                <c:pt idx="46">
                  <c:v>-6126</c:v>
                </c:pt>
                <c:pt idx="47">
                  <c:v>-6137</c:v>
                </c:pt>
                <c:pt idx="48">
                  <c:v>-5954</c:v>
                </c:pt>
                <c:pt idx="49">
                  <c:v>-5991</c:v>
                </c:pt>
                <c:pt idx="50">
                  <c:v>-6308</c:v>
                </c:pt>
                <c:pt idx="51">
                  <c:v>-6017</c:v>
                </c:pt>
                <c:pt idx="52">
                  <c:v>-5932</c:v>
                </c:pt>
                <c:pt idx="53">
                  <c:v>-6313</c:v>
                </c:pt>
                <c:pt idx="54">
                  <c:v>-6560</c:v>
                </c:pt>
                <c:pt idx="55">
                  <c:v>-6708</c:v>
                </c:pt>
                <c:pt idx="56">
                  <c:v>-6490</c:v>
                </c:pt>
                <c:pt idx="57">
                  <c:v>-6222</c:v>
                </c:pt>
                <c:pt idx="58">
                  <c:v>-6030</c:v>
                </c:pt>
                <c:pt idx="59">
                  <c:v>-5672</c:v>
                </c:pt>
                <c:pt idx="60">
                  <c:v>-5219</c:v>
                </c:pt>
                <c:pt idx="61">
                  <c:v>-4741</c:v>
                </c:pt>
                <c:pt idx="62">
                  <c:v>-4663</c:v>
                </c:pt>
                <c:pt idx="63">
                  <c:v>-4297</c:v>
                </c:pt>
                <c:pt idx="64">
                  <c:v>-3746</c:v>
                </c:pt>
                <c:pt idx="65">
                  <c:v>-3176</c:v>
                </c:pt>
                <c:pt idx="66">
                  <c:v>-3153</c:v>
                </c:pt>
                <c:pt idx="67">
                  <c:v>-3230</c:v>
                </c:pt>
                <c:pt idx="68">
                  <c:v>-2989</c:v>
                </c:pt>
                <c:pt idx="69">
                  <c:v>-2740</c:v>
                </c:pt>
                <c:pt idx="70">
                  <c:v>-2312</c:v>
                </c:pt>
                <c:pt idx="71">
                  <c:v>-2151</c:v>
                </c:pt>
                <c:pt idx="72">
                  <c:v>-1821</c:v>
                </c:pt>
                <c:pt idx="73">
                  <c:v>-1643</c:v>
                </c:pt>
                <c:pt idx="74">
                  <c:v>-1540</c:v>
                </c:pt>
                <c:pt idx="75">
                  <c:v>-1492</c:v>
                </c:pt>
                <c:pt idx="76">
                  <c:v>-1524</c:v>
                </c:pt>
                <c:pt idx="77">
                  <c:v>-1496</c:v>
                </c:pt>
                <c:pt idx="78">
                  <c:v>-1303</c:v>
                </c:pt>
                <c:pt idx="79">
                  <c:v>-1423</c:v>
                </c:pt>
                <c:pt idx="80">
                  <c:v>-1179</c:v>
                </c:pt>
                <c:pt idx="81">
                  <c:v>-1050</c:v>
                </c:pt>
                <c:pt idx="82">
                  <c:v>-883</c:v>
                </c:pt>
                <c:pt idx="83">
                  <c:v>-690</c:v>
                </c:pt>
                <c:pt idx="84">
                  <c:v>-614</c:v>
                </c:pt>
                <c:pt idx="85">
                  <c:v>-483</c:v>
                </c:pt>
                <c:pt idx="86">
                  <c:v>-363</c:v>
                </c:pt>
                <c:pt idx="87">
                  <c:v>-303</c:v>
                </c:pt>
                <c:pt idx="88">
                  <c:v>-250</c:v>
                </c:pt>
                <c:pt idx="89">
                  <c:v>-203</c:v>
                </c:pt>
                <c:pt idx="90">
                  <c:v>-120</c:v>
                </c:pt>
                <c:pt idx="91">
                  <c:v>-81</c:v>
                </c:pt>
                <c:pt idx="92">
                  <c:v>-32</c:v>
                </c:pt>
                <c:pt idx="93">
                  <c:v>-30</c:v>
                </c:pt>
                <c:pt idx="94">
                  <c:v>-22</c:v>
                </c:pt>
                <c:pt idx="95">
                  <c:v>-14</c:v>
                </c:pt>
                <c:pt idx="96">
                  <c:v>-17</c:v>
                </c:pt>
                <c:pt idx="97">
                  <c:v>-5</c:v>
                </c:pt>
                <c:pt idx="98">
                  <c:v>-7</c:v>
                </c:pt>
                <c:pt idx="99">
                  <c:v>-5</c:v>
                </c:pt>
                <c:pt idx="100">
                  <c:v>-3</c:v>
                </c:pt>
              </c:numCache>
            </c:numRef>
          </c:val>
          <c:extLst>
            <c:ext xmlns:c16="http://schemas.microsoft.com/office/drawing/2014/chart" uri="{C3380CC4-5D6E-409C-BE32-E72D297353CC}">
              <c16:uniqueId val="{00000003-BCD1-4F65-961B-A0B90D3C62AE}"/>
            </c:ext>
          </c:extLst>
        </c:ser>
        <c:ser>
          <c:idx val="4"/>
          <c:order val="4"/>
          <c:tx>
            <c:strRef>
              <c:f>'G3-3'!$L$5:$L$5</c:f>
              <c:strCache>
                <c:ptCount val="1"/>
                <c:pt idx="0">
                  <c:v>Nezistené vzdelanie ● Non-identified</c:v>
                </c:pt>
              </c:strCache>
            </c:strRef>
          </c:tx>
          <c:spPr>
            <a:solidFill>
              <a:srgbClr val="D9D9D9"/>
            </a:solidFill>
            <a:ln w="9528" cap="flat">
              <a:solidFill>
                <a:srgbClr val="7F7F7F"/>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'G3-3'!$L$6:$L$106</c:f>
              <c:numCache>
                <c:formatCode>#,##0</c:formatCode>
                <c:ptCount val="101"/>
                <c:pt idx="0">
                  <c:v>0</c:v>
                </c:pt>
                <c:pt idx="1">
                  <c:v>0</c:v>
                </c:pt>
                <c:pt idx="2">
                  <c:v>-4</c:v>
                </c:pt>
                <c:pt idx="3">
                  <c:v>-1</c:v>
                </c:pt>
                <c:pt idx="4">
                  <c:v>0</c:v>
                </c:pt>
                <c:pt idx="5">
                  <c:v>0</c:v>
                </c:pt>
                <c:pt idx="6">
                  <c:v>-5</c:v>
                </c:pt>
                <c:pt idx="7">
                  <c:v>-10</c:v>
                </c:pt>
                <c:pt idx="8">
                  <c:v>-7</c:v>
                </c:pt>
                <c:pt idx="9">
                  <c:v>-9</c:v>
                </c:pt>
                <c:pt idx="10">
                  <c:v>-7</c:v>
                </c:pt>
                <c:pt idx="11">
                  <c:v>-6</c:v>
                </c:pt>
                <c:pt idx="12">
                  <c:v>-6</c:v>
                </c:pt>
                <c:pt idx="13">
                  <c:v>-8</c:v>
                </c:pt>
                <c:pt idx="14">
                  <c:v>-6</c:v>
                </c:pt>
                <c:pt idx="15">
                  <c:v>-15</c:v>
                </c:pt>
                <c:pt idx="16">
                  <c:v>-5074</c:v>
                </c:pt>
                <c:pt idx="17">
                  <c:v>-4741</c:v>
                </c:pt>
                <c:pt idx="18">
                  <c:v>-4384</c:v>
                </c:pt>
                <c:pt idx="19">
                  <c:v>-3208</c:v>
                </c:pt>
                <c:pt idx="20">
                  <c:v>-1662</c:v>
                </c:pt>
                <c:pt idx="21">
                  <c:v>-1517</c:v>
                </c:pt>
                <c:pt idx="22">
                  <c:v>-1554</c:v>
                </c:pt>
                <c:pt idx="23">
                  <c:v>-1527</c:v>
                </c:pt>
                <c:pt idx="24">
                  <c:v>-1597</c:v>
                </c:pt>
                <c:pt idx="25">
                  <c:v>-2066</c:v>
                </c:pt>
                <c:pt idx="26">
                  <c:v>-2142</c:v>
                </c:pt>
                <c:pt idx="27">
                  <c:v>-2271</c:v>
                </c:pt>
                <c:pt idx="28">
                  <c:v>-2315</c:v>
                </c:pt>
                <c:pt idx="29">
                  <c:v>-2379</c:v>
                </c:pt>
                <c:pt idx="30">
                  <c:v>-2372</c:v>
                </c:pt>
                <c:pt idx="31">
                  <c:v>-2439</c:v>
                </c:pt>
                <c:pt idx="32">
                  <c:v>-2521</c:v>
                </c:pt>
                <c:pt idx="33">
                  <c:v>-2584</c:v>
                </c:pt>
                <c:pt idx="34">
                  <c:v>-2467</c:v>
                </c:pt>
                <c:pt idx="35">
                  <c:v>-2034</c:v>
                </c:pt>
                <c:pt idx="36">
                  <c:v>-2134</c:v>
                </c:pt>
                <c:pt idx="37">
                  <c:v>-2057</c:v>
                </c:pt>
                <c:pt idx="38">
                  <c:v>-1947</c:v>
                </c:pt>
                <c:pt idx="39">
                  <c:v>-1823</c:v>
                </c:pt>
                <c:pt idx="40">
                  <c:v>-1502</c:v>
                </c:pt>
                <c:pt idx="41">
                  <c:v>-1405</c:v>
                </c:pt>
                <c:pt idx="42">
                  <c:v>-1423</c:v>
                </c:pt>
                <c:pt idx="43">
                  <c:v>-1397</c:v>
                </c:pt>
                <c:pt idx="44">
                  <c:v>-1447</c:v>
                </c:pt>
                <c:pt idx="45">
                  <c:v>-1148</c:v>
                </c:pt>
                <c:pt idx="46">
                  <c:v>-1141</c:v>
                </c:pt>
                <c:pt idx="47">
                  <c:v>-1244</c:v>
                </c:pt>
                <c:pt idx="48">
                  <c:v>-1198</c:v>
                </c:pt>
                <c:pt idx="49">
                  <c:v>-1148</c:v>
                </c:pt>
                <c:pt idx="50">
                  <c:v>-527</c:v>
                </c:pt>
                <c:pt idx="51">
                  <c:v>-596</c:v>
                </c:pt>
                <c:pt idx="52">
                  <c:v>-570</c:v>
                </c:pt>
                <c:pt idx="53">
                  <c:v>-607</c:v>
                </c:pt>
                <c:pt idx="54">
                  <c:v>-551</c:v>
                </c:pt>
                <c:pt idx="55">
                  <c:v>-140</c:v>
                </c:pt>
                <c:pt idx="56">
                  <c:v>-148</c:v>
                </c:pt>
                <c:pt idx="57">
                  <c:v>-138</c:v>
                </c:pt>
                <c:pt idx="58">
                  <c:v>-157</c:v>
                </c:pt>
                <c:pt idx="59">
                  <c:v>-173</c:v>
                </c:pt>
                <c:pt idx="60">
                  <c:v>-39</c:v>
                </c:pt>
                <c:pt idx="61">
                  <c:v>-36</c:v>
                </c:pt>
                <c:pt idx="62">
                  <c:v>-39</c:v>
                </c:pt>
                <c:pt idx="63">
                  <c:v>-44</c:v>
                </c:pt>
                <c:pt idx="64">
                  <c:v>-47</c:v>
                </c:pt>
                <c:pt idx="65">
                  <c:v>-27</c:v>
                </c:pt>
                <c:pt idx="66">
                  <c:v>-37</c:v>
                </c:pt>
                <c:pt idx="67">
                  <c:v>-22</c:v>
                </c:pt>
                <c:pt idx="68">
                  <c:v>-32</c:v>
                </c:pt>
                <c:pt idx="69">
                  <c:v>-39</c:v>
                </c:pt>
                <c:pt idx="70">
                  <c:v>-27</c:v>
                </c:pt>
                <c:pt idx="71">
                  <c:v>-44</c:v>
                </c:pt>
                <c:pt idx="72">
                  <c:v>-43</c:v>
                </c:pt>
                <c:pt idx="73">
                  <c:v>-30</c:v>
                </c:pt>
                <c:pt idx="74">
                  <c:v>-32</c:v>
                </c:pt>
                <c:pt idx="75">
                  <c:v>-52</c:v>
                </c:pt>
                <c:pt idx="76">
                  <c:v>-68</c:v>
                </c:pt>
                <c:pt idx="77">
                  <c:v>-65</c:v>
                </c:pt>
                <c:pt idx="78">
                  <c:v>-67</c:v>
                </c:pt>
                <c:pt idx="79">
                  <c:v>-73</c:v>
                </c:pt>
                <c:pt idx="80">
                  <c:v>-105</c:v>
                </c:pt>
                <c:pt idx="81">
                  <c:v>-103</c:v>
                </c:pt>
                <c:pt idx="82">
                  <c:v>-106</c:v>
                </c:pt>
                <c:pt idx="83">
                  <c:v>-98</c:v>
                </c:pt>
                <c:pt idx="84">
                  <c:v>-101</c:v>
                </c:pt>
                <c:pt idx="85">
                  <c:v>-145</c:v>
                </c:pt>
                <c:pt idx="86">
                  <c:v>-123</c:v>
                </c:pt>
                <c:pt idx="87">
                  <c:v>-115</c:v>
                </c:pt>
                <c:pt idx="88">
                  <c:v>-93</c:v>
                </c:pt>
                <c:pt idx="89">
                  <c:v>-87</c:v>
                </c:pt>
                <c:pt idx="90">
                  <c:v>-67</c:v>
                </c:pt>
                <c:pt idx="91">
                  <c:v>-61</c:v>
                </c:pt>
                <c:pt idx="92">
                  <c:v>-30</c:v>
                </c:pt>
                <c:pt idx="93">
                  <c:v>-19</c:v>
                </c:pt>
                <c:pt idx="94">
                  <c:v>-21</c:v>
                </c:pt>
                <c:pt idx="95">
                  <c:v>-29</c:v>
                </c:pt>
                <c:pt idx="96">
                  <c:v>-28</c:v>
                </c:pt>
                <c:pt idx="97">
                  <c:v>-12</c:v>
                </c:pt>
                <c:pt idx="98">
                  <c:v>-15</c:v>
                </c:pt>
                <c:pt idx="99">
                  <c:v>-16</c:v>
                </c:pt>
                <c:pt idx="100">
                  <c:v>-25</c:v>
                </c:pt>
              </c:numCache>
            </c:numRef>
          </c:val>
          <c:extLst>
            <c:ext xmlns:c16="http://schemas.microsoft.com/office/drawing/2014/chart" uri="{C3380CC4-5D6E-409C-BE32-E72D297353CC}">
              <c16:uniqueId val="{00000004-BCD1-4F65-961B-A0B90D3C62AE}"/>
            </c:ext>
          </c:extLst>
        </c:ser>
        <c:ser>
          <c:idx val="5"/>
          <c:order val="5"/>
          <c:tx>
            <c:strRef>
              <c:f>'G3-3'!$M$5:$M$5</c:f>
              <c:strCache>
                <c:ptCount val="1"/>
                <c:pt idx="0">
                  <c:v>Bez vzdelania ● Without education  </c:v>
                </c:pt>
              </c:strCache>
            </c:strRef>
          </c:tx>
          <c:spPr>
            <a:solidFill>
              <a:srgbClr val="F2DCDB"/>
            </a:solidFill>
            <a:ln w="9528" cap="flat">
              <a:solidFill>
                <a:srgbClr val="D99694"/>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'G3-3'!$M$6:$M$106</c:f>
              <c:numCache>
                <c:formatCode>#,##0</c:formatCode>
                <c:ptCount val="101"/>
                <c:pt idx="0">
                  <c:v>26144</c:v>
                </c:pt>
                <c:pt idx="1">
                  <c:v>29216</c:v>
                </c:pt>
                <c:pt idx="2">
                  <c:v>27908</c:v>
                </c:pt>
                <c:pt idx="3">
                  <c:v>27077</c:v>
                </c:pt>
                <c:pt idx="4">
                  <c:v>26274</c:v>
                </c:pt>
                <c:pt idx="5">
                  <c:v>26387</c:v>
                </c:pt>
                <c:pt idx="6">
                  <c:v>26119</c:v>
                </c:pt>
                <c:pt idx="7">
                  <c:v>25838</c:v>
                </c:pt>
                <c:pt idx="8">
                  <c:v>24890</c:v>
                </c:pt>
                <c:pt idx="9">
                  <c:v>24817</c:v>
                </c:pt>
                <c:pt idx="10">
                  <c:v>26050</c:v>
                </c:pt>
                <c:pt idx="11">
                  <c:v>27433</c:v>
                </c:pt>
                <c:pt idx="12">
                  <c:v>27567</c:v>
                </c:pt>
                <c:pt idx="13">
                  <c:v>28022</c:v>
                </c:pt>
                <c:pt idx="14">
                  <c:v>28538</c:v>
                </c:pt>
                <c:pt idx="15">
                  <c:v>6632</c:v>
                </c:pt>
                <c:pt idx="16">
                  <c:v>148</c:v>
                </c:pt>
                <c:pt idx="17">
                  <c:v>72</c:v>
                </c:pt>
                <c:pt idx="18">
                  <c:v>55</c:v>
                </c:pt>
                <c:pt idx="19">
                  <c:v>47</c:v>
                </c:pt>
                <c:pt idx="20">
                  <c:v>51</c:v>
                </c:pt>
                <c:pt idx="21">
                  <c:v>28</c:v>
                </c:pt>
                <c:pt idx="22">
                  <c:v>54</c:v>
                </c:pt>
                <c:pt idx="23">
                  <c:v>46</c:v>
                </c:pt>
                <c:pt idx="24">
                  <c:v>59</c:v>
                </c:pt>
                <c:pt idx="25">
                  <c:v>48</c:v>
                </c:pt>
                <c:pt idx="26">
                  <c:v>62</c:v>
                </c:pt>
                <c:pt idx="27">
                  <c:v>41</c:v>
                </c:pt>
                <c:pt idx="28">
                  <c:v>64</c:v>
                </c:pt>
                <c:pt idx="29">
                  <c:v>56</c:v>
                </c:pt>
                <c:pt idx="30">
                  <c:v>59</c:v>
                </c:pt>
                <c:pt idx="31">
                  <c:v>73</c:v>
                </c:pt>
                <c:pt idx="32">
                  <c:v>67</c:v>
                </c:pt>
                <c:pt idx="33">
                  <c:v>44</c:v>
                </c:pt>
                <c:pt idx="34">
                  <c:v>48</c:v>
                </c:pt>
                <c:pt idx="35">
                  <c:v>59</c:v>
                </c:pt>
                <c:pt idx="36">
                  <c:v>44</c:v>
                </c:pt>
                <c:pt idx="37">
                  <c:v>61</c:v>
                </c:pt>
                <c:pt idx="38">
                  <c:v>35</c:v>
                </c:pt>
                <c:pt idx="39">
                  <c:v>39</c:v>
                </c:pt>
                <c:pt idx="40">
                  <c:v>35</c:v>
                </c:pt>
                <c:pt idx="41">
                  <c:v>45</c:v>
                </c:pt>
                <c:pt idx="42">
                  <c:v>33</c:v>
                </c:pt>
                <c:pt idx="43">
                  <c:v>44</c:v>
                </c:pt>
                <c:pt idx="44">
                  <c:v>47</c:v>
                </c:pt>
                <c:pt idx="45">
                  <c:v>49</c:v>
                </c:pt>
                <c:pt idx="46">
                  <c:v>30</c:v>
                </c:pt>
                <c:pt idx="47">
                  <c:v>34</c:v>
                </c:pt>
                <c:pt idx="48">
                  <c:v>37</c:v>
                </c:pt>
                <c:pt idx="49">
                  <c:v>34</c:v>
                </c:pt>
                <c:pt idx="50">
                  <c:v>39</c:v>
                </c:pt>
                <c:pt idx="51">
                  <c:v>49</c:v>
                </c:pt>
                <c:pt idx="52">
                  <c:v>40</c:v>
                </c:pt>
                <c:pt idx="53">
                  <c:v>35</c:v>
                </c:pt>
                <c:pt idx="54">
                  <c:v>38</c:v>
                </c:pt>
                <c:pt idx="55">
                  <c:v>49</c:v>
                </c:pt>
                <c:pt idx="56">
                  <c:v>48</c:v>
                </c:pt>
                <c:pt idx="57">
                  <c:v>39</c:v>
                </c:pt>
                <c:pt idx="58">
                  <c:v>43</c:v>
                </c:pt>
                <c:pt idx="59">
                  <c:v>29</c:v>
                </c:pt>
                <c:pt idx="60">
                  <c:v>28</c:v>
                </c:pt>
                <c:pt idx="61">
                  <c:v>41</c:v>
                </c:pt>
                <c:pt idx="62">
                  <c:v>17</c:v>
                </c:pt>
                <c:pt idx="63">
                  <c:v>28</c:v>
                </c:pt>
                <c:pt idx="64">
                  <c:v>21</c:v>
                </c:pt>
                <c:pt idx="65">
                  <c:v>25</c:v>
                </c:pt>
                <c:pt idx="66">
                  <c:v>23</c:v>
                </c:pt>
                <c:pt idx="67">
                  <c:v>21</c:v>
                </c:pt>
                <c:pt idx="68">
                  <c:v>21</c:v>
                </c:pt>
                <c:pt idx="69">
                  <c:v>22</c:v>
                </c:pt>
                <c:pt idx="70">
                  <c:v>27</c:v>
                </c:pt>
                <c:pt idx="71">
                  <c:v>32</c:v>
                </c:pt>
                <c:pt idx="72">
                  <c:v>22</c:v>
                </c:pt>
                <c:pt idx="73">
                  <c:v>19</c:v>
                </c:pt>
                <c:pt idx="74">
                  <c:v>23</c:v>
                </c:pt>
                <c:pt idx="75">
                  <c:v>19</c:v>
                </c:pt>
                <c:pt idx="76">
                  <c:v>38</c:v>
                </c:pt>
                <c:pt idx="77">
                  <c:v>19</c:v>
                </c:pt>
                <c:pt idx="78">
                  <c:v>36</c:v>
                </c:pt>
                <c:pt idx="79">
                  <c:v>22</c:v>
                </c:pt>
                <c:pt idx="80">
                  <c:v>26</c:v>
                </c:pt>
                <c:pt idx="81">
                  <c:v>24</c:v>
                </c:pt>
                <c:pt idx="82">
                  <c:v>17</c:v>
                </c:pt>
                <c:pt idx="83">
                  <c:v>15</c:v>
                </c:pt>
                <c:pt idx="84">
                  <c:v>14</c:v>
                </c:pt>
                <c:pt idx="85">
                  <c:v>18</c:v>
                </c:pt>
                <c:pt idx="86">
                  <c:v>19</c:v>
                </c:pt>
                <c:pt idx="87">
                  <c:v>11</c:v>
                </c:pt>
                <c:pt idx="88">
                  <c:v>17</c:v>
                </c:pt>
                <c:pt idx="89">
                  <c:v>6</c:v>
                </c:pt>
                <c:pt idx="90">
                  <c:v>12</c:v>
                </c:pt>
                <c:pt idx="91">
                  <c:v>11</c:v>
                </c:pt>
                <c:pt idx="92">
                  <c:v>0</c:v>
                </c:pt>
                <c:pt idx="93">
                  <c:v>2</c:v>
                </c:pt>
                <c:pt idx="94">
                  <c:v>2</c:v>
                </c:pt>
                <c:pt idx="95">
                  <c:v>2</c:v>
                </c:pt>
                <c:pt idx="96">
                  <c:v>3</c:v>
                </c:pt>
                <c:pt idx="97">
                  <c:v>2</c:v>
                </c:pt>
                <c:pt idx="98">
                  <c:v>2</c:v>
                </c:pt>
                <c:pt idx="99">
                  <c:v>0</c:v>
                </c:pt>
                <c:pt idx="100">
                  <c:v>3</c:v>
                </c:pt>
              </c:numCache>
            </c:numRef>
          </c:val>
          <c:extLst>
            <c:ext xmlns:c16="http://schemas.microsoft.com/office/drawing/2014/chart" uri="{C3380CC4-5D6E-409C-BE32-E72D297353CC}">
              <c16:uniqueId val="{00000005-BCD1-4F65-961B-A0B90D3C62AE}"/>
            </c:ext>
          </c:extLst>
        </c:ser>
        <c:ser>
          <c:idx val="6"/>
          <c:order val="6"/>
          <c:tx>
            <c:strRef>
              <c:f>'G3-3'!$N$5:$N$5</c:f>
              <c:strCache>
                <c:ptCount val="1"/>
                <c:pt idx="0">
                  <c:v>Základné ● Basic </c:v>
                </c:pt>
              </c:strCache>
            </c:strRef>
          </c:tx>
          <c:spPr>
            <a:solidFill>
              <a:srgbClr val="E6B9B8"/>
            </a:solidFill>
            <a:ln w="9528" cap="flat">
              <a:solidFill>
                <a:srgbClr val="D99694"/>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'G3-3'!$N$6:$N$106</c:f>
              <c:numCache>
                <c:formatCode>#,##0</c:formatCode>
                <c:ptCount val="101"/>
                <c:pt idx="0">
                  <c:v>0</c:v>
                </c:pt>
                <c:pt idx="1">
                  <c:v>0</c:v>
                </c:pt>
                <c:pt idx="2">
                  <c:v>0</c:v>
                </c:pt>
                <c:pt idx="3">
                  <c:v>0</c:v>
                </c:pt>
                <c:pt idx="4">
                  <c:v>0</c:v>
                </c:pt>
                <c:pt idx="5">
                  <c:v>0</c:v>
                </c:pt>
                <c:pt idx="6">
                  <c:v>0</c:v>
                </c:pt>
                <c:pt idx="7">
                  <c:v>0</c:v>
                </c:pt>
                <c:pt idx="8">
                  <c:v>0</c:v>
                </c:pt>
                <c:pt idx="9">
                  <c:v>0</c:v>
                </c:pt>
                <c:pt idx="10">
                  <c:v>5</c:v>
                </c:pt>
                <c:pt idx="11">
                  <c:v>1</c:v>
                </c:pt>
                <c:pt idx="12">
                  <c:v>2</c:v>
                </c:pt>
                <c:pt idx="13">
                  <c:v>6</c:v>
                </c:pt>
                <c:pt idx="14">
                  <c:v>109</c:v>
                </c:pt>
                <c:pt idx="15">
                  <c:v>22781</c:v>
                </c:pt>
                <c:pt idx="16">
                  <c:v>24272</c:v>
                </c:pt>
                <c:pt idx="17">
                  <c:v>27114</c:v>
                </c:pt>
                <c:pt idx="18">
                  <c:v>20198</c:v>
                </c:pt>
                <c:pt idx="19">
                  <c:v>9611</c:v>
                </c:pt>
                <c:pt idx="20">
                  <c:v>4102</c:v>
                </c:pt>
                <c:pt idx="21">
                  <c:v>3173</c:v>
                </c:pt>
                <c:pt idx="22">
                  <c:v>2987</c:v>
                </c:pt>
                <c:pt idx="23">
                  <c:v>3013</c:v>
                </c:pt>
                <c:pt idx="24">
                  <c:v>3007</c:v>
                </c:pt>
                <c:pt idx="25">
                  <c:v>2893</c:v>
                </c:pt>
                <c:pt idx="26">
                  <c:v>2844</c:v>
                </c:pt>
                <c:pt idx="27">
                  <c:v>2807</c:v>
                </c:pt>
                <c:pt idx="28">
                  <c:v>2742</c:v>
                </c:pt>
                <c:pt idx="29">
                  <c:v>2629</c:v>
                </c:pt>
                <c:pt idx="30">
                  <c:v>2515</c:v>
                </c:pt>
                <c:pt idx="31">
                  <c:v>2606</c:v>
                </c:pt>
                <c:pt idx="32">
                  <c:v>2581</c:v>
                </c:pt>
                <c:pt idx="33">
                  <c:v>2546</c:v>
                </c:pt>
                <c:pt idx="34">
                  <c:v>2583</c:v>
                </c:pt>
                <c:pt idx="35">
                  <c:v>2661</c:v>
                </c:pt>
                <c:pt idx="36">
                  <c:v>2667</c:v>
                </c:pt>
                <c:pt idx="37">
                  <c:v>2354</c:v>
                </c:pt>
                <c:pt idx="38">
                  <c:v>2276</c:v>
                </c:pt>
                <c:pt idx="39">
                  <c:v>1975</c:v>
                </c:pt>
                <c:pt idx="40">
                  <c:v>2074</c:v>
                </c:pt>
                <c:pt idx="41">
                  <c:v>2251</c:v>
                </c:pt>
                <c:pt idx="42">
                  <c:v>2490</c:v>
                </c:pt>
                <c:pt idx="43">
                  <c:v>2568</c:v>
                </c:pt>
                <c:pt idx="44">
                  <c:v>2966</c:v>
                </c:pt>
                <c:pt idx="45">
                  <c:v>3358</c:v>
                </c:pt>
                <c:pt idx="46">
                  <c:v>3373</c:v>
                </c:pt>
                <c:pt idx="47">
                  <c:v>3466</c:v>
                </c:pt>
                <c:pt idx="48">
                  <c:v>3356</c:v>
                </c:pt>
                <c:pt idx="49">
                  <c:v>3747</c:v>
                </c:pt>
                <c:pt idx="50">
                  <c:v>4297</c:v>
                </c:pt>
                <c:pt idx="51">
                  <c:v>4535</c:v>
                </c:pt>
                <c:pt idx="52">
                  <c:v>5244</c:v>
                </c:pt>
                <c:pt idx="53">
                  <c:v>6294</c:v>
                </c:pt>
                <c:pt idx="54">
                  <c:v>7543</c:v>
                </c:pt>
                <c:pt idx="55">
                  <c:v>8075</c:v>
                </c:pt>
                <c:pt idx="56">
                  <c:v>8556</c:v>
                </c:pt>
                <c:pt idx="57">
                  <c:v>8476</c:v>
                </c:pt>
                <c:pt idx="58">
                  <c:v>8952</c:v>
                </c:pt>
                <c:pt idx="59">
                  <c:v>9148</c:v>
                </c:pt>
                <c:pt idx="60">
                  <c:v>8873</c:v>
                </c:pt>
                <c:pt idx="61">
                  <c:v>8167</c:v>
                </c:pt>
                <c:pt idx="62">
                  <c:v>7097</c:v>
                </c:pt>
                <c:pt idx="63">
                  <c:v>7077</c:v>
                </c:pt>
                <c:pt idx="64">
                  <c:v>6684</c:v>
                </c:pt>
                <c:pt idx="65">
                  <c:v>6571</c:v>
                </c:pt>
                <c:pt idx="66">
                  <c:v>7624</c:v>
                </c:pt>
                <c:pt idx="67">
                  <c:v>8894</c:v>
                </c:pt>
                <c:pt idx="68">
                  <c:v>8896</c:v>
                </c:pt>
                <c:pt idx="69">
                  <c:v>9540</c:v>
                </c:pt>
                <c:pt idx="70">
                  <c:v>9652</c:v>
                </c:pt>
                <c:pt idx="71">
                  <c:v>10051</c:v>
                </c:pt>
                <c:pt idx="72">
                  <c:v>9493</c:v>
                </c:pt>
                <c:pt idx="73">
                  <c:v>8837</c:v>
                </c:pt>
                <c:pt idx="74">
                  <c:v>8414</c:v>
                </c:pt>
                <c:pt idx="75">
                  <c:v>8790</c:v>
                </c:pt>
                <c:pt idx="76">
                  <c:v>9216</c:v>
                </c:pt>
                <c:pt idx="77">
                  <c:v>9755</c:v>
                </c:pt>
                <c:pt idx="78">
                  <c:v>9903</c:v>
                </c:pt>
                <c:pt idx="79">
                  <c:v>9684</c:v>
                </c:pt>
                <c:pt idx="80">
                  <c:v>9462</c:v>
                </c:pt>
                <c:pt idx="81">
                  <c:v>8764</c:v>
                </c:pt>
                <c:pt idx="82">
                  <c:v>7913</c:v>
                </c:pt>
                <c:pt idx="83">
                  <c:v>7145</c:v>
                </c:pt>
                <c:pt idx="84">
                  <c:v>6432</c:v>
                </c:pt>
                <c:pt idx="85">
                  <c:v>5597</c:v>
                </c:pt>
                <c:pt idx="86">
                  <c:v>4802</c:v>
                </c:pt>
                <c:pt idx="87">
                  <c:v>4624</c:v>
                </c:pt>
                <c:pt idx="88">
                  <c:v>3820</c:v>
                </c:pt>
                <c:pt idx="89">
                  <c:v>3197</c:v>
                </c:pt>
                <c:pt idx="90">
                  <c:v>2062</c:v>
                </c:pt>
                <c:pt idx="91">
                  <c:v>1771</c:v>
                </c:pt>
                <c:pt idx="92">
                  <c:v>705</c:v>
                </c:pt>
                <c:pt idx="93">
                  <c:v>432</c:v>
                </c:pt>
                <c:pt idx="94">
                  <c:v>328</c:v>
                </c:pt>
                <c:pt idx="95">
                  <c:v>274</c:v>
                </c:pt>
                <c:pt idx="96">
                  <c:v>335</c:v>
                </c:pt>
                <c:pt idx="97">
                  <c:v>214</c:v>
                </c:pt>
                <c:pt idx="98">
                  <c:v>158</c:v>
                </c:pt>
                <c:pt idx="99">
                  <c:v>96</c:v>
                </c:pt>
                <c:pt idx="100">
                  <c:v>107</c:v>
                </c:pt>
              </c:numCache>
            </c:numRef>
          </c:val>
          <c:extLst>
            <c:ext xmlns:c16="http://schemas.microsoft.com/office/drawing/2014/chart" uri="{C3380CC4-5D6E-409C-BE32-E72D297353CC}">
              <c16:uniqueId val="{00000006-BCD1-4F65-961B-A0B90D3C62AE}"/>
            </c:ext>
          </c:extLst>
        </c:ser>
        <c:ser>
          <c:idx val="7"/>
          <c:order val="7"/>
          <c:tx>
            <c:strRef>
              <c:f>'G3-3'!$O$5:$O$5</c:f>
              <c:strCache>
                <c:ptCount val="1"/>
                <c:pt idx="0">
                  <c:v>Stredné ● Secondary</c:v>
                </c:pt>
              </c:strCache>
            </c:strRef>
          </c:tx>
          <c:spPr>
            <a:solidFill>
              <a:srgbClr val="C0504D"/>
            </a:solidFill>
            <a:ln w="9528" cap="flat">
              <a:solidFill>
                <a:srgbClr val="632523"/>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'G3-3'!$O$6:$O$106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c:v>
                </c:pt>
                <c:pt idx="15">
                  <c:v>46</c:v>
                </c:pt>
                <c:pt idx="16">
                  <c:v>1895</c:v>
                </c:pt>
                <c:pt idx="17">
                  <c:v>2997</c:v>
                </c:pt>
                <c:pt idx="18">
                  <c:v>12103</c:v>
                </c:pt>
                <c:pt idx="19">
                  <c:v>24080</c:v>
                </c:pt>
                <c:pt idx="20">
                  <c:v>32238</c:v>
                </c:pt>
                <c:pt idx="21">
                  <c:v>31889</c:v>
                </c:pt>
                <c:pt idx="22">
                  <c:v>28533</c:v>
                </c:pt>
                <c:pt idx="23">
                  <c:v>23009</c:v>
                </c:pt>
                <c:pt idx="24">
                  <c:v>21860</c:v>
                </c:pt>
                <c:pt idx="25">
                  <c:v>20633</c:v>
                </c:pt>
                <c:pt idx="26">
                  <c:v>21125</c:v>
                </c:pt>
                <c:pt idx="27">
                  <c:v>22287</c:v>
                </c:pt>
                <c:pt idx="28">
                  <c:v>23367</c:v>
                </c:pt>
                <c:pt idx="29">
                  <c:v>23992</c:v>
                </c:pt>
                <c:pt idx="30">
                  <c:v>24518</c:v>
                </c:pt>
                <c:pt idx="31">
                  <c:v>26695</c:v>
                </c:pt>
                <c:pt idx="32">
                  <c:v>27391</c:v>
                </c:pt>
                <c:pt idx="33">
                  <c:v>27884</c:v>
                </c:pt>
                <c:pt idx="34">
                  <c:v>27987</c:v>
                </c:pt>
                <c:pt idx="35">
                  <c:v>28706</c:v>
                </c:pt>
                <c:pt idx="36">
                  <c:v>29337</c:v>
                </c:pt>
                <c:pt idx="37">
                  <c:v>29499</c:v>
                </c:pt>
                <c:pt idx="38">
                  <c:v>28201</c:v>
                </c:pt>
                <c:pt idx="39">
                  <c:v>26106</c:v>
                </c:pt>
                <c:pt idx="40">
                  <c:v>25900</c:v>
                </c:pt>
                <c:pt idx="41">
                  <c:v>24860</c:v>
                </c:pt>
                <c:pt idx="42">
                  <c:v>24674</c:v>
                </c:pt>
                <c:pt idx="43">
                  <c:v>23927</c:v>
                </c:pt>
                <c:pt idx="44">
                  <c:v>24879</c:v>
                </c:pt>
                <c:pt idx="45">
                  <c:v>25771</c:v>
                </c:pt>
                <c:pt idx="46">
                  <c:v>26811</c:v>
                </c:pt>
                <c:pt idx="47">
                  <c:v>27173</c:v>
                </c:pt>
                <c:pt idx="48">
                  <c:v>25768</c:v>
                </c:pt>
                <c:pt idx="49">
                  <c:v>26456</c:v>
                </c:pt>
                <c:pt idx="50">
                  <c:v>26692</c:v>
                </c:pt>
                <c:pt idx="51">
                  <c:v>26260</c:v>
                </c:pt>
                <c:pt idx="52">
                  <c:v>25957</c:v>
                </c:pt>
                <c:pt idx="53">
                  <c:v>27605</c:v>
                </c:pt>
                <c:pt idx="54">
                  <c:v>26900</c:v>
                </c:pt>
                <c:pt idx="55">
                  <c:v>26741</c:v>
                </c:pt>
                <c:pt idx="56">
                  <c:v>26349</c:v>
                </c:pt>
                <c:pt idx="57">
                  <c:v>24827</c:v>
                </c:pt>
                <c:pt idx="58">
                  <c:v>25508</c:v>
                </c:pt>
                <c:pt idx="59">
                  <c:v>25366</c:v>
                </c:pt>
                <c:pt idx="60">
                  <c:v>24202</c:v>
                </c:pt>
                <c:pt idx="61">
                  <c:v>23296</c:v>
                </c:pt>
                <c:pt idx="62">
                  <c:v>22064</c:v>
                </c:pt>
                <c:pt idx="63">
                  <c:v>21936</c:v>
                </c:pt>
                <c:pt idx="64">
                  <c:v>19466</c:v>
                </c:pt>
                <c:pt idx="65">
                  <c:v>16108</c:v>
                </c:pt>
                <c:pt idx="66">
                  <c:v>15330</c:v>
                </c:pt>
                <c:pt idx="67">
                  <c:v>14005</c:v>
                </c:pt>
                <c:pt idx="68">
                  <c:v>12575</c:v>
                </c:pt>
                <c:pt idx="69">
                  <c:v>12518</c:v>
                </c:pt>
                <c:pt idx="70">
                  <c:v>11248</c:v>
                </c:pt>
                <c:pt idx="71">
                  <c:v>10823</c:v>
                </c:pt>
                <c:pt idx="72">
                  <c:v>10121</c:v>
                </c:pt>
                <c:pt idx="73">
                  <c:v>9505</c:v>
                </c:pt>
                <c:pt idx="74">
                  <c:v>9417</c:v>
                </c:pt>
                <c:pt idx="75">
                  <c:v>8510</c:v>
                </c:pt>
                <c:pt idx="76">
                  <c:v>7371</c:v>
                </c:pt>
                <c:pt idx="77">
                  <c:v>6595</c:v>
                </c:pt>
                <c:pt idx="78">
                  <c:v>6120</c:v>
                </c:pt>
                <c:pt idx="79">
                  <c:v>5620</c:v>
                </c:pt>
                <c:pt idx="80">
                  <c:v>4849</c:v>
                </c:pt>
                <c:pt idx="81">
                  <c:v>4368</c:v>
                </c:pt>
                <c:pt idx="82">
                  <c:v>3792</c:v>
                </c:pt>
                <c:pt idx="83">
                  <c:v>3346</c:v>
                </c:pt>
                <c:pt idx="84">
                  <c:v>2903</c:v>
                </c:pt>
                <c:pt idx="85">
                  <c:v>2310</c:v>
                </c:pt>
                <c:pt idx="86">
                  <c:v>1905</c:v>
                </c:pt>
                <c:pt idx="87">
                  <c:v>1758</c:v>
                </c:pt>
                <c:pt idx="88">
                  <c:v>1406</c:v>
                </c:pt>
                <c:pt idx="89">
                  <c:v>1057</c:v>
                </c:pt>
                <c:pt idx="90">
                  <c:v>769</c:v>
                </c:pt>
                <c:pt idx="91">
                  <c:v>552</c:v>
                </c:pt>
                <c:pt idx="92">
                  <c:v>263</c:v>
                </c:pt>
                <c:pt idx="93">
                  <c:v>160</c:v>
                </c:pt>
                <c:pt idx="94">
                  <c:v>131</c:v>
                </c:pt>
                <c:pt idx="95">
                  <c:v>93</c:v>
                </c:pt>
                <c:pt idx="96">
                  <c:v>114</c:v>
                </c:pt>
                <c:pt idx="97">
                  <c:v>68</c:v>
                </c:pt>
                <c:pt idx="98">
                  <c:v>55</c:v>
                </c:pt>
                <c:pt idx="99">
                  <c:v>27</c:v>
                </c:pt>
                <c:pt idx="100">
                  <c:v>13</c:v>
                </c:pt>
              </c:numCache>
            </c:numRef>
          </c:val>
          <c:extLst>
            <c:ext xmlns:c16="http://schemas.microsoft.com/office/drawing/2014/chart" uri="{C3380CC4-5D6E-409C-BE32-E72D297353CC}">
              <c16:uniqueId val="{00000007-BCD1-4F65-961B-A0B90D3C62AE}"/>
            </c:ext>
          </c:extLst>
        </c:ser>
        <c:ser>
          <c:idx val="8"/>
          <c:order val="8"/>
          <c:tx>
            <c:strRef>
              <c:f>'G3-3'!$P$5:$P$5</c:f>
              <c:strCache>
                <c:ptCount val="1"/>
                <c:pt idx="0">
                  <c:v>Vysokoškolské ● Tertiary </c:v>
                </c:pt>
              </c:strCache>
            </c:strRef>
          </c:tx>
          <c:spPr>
            <a:solidFill>
              <a:srgbClr val="953735"/>
            </a:solidFill>
            <a:ln w="9528" cap="flat">
              <a:solidFill>
                <a:srgbClr val="D9D9D9"/>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'G3-3'!$P$6:$P$106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c:v>
                </c:pt>
                <c:pt idx="19">
                  <c:v>0</c:v>
                </c:pt>
                <c:pt idx="20">
                  <c:v>535</c:v>
                </c:pt>
                <c:pt idx="21">
                  <c:v>1655</c:v>
                </c:pt>
                <c:pt idx="22">
                  <c:v>6296</c:v>
                </c:pt>
                <c:pt idx="23">
                  <c:v>12255</c:v>
                </c:pt>
                <c:pt idx="24">
                  <c:v>14776</c:v>
                </c:pt>
                <c:pt idx="25">
                  <c:v>16699</c:v>
                </c:pt>
                <c:pt idx="26">
                  <c:v>16445</c:v>
                </c:pt>
                <c:pt idx="27">
                  <c:v>15688</c:v>
                </c:pt>
                <c:pt idx="28">
                  <c:v>14677</c:v>
                </c:pt>
                <c:pt idx="29">
                  <c:v>13977</c:v>
                </c:pt>
                <c:pt idx="30">
                  <c:v>13649</c:v>
                </c:pt>
                <c:pt idx="31">
                  <c:v>13842</c:v>
                </c:pt>
                <c:pt idx="32">
                  <c:v>13459</c:v>
                </c:pt>
                <c:pt idx="33">
                  <c:v>12751</c:v>
                </c:pt>
                <c:pt idx="34">
                  <c:v>12108</c:v>
                </c:pt>
                <c:pt idx="35">
                  <c:v>11107</c:v>
                </c:pt>
                <c:pt idx="36">
                  <c:v>10257</c:v>
                </c:pt>
                <c:pt idx="37">
                  <c:v>9540</c:v>
                </c:pt>
                <c:pt idx="38">
                  <c:v>8573</c:v>
                </c:pt>
                <c:pt idx="39">
                  <c:v>8113</c:v>
                </c:pt>
                <c:pt idx="40">
                  <c:v>7643</c:v>
                </c:pt>
                <c:pt idx="41">
                  <c:v>7235</c:v>
                </c:pt>
                <c:pt idx="42">
                  <c:v>6480</c:v>
                </c:pt>
                <c:pt idx="43">
                  <c:v>6380</c:v>
                </c:pt>
                <c:pt idx="44">
                  <c:v>6593</c:v>
                </c:pt>
                <c:pt idx="45">
                  <c:v>6661</c:v>
                </c:pt>
                <c:pt idx="46">
                  <c:v>6663</c:v>
                </c:pt>
                <c:pt idx="47">
                  <c:v>6796</c:v>
                </c:pt>
                <c:pt idx="48">
                  <c:v>6315</c:v>
                </c:pt>
                <c:pt idx="49">
                  <c:v>6526</c:v>
                </c:pt>
                <c:pt idx="50">
                  <c:v>6629</c:v>
                </c:pt>
                <c:pt idx="51">
                  <c:v>6169</c:v>
                </c:pt>
                <c:pt idx="52">
                  <c:v>5998</c:v>
                </c:pt>
                <c:pt idx="53">
                  <c:v>6072</c:v>
                </c:pt>
                <c:pt idx="54">
                  <c:v>6064</c:v>
                </c:pt>
                <c:pt idx="55">
                  <c:v>6261</c:v>
                </c:pt>
                <c:pt idx="56">
                  <c:v>6237</c:v>
                </c:pt>
                <c:pt idx="57">
                  <c:v>5795</c:v>
                </c:pt>
                <c:pt idx="58">
                  <c:v>5055</c:v>
                </c:pt>
                <c:pt idx="59">
                  <c:v>4841</c:v>
                </c:pt>
                <c:pt idx="60">
                  <c:v>4377</c:v>
                </c:pt>
                <c:pt idx="61">
                  <c:v>3995</c:v>
                </c:pt>
                <c:pt idx="62">
                  <c:v>3548</c:v>
                </c:pt>
                <c:pt idx="63">
                  <c:v>3568</c:v>
                </c:pt>
                <c:pt idx="64">
                  <c:v>3306</c:v>
                </c:pt>
                <c:pt idx="65">
                  <c:v>2787</c:v>
                </c:pt>
                <c:pt idx="66">
                  <c:v>2946</c:v>
                </c:pt>
                <c:pt idx="67">
                  <c:v>3015</c:v>
                </c:pt>
                <c:pt idx="68">
                  <c:v>2643</c:v>
                </c:pt>
                <c:pt idx="69">
                  <c:v>2177</c:v>
                </c:pt>
                <c:pt idx="70">
                  <c:v>1754</c:v>
                </c:pt>
                <c:pt idx="71">
                  <c:v>1539</c:v>
                </c:pt>
                <c:pt idx="72">
                  <c:v>1312</c:v>
                </c:pt>
                <c:pt idx="73">
                  <c:v>1127</c:v>
                </c:pt>
                <c:pt idx="74">
                  <c:v>1062</c:v>
                </c:pt>
                <c:pt idx="75">
                  <c:v>859</c:v>
                </c:pt>
                <c:pt idx="76">
                  <c:v>767</c:v>
                </c:pt>
                <c:pt idx="77">
                  <c:v>704</c:v>
                </c:pt>
                <c:pt idx="78">
                  <c:v>641</c:v>
                </c:pt>
                <c:pt idx="79">
                  <c:v>688</c:v>
                </c:pt>
                <c:pt idx="80">
                  <c:v>551</c:v>
                </c:pt>
                <c:pt idx="81">
                  <c:v>493</c:v>
                </c:pt>
                <c:pt idx="82">
                  <c:v>384</c:v>
                </c:pt>
                <c:pt idx="83">
                  <c:v>368</c:v>
                </c:pt>
                <c:pt idx="84">
                  <c:v>293</c:v>
                </c:pt>
                <c:pt idx="85">
                  <c:v>217</c:v>
                </c:pt>
                <c:pt idx="86">
                  <c:v>194</c:v>
                </c:pt>
                <c:pt idx="87">
                  <c:v>179</c:v>
                </c:pt>
                <c:pt idx="88">
                  <c:v>160</c:v>
                </c:pt>
                <c:pt idx="89">
                  <c:v>115</c:v>
                </c:pt>
                <c:pt idx="90">
                  <c:v>68</c:v>
                </c:pt>
                <c:pt idx="91">
                  <c:v>43</c:v>
                </c:pt>
                <c:pt idx="92">
                  <c:v>22</c:v>
                </c:pt>
                <c:pt idx="93">
                  <c:v>25</c:v>
                </c:pt>
                <c:pt idx="94">
                  <c:v>21</c:v>
                </c:pt>
                <c:pt idx="95">
                  <c:v>19</c:v>
                </c:pt>
                <c:pt idx="96">
                  <c:v>13</c:v>
                </c:pt>
                <c:pt idx="97">
                  <c:v>7</c:v>
                </c:pt>
                <c:pt idx="98">
                  <c:v>8</c:v>
                </c:pt>
                <c:pt idx="99">
                  <c:v>5</c:v>
                </c:pt>
                <c:pt idx="100">
                  <c:v>2</c:v>
                </c:pt>
              </c:numCache>
            </c:numRef>
          </c:val>
          <c:extLst>
            <c:ext xmlns:c16="http://schemas.microsoft.com/office/drawing/2014/chart" uri="{C3380CC4-5D6E-409C-BE32-E72D297353CC}">
              <c16:uniqueId val="{00000008-BCD1-4F65-961B-A0B90D3C62AE}"/>
            </c:ext>
          </c:extLst>
        </c:ser>
        <c:ser>
          <c:idx val="9"/>
          <c:order val="9"/>
          <c:tx>
            <c:strRef>
              <c:f>'G3-3'!$Q$5:$Q$5</c:f>
              <c:strCache>
                <c:ptCount val="1"/>
                <c:pt idx="0">
                  <c:v>Nezistené vzdelanie ● Non-identified</c:v>
                </c:pt>
              </c:strCache>
            </c:strRef>
          </c:tx>
          <c:spPr>
            <a:solidFill>
              <a:srgbClr val="D9D9D9"/>
            </a:solidFill>
            <a:ln w="9528" cap="flat">
              <a:solidFill>
                <a:srgbClr val="7F7F7F"/>
              </a:solidFill>
              <a:prstDash val="solid"/>
              <a:miter/>
            </a:ln>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'G3-3'!$Q$6:$Q$106</c:f>
              <c:numCache>
                <c:formatCode>#,##0</c:formatCode>
                <c:ptCount val="101"/>
                <c:pt idx="0">
                  <c:v>0</c:v>
                </c:pt>
                <c:pt idx="1">
                  <c:v>0</c:v>
                </c:pt>
                <c:pt idx="2">
                  <c:v>3</c:v>
                </c:pt>
                <c:pt idx="3">
                  <c:v>3</c:v>
                </c:pt>
                <c:pt idx="4">
                  <c:v>0</c:v>
                </c:pt>
                <c:pt idx="5">
                  <c:v>0</c:v>
                </c:pt>
                <c:pt idx="6">
                  <c:v>11</c:v>
                </c:pt>
                <c:pt idx="7">
                  <c:v>4</c:v>
                </c:pt>
                <c:pt idx="8">
                  <c:v>5</c:v>
                </c:pt>
                <c:pt idx="9">
                  <c:v>5</c:v>
                </c:pt>
                <c:pt idx="10">
                  <c:v>5</c:v>
                </c:pt>
                <c:pt idx="11">
                  <c:v>6</c:v>
                </c:pt>
                <c:pt idx="12">
                  <c:v>5</c:v>
                </c:pt>
                <c:pt idx="13">
                  <c:v>4</c:v>
                </c:pt>
                <c:pt idx="14">
                  <c:v>8</c:v>
                </c:pt>
                <c:pt idx="15">
                  <c:v>6</c:v>
                </c:pt>
                <c:pt idx="16">
                  <c:v>4621</c:v>
                </c:pt>
                <c:pt idx="17">
                  <c:v>4326</c:v>
                </c:pt>
                <c:pt idx="18">
                  <c:v>3743</c:v>
                </c:pt>
                <c:pt idx="19">
                  <c:v>2833</c:v>
                </c:pt>
                <c:pt idx="20">
                  <c:v>1572</c:v>
                </c:pt>
                <c:pt idx="21">
                  <c:v>1501</c:v>
                </c:pt>
                <c:pt idx="22">
                  <c:v>1493</c:v>
                </c:pt>
                <c:pt idx="23">
                  <c:v>1475</c:v>
                </c:pt>
                <c:pt idx="24">
                  <c:v>1499</c:v>
                </c:pt>
                <c:pt idx="25">
                  <c:v>1899</c:v>
                </c:pt>
                <c:pt idx="26">
                  <c:v>2060</c:v>
                </c:pt>
                <c:pt idx="27">
                  <c:v>2185</c:v>
                </c:pt>
                <c:pt idx="28">
                  <c:v>2158</c:v>
                </c:pt>
                <c:pt idx="29">
                  <c:v>2268</c:v>
                </c:pt>
                <c:pt idx="30">
                  <c:v>2065</c:v>
                </c:pt>
                <c:pt idx="31">
                  <c:v>2176</c:v>
                </c:pt>
                <c:pt idx="32">
                  <c:v>2140</c:v>
                </c:pt>
                <c:pt idx="33">
                  <c:v>2235</c:v>
                </c:pt>
                <c:pt idx="34">
                  <c:v>2159</c:v>
                </c:pt>
                <c:pt idx="35">
                  <c:v>1787</c:v>
                </c:pt>
                <c:pt idx="36">
                  <c:v>1824</c:v>
                </c:pt>
                <c:pt idx="37">
                  <c:v>1734</c:v>
                </c:pt>
                <c:pt idx="38">
                  <c:v>1626</c:v>
                </c:pt>
                <c:pt idx="39">
                  <c:v>1506</c:v>
                </c:pt>
                <c:pt idx="40">
                  <c:v>1262</c:v>
                </c:pt>
                <c:pt idx="41">
                  <c:v>1144</c:v>
                </c:pt>
                <c:pt idx="42">
                  <c:v>1188</c:v>
                </c:pt>
                <c:pt idx="43">
                  <c:v>1162</c:v>
                </c:pt>
                <c:pt idx="44">
                  <c:v>1106</c:v>
                </c:pt>
                <c:pt idx="45">
                  <c:v>890</c:v>
                </c:pt>
                <c:pt idx="46">
                  <c:v>961</c:v>
                </c:pt>
                <c:pt idx="47">
                  <c:v>922</c:v>
                </c:pt>
                <c:pt idx="48">
                  <c:v>868</c:v>
                </c:pt>
                <c:pt idx="49">
                  <c:v>910</c:v>
                </c:pt>
                <c:pt idx="50">
                  <c:v>421</c:v>
                </c:pt>
                <c:pt idx="51">
                  <c:v>412</c:v>
                </c:pt>
                <c:pt idx="52">
                  <c:v>389</c:v>
                </c:pt>
                <c:pt idx="53">
                  <c:v>527</c:v>
                </c:pt>
                <c:pt idx="54">
                  <c:v>510</c:v>
                </c:pt>
                <c:pt idx="55">
                  <c:v>146</c:v>
                </c:pt>
                <c:pt idx="56">
                  <c:v>129</c:v>
                </c:pt>
                <c:pt idx="57">
                  <c:v>134</c:v>
                </c:pt>
                <c:pt idx="58">
                  <c:v>164</c:v>
                </c:pt>
                <c:pt idx="59">
                  <c:v>144</c:v>
                </c:pt>
                <c:pt idx="60">
                  <c:v>48</c:v>
                </c:pt>
                <c:pt idx="61">
                  <c:v>47</c:v>
                </c:pt>
                <c:pt idx="62">
                  <c:v>36</c:v>
                </c:pt>
                <c:pt idx="63">
                  <c:v>64</c:v>
                </c:pt>
                <c:pt idx="64">
                  <c:v>55</c:v>
                </c:pt>
                <c:pt idx="65">
                  <c:v>52</c:v>
                </c:pt>
                <c:pt idx="66">
                  <c:v>57</c:v>
                </c:pt>
                <c:pt idx="67">
                  <c:v>65</c:v>
                </c:pt>
                <c:pt idx="68">
                  <c:v>81</c:v>
                </c:pt>
                <c:pt idx="69">
                  <c:v>79</c:v>
                </c:pt>
                <c:pt idx="70">
                  <c:v>146</c:v>
                </c:pt>
                <c:pt idx="71">
                  <c:v>128</c:v>
                </c:pt>
                <c:pt idx="72">
                  <c:v>140</c:v>
                </c:pt>
                <c:pt idx="73">
                  <c:v>142</c:v>
                </c:pt>
                <c:pt idx="74">
                  <c:v>138</c:v>
                </c:pt>
                <c:pt idx="75">
                  <c:v>326</c:v>
                </c:pt>
                <c:pt idx="76">
                  <c:v>360</c:v>
                </c:pt>
                <c:pt idx="77">
                  <c:v>369</c:v>
                </c:pt>
                <c:pt idx="78">
                  <c:v>386</c:v>
                </c:pt>
                <c:pt idx="79">
                  <c:v>394</c:v>
                </c:pt>
                <c:pt idx="80">
                  <c:v>664</c:v>
                </c:pt>
                <c:pt idx="81">
                  <c:v>597</c:v>
                </c:pt>
                <c:pt idx="82">
                  <c:v>593</c:v>
                </c:pt>
                <c:pt idx="83">
                  <c:v>558</c:v>
                </c:pt>
                <c:pt idx="84">
                  <c:v>504</c:v>
                </c:pt>
                <c:pt idx="85">
                  <c:v>559</c:v>
                </c:pt>
                <c:pt idx="86">
                  <c:v>482</c:v>
                </c:pt>
                <c:pt idx="87">
                  <c:v>522</c:v>
                </c:pt>
                <c:pt idx="88">
                  <c:v>410</c:v>
                </c:pt>
                <c:pt idx="89">
                  <c:v>381</c:v>
                </c:pt>
                <c:pt idx="90">
                  <c:v>275</c:v>
                </c:pt>
                <c:pt idx="91">
                  <c:v>250</c:v>
                </c:pt>
                <c:pt idx="92">
                  <c:v>104</c:v>
                </c:pt>
                <c:pt idx="93">
                  <c:v>77</c:v>
                </c:pt>
                <c:pt idx="94">
                  <c:v>69</c:v>
                </c:pt>
                <c:pt idx="95">
                  <c:v>57</c:v>
                </c:pt>
                <c:pt idx="96">
                  <c:v>73</c:v>
                </c:pt>
                <c:pt idx="97">
                  <c:v>41</c:v>
                </c:pt>
                <c:pt idx="98">
                  <c:v>41</c:v>
                </c:pt>
                <c:pt idx="99">
                  <c:v>24</c:v>
                </c:pt>
                <c:pt idx="100">
                  <c:v>76</c:v>
                </c:pt>
              </c:numCache>
            </c:numRef>
          </c:val>
          <c:extLst>
            <c:ext xmlns:c16="http://schemas.microsoft.com/office/drawing/2014/chart" uri="{C3380CC4-5D6E-409C-BE32-E72D297353CC}">
              <c16:uniqueId val="{00000009-BCD1-4F65-961B-A0B90D3C62AE}"/>
            </c:ext>
          </c:extLst>
        </c:ser>
        <c:dLbls>
          <c:showLegendKey val="0"/>
          <c:showVal val="0"/>
          <c:showCatName val="0"/>
          <c:showSerName val="0"/>
          <c:showPercent val="0"/>
          <c:showBubbleSize val="0"/>
        </c:dLbls>
        <c:gapWidth val="0"/>
        <c:overlap val="100"/>
        <c:axId val="232494063"/>
        <c:axId val="232495311"/>
      </c:barChart>
      <c:valAx>
        <c:axId val="232495311"/>
        <c:scaling>
          <c:orientation val="minMax"/>
          <c:max val="50000"/>
          <c:min val="-50000"/>
        </c:scaling>
        <c:delete val="0"/>
        <c:axPos val="b"/>
        <c:majorGridlines>
          <c:spPr>
            <a:ln w="9528" cap="flat">
              <a:solidFill>
                <a:srgbClr val="A6A6A6"/>
              </a:solidFill>
              <a:prstDash val="solid"/>
              <a:round/>
            </a:ln>
          </c:spPr>
        </c:majorGridlines>
        <c:minorGridlines>
          <c:spPr>
            <a:ln w="9528" cap="flat">
              <a:solidFill>
                <a:srgbClr val="A6A6A6"/>
              </a:solidFill>
              <a:prstDash val="solid"/>
              <a:round/>
            </a:ln>
          </c:spPr>
        </c:minorGridlines>
        <c:numFmt formatCode="#&quot; &quot;##0" sourceLinked="0"/>
        <c:majorTickMark val="none"/>
        <c:minorTickMark val="none"/>
        <c:tickLblPos val="low"/>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crossAx val="232494063"/>
        <c:crosses val="autoZero"/>
        <c:crossBetween val="between"/>
        <c:majorUnit val="10000"/>
        <c:minorUnit val="5000"/>
      </c:valAx>
      <c:catAx>
        <c:axId val="232494063"/>
        <c:scaling>
          <c:orientation val="minMax"/>
        </c:scaling>
        <c:delete val="0"/>
        <c:axPos val="l"/>
        <c:numFmt formatCode="General" sourceLinked="0"/>
        <c:majorTickMark val="none"/>
        <c:minorTickMark val="none"/>
        <c:tickLblPos val="low"/>
        <c:spPr>
          <a:noFill/>
          <a:ln w="9528" cap="flat">
            <a:solidFill>
              <a:srgbClr val="7F7F7F"/>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crossAx val="232495311"/>
        <c:crosses val="autoZero"/>
        <c:auto val="1"/>
        <c:lblAlgn val="ctr"/>
        <c:lblOffset val="100"/>
        <c:noMultiLvlLbl val="0"/>
      </c:catAx>
      <c:spPr>
        <a:noFill/>
        <a:ln w="9528">
          <a:solidFill>
            <a:srgbClr val="7F7F7F"/>
          </a:solidFill>
          <a:prstDash val="solid"/>
        </a:ln>
      </c:spPr>
    </c:plotArea>
    <c:legend>
      <c:legendPos val="r"/>
      <c:layout>
        <c:manualLayout>
          <c:xMode val="edge"/>
          <c:yMode val="edge"/>
          <c:x val="7.866324375188169E-2"/>
          <c:y val="0.8534807385062676"/>
          <c:w val="0.81570621476684713"/>
          <c:h val="0.12754138660762118"/>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9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pieChart>
        <c:varyColors val="1"/>
        <c:ser>
          <c:idx val="0"/>
          <c:order val="0"/>
          <c:tx>
            <c:strRef>
              <c:f>'G3-4'!$R$4</c:f>
              <c:strCache>
                <c:ptCount val="1"/>
                <c:pt idx="0">
                  <c:v>2003</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B-EDFE-4662-B70F-BD129DD84B94}"/>
              </c:ext>
            </c:extLst>
          </c:dPt>
          <c:dPt>
            <c:idx val="1"/>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A-EDFE-4662-B70F-BD129DD84B94}"/>
              </c:ext>
            </c:extLst>
          </c:dPt>
          <c:dPt>
            <c:idx val="2"/>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4-EDFE-4662-B70F-BD129DD84B94}"/>
              </c:ext>
            </c:extLst>
          </c:dPt>
          <c:dLbls>
            <c:dLbl>
              <c:idx val="0"/>
              <c:layout>
                <c:manualLayout>
                  <c:x val="7.6834417436950813E-3"/>
                  <c:y val="8.4969934313766336E-3"/>
                </c:manualLayout>
              </c:layout>
              <c:tx>
                <c:rich>
                  <a:bodyPr/>
                  <a:lstStyle/>
                  <a:p>
                    <a:fld id="{E3B0D14E-6A9F-4083-ADB4-B9AF02969727}"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EDFE-4662-B70F-BD129DD84B94}"/>
                </c:ext>
              </c:extLst>
            </c:dLbl>
            <c:dLbl>
              <c:idx val="1"/>
              <c:layout>
                <c:manualLayout>
                  <c:x val="-0.31222298299669066"/>
                  <c:y val="-4.1074310155675114E-2"/>
                </c:manualLayout>
              </c:layout>
              <c:tx>
                <c:rich>
                  <a:bodyPr/>
                  <a:lstStyle/>
                  <a:p>
                    <a:fld id="{828E4A44-39D9-4160-B440-B504186B2FAE}"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A-EDFE-4662-B70F-BD129DD84B94}"/>
                </c:ext>
              </c:extLst>
            </c:dLbl>
            <c:dLbl>
              <c:idx val="2"/>
              <c:layout>
                <c:manualLayout>
                  <c:x val="-6.6750827342234365E-2"/>
                  <c:y val="8.3675651654654126E-3"/>
                </c:manualLayout>
              </c:layout>
              <c:tx>
                <c:rich>
                  <a:bodyPr/>
                  <a:lstStyle/>
                  <a:p>
                    <a:fld id="{4A2389B9-44CE-49C4-9BF4-0937207DE1BA}"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EDFE-4662-B70F-BD129DD84B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'G3-4'!$Q$6:$Q$8</c:f>
              <c:strCache>
                <c:ptCount val="3"/>
                <c:pt idx="0">
                  <c:v>0 - 14 roční • 0 - 14 years </c:v>
                </c:pt>
                <c:pt idx="1">
                  <c:v>15 - 64 roční • 15 - 64 years</c:v>
                </c:pt>
                <c:pt idx="2">
                  <c:v>65 a viacroční  • 65 and more years</c:v>
                </c:pt>
              </c:strCache>
            </c:strRef>
          </c:cat>
          <c:val>
            <c:numRef>
              <c:f>'G3-4'!$R$6:$R$8</c:f>
              <c:numCache>
                <c:formatCode>#\ ##0.0</c:formatCode>
                <c:ptCount val="3"/>
                <c:pt idx="0">
                  <c:v>17.55</c:v>
                </c:pt>
                <c:pt idx="1">
                  <c:v>70.92</c:v>
                </c:pt>
                <c:pt idx="2">
                  <c:v>11.53</c:v>
                </c:pt>
              </c:numCache>
            </c:numRef>
          </c:val>
          <c:extLst>
            <c:ext xmlns:c16="http://schemas.microsoft.com/office/drawing/2014/chart" uri="{C3380CC4-5D6E-409C-BE32-E72D297353CC}">
              <c16:uniqueId val="{00000000-EDFE-4662-B70F-BD129DD84B94}"/>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485932329111035"/>
          <c:y val="0.86904636920384948"/>
          <c:w val="0.55716136026474949"/>
          <c:h val="0.1097896096321293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pieChart>
        <c:varyColors val="1"/>
        <c:ser>
          <c:idx val="0"/>
          <c:order val="0"/>
          <c:tx>
            <c:strRef>
              <c:f>'G3-4'!$T$4</c:f>
              <c:strCache>
                <c:ptCount val="1"/>
                <c:pt idx="0">
                  <c:v>2023</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CB9-4D02-A7BC-43D310EF0EB3}"/>
              </c:ext>
            </c:extLst>
          </c:dPt>
          <c:dPt>
            <c:idx val="1"/>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3-CCB9-4D02-A7BC-43D310EF0EB3}"/>
              </c:ext>
            </c:extLst>
          </c:dPt>
          <c:dPt>
            <c:idx val="2"/>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5-CCB9-4D02-A7BC-43D310EF0EB3}"/>
              </c:ext>
            </c:extLst>
          </c:dPt>
          <c:dLbls>
            <c:dLbl>
              <c:idx val="0"/>
              <c:layout>
                <c:manualLayout>
                  <c:x val="7.6834417436950813E-3"/>
                  <c:y val="8.4969934313766336E-3"/>
                </c:manualLayout>
              </c:layout>
              <c:tx>
                <c:rich>
                  <a:bodyPr/>
                  <a:lstStyle/>
                  <a:p>
                    <a:fld id="{E3B0D14E-6A9F-4083-ADB4-B9AF02969727}"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CB9-4D02-A7BC-43D310EF0EB3}"/>
                </c:ext>
              </c:extLst>
            </c:dLbl>
            <c:dLbl>
              <c:idx val="1"/>
              <c:layout>
                <c:manualLayout>
                  <c:x val="-0.40642573890220246"/>
                  <c:y val="-6.5765807051896288E-2"/>
                </c:manualLayout>
              </c:layout>
              <c:tx>
                <c:rich>
                  <a:bodyPr/>
                  <a:lstStyle/>
                  <a:p>
                    <a:fld id="{76C11036-1906-4EC4-95C8-E22E491439A8}"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CB9-4D02-A7BC-43D310EF0EB3}"/>
                </c:ext>
              </c:extLst>
            </c:dLbl>
            <c:dLbl>
              <c:idx val="2"/>
              <c:layout>
                <c:manualLayout>
                  <c:x val="-4.5011696907451784E-2"/>
                  <c:y val="4.8402283047952336E-3"/>
                </c:manualLayout>
              </c:layout>
              <c:tx>
                <c:rich>
                  <a:bodyPr/>
                  <a:lstStyle/>
                  <a:p>
                    <a:fld id="{4A2389B9-44CE-49C4-9BF4-0937207DE1BA}"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CCB9-4D02-A7BC-43D310EF0EB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'G3-4'!$Q$6:$Q$8</c:f>
              <c:strCache>
                <c:ptCount val="3"/>
                <c:pt idx="0">
                  <c:v>0 - 14 roční • 0 - 14 years </c:v>
                </c:pt>
                <c:pt idx="1">
                  <c:v>15 - 64 roční • 15 - 64 years</c:v>
                </c:pt>
                <c:pt idx="2">
                  <c:v>65 a viacroční  • 65 and more years</c:v>
                </c:pt>
              </c:strCache>
            </c:strRef>
          </c:cat>
          <c:val>
            <c:numRef>
              <c:f>'G3-4'!$T$6:$T$8</c:f>
              <c:numCache>
                <c:formatCode>#\ ##0.0</c:formatCode>
                <c:ptCount val="3"/>
                <c:pt idx="0">
                  <c:v>15.99</c:v>
                </c:pt>
                <c:pt idx="1">
                  <c:v>65.66</c:v>
                </c:pt>
                <c:pt idx="2">
                  <c:v>18.350000000000001</c:v>
                </c:pt>
              </c:numCache>
            </c:numRef>
          </c:val>
          <c:extLst>
            <c:ext xmlns:c16="http://schemas.microsoft.com/office/drawing/2014/chart" uri="{C3380CC4-5D6E-409C-BE32-E72D297353CC}">
              <c16:uniqueId val="{00000006-CCB9-4D02-A7BC-43D310EF0EB3}"/>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485932329111035"/>
          <c:y val="0.86199169548250909"/>
          <c:w val="0.5789004906995322"/>
          <c:h val="0.116844283353469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pieChart>
        <c:varyColors val="1"/>
        <c:ser>
          <c:idx val="0"/>
          <c:order val="0"/>
          <c:tx>
            <c:strRef>
              <c:f>'G3-4'!$S$4</c:f>
              <c:strCache>
                <c:ptCount val="1"/>
                <c:pt idx="0">
                  <c:v>2013</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D45-4190-AA12-91E08ED40F69}"/>
              </c:ext>
            </c:extLst>
          </c:dPt>
          <c:dPt>
            <c:idx val="1"/>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3-AD45-4190-AA12-91E08ED40F69}"/>
              </c:ext>
            </c:extLst>
          </c:dPt>
          <c:dPt>
            <c:idx val="2"/>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5-AD45-4190-AA12-91E08ED40F69}"/>
              </c:ext>
            </c:extLst>
          </c:dPt>
          <c:dLbls>
            <c:dLbl>
              <c:idx val="0"/>
              <c:layout>
                <c:manualLayout>
                  <c:x val="7.6834417436950813E-3"/>
                  <c:y val="8.4969934313766336E-3"/>
                </c:manualLayout>
              </c:layout>
              <c:tx>
                <c:rich>
                  <a:bodyPr/>
                  <a:lstStyle/>
                  <a:p>
                    <a:fld id="{E3B0D14E-6A9F-4083-ADB4-B9AF02969727}"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AD45-4190-AA12-91E08ED40F69}"/>
                </c:ext>
              </c:extLst>
            </c:dLbl>
            <c:dLbl>
              <c:idx val="1"/>
              <c:layout>
                <c:manualLayout>
                  <c:x val="-0.28323747575031383"/>
                  <c:y val="-4.1074310155674983E-2"/>
                </c:manualLayout>
              </c:layout>
              <c:tx>
                <c:rich>
                  <a:bodyPr/>
                  <a:lstStyle/>
                  <a:p>
                    <a:fld id="{828E4A44-39D9-4160-B440-B504186B2FAE}"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AD45-4190-AA12-91E08ED40F69}"/>
                </c:ext>
              </c:extLst>
            </c:dLbl>
            <c:dLbl>
              <c:idx val="2"/>
              <c:layout>
                <c:manualLayout>
                  <c:x val="-4.5011696907451784E-2"/>
                  <c:y val="4.8402283047952336E-3"/>
                </c:manualLayout>
              </c:layout>
              <c:tx>
                <c:rich>
                  <a:bodyPr/>
                  <a:lstStyle/>
                  <a:p>
                    <a:fld id="{4A2389B9-44CE-49C4-9BF4-0937207DE1BA}" type="VALUE">
                      <a:rPr lang="en-US"/>
                      <a:pPr/>
                      <a:t>[HODNOTA]</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AD45-4190-AA12-91E08ED40F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'G3-4'!$Q$6:$Q$8</c:f>
              <c:strCache>
                <c:ptCount val="3"/>
                <c:pt idx="0">
                  <c:v>0 - 14 roční • 0 - 14 years </c:v>
                </c:pt>
                <c:pt idx="1">
                  <c:v>15 - 64 roční • 15 - 64 years</c:v>
                </c:pt>
                <c:pt idx="2">
                  <c:v>65 a viacroční  • 65 and more years</c:v>
                </c:pt>
              </c:strCache>
            </c:strRef>
          </c:cat>
          <c:val>
            <c:numRef>
              <c:f>'G3-4'!$S$6:$S$8</c:f>
              <c:numCache>
                <c:formatCode>#\ ##0.0</c:formatCode>
                <c:ptCount val="3"/>
                <c:pt idx="0">
                  <c:v>15.32</c:v>
                </c:pt>
                <c:pt idx="1">
                  <c:v>71.14</c:v>
                </c:pt>
                <c:pt idx="2">
                  <c:v>13.54</c:v>
                </c:pt>
              </c:numCache>
            </c:numRef>
          </c:val>
          <c:extLst>
            <c:ext xmlns:c16="http://schemas.microsoft.com/office/drawing/2014/chart" uri="{C3380CC4-5D6E-409C-BE32-E72D297353CC}">
              <c16:uniqueId val="{00000006-AD45-4190-AA12-91E08ED40F69}"/>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485932329111035"/>
          <c:y val="0.86551903234317928"/>
          <c:w val="0.56078454867054661"/>
          <c:h val="0.11331694649279951"/>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813026644396724"/>
          <c:h val="0.82394445469888633"/>
        </c:manualLayout>
      </c:layout>
      <c:lineChart>
        <c:grouping val="standard"/>
        <c:varyColors val="0"/>
        <c:ser>
          <c:idx val="0"/>
          <c:order val="0"/>
          <c:tx>
            <c:strRef>
              <c:f>'G3-5'!$N$6:$N$6</c:f>
              <c:strCache>
                <c:ptCount val="1"/>
                <c:pt idx="0">
                  <c:v>živonarodení  na 1 000 obyvateľov ● Live - births per 1000 inhabitants</c:v>
                </c:pt>
              </c:strCache>
            </c:strRef>
          </c:tx>
          <c:spPr>
            <a:ln w="38103" cap="rnd">
              <a:solidFill>
                <a:srgbClr val="1F497D"/>
              </a:solidFill>
              <a:prstDash val="solid"/>
              <a:round/>
            </a:ln>
          </c:spPr>
          <c:marker>
            <c:symbol val="none"/>
          </c:marker>
          <c:cat>
            <c:numRef>
              <c:f>'G3-5'!$R$5:$DN$5</c:f>
              <c:numCache>
                <c:formatCode>General</c:formatCode>
                <c:ptCount val="101"/>
                <c:pt idx="0">
                  <c:v>1923</c:v>
                </c:pt>
                <c:pt idx="10">
                  <c:v>1933</c:v>
                </c:pt>
                <c:pt idx="20">
                  <c:v>1943</c:v>
                </c:pt>
                <c:pt idx="30">
                  <c:v>1953</c:v>
                </c:pt>
                <c:pt idx="40">
                  <c:v>1963</c:v>
                </c:pt>
                <c:pt idx="50">
                  <c:v>1973</c:v>
                </c:pt>
                <c:pt idx="60">
                  <c:v>1983</c:v>
                </c:pt>
                <c:pt idx="70">
                  <c:v>1993</c:v>
                </c:pt>
                <c:pt idx="80">
                  <c:v>2003</c:v>
                </c:pt>
                <c:pt idx="90">
                  <c:v>2013</c:v>
                </c:pt>
                <c:pt idx="100">
                  <c:v>2023</c:v>
                </c:pt>
              </c:numCache>
            </c:numRef>
          </c:cat>
          <c:val>
            <c:numRef>
              <c:f>'G3-5'!$R$6:$DN$6</c:f>
              <c:numCache>
                <c:formatCode>0.0</c:formatCode>
                <c:ptCount val="101"/>
                <c:pt idx="0">
                  <c:v>35.9</c:v>
                </c:pt>
                <c:pt idx="1">
                  <c:v>33.9</c:v>
                </c:pt>
                <c:pt idx="2">
                  <c:v>32.5</c:v>
                </c:pt>
                <c:pt idx="3">
                  <c:v>32.5</c:v>
                </c:pt>
                <c:pt idx="4">
                  <c:v>30.9</c:v>
                </c:pt>
                <c:pt idx="5">
                  <c:v>30.6</c:v>
                </c:pt>
                <c:pt idx="6">
                  <c:v>29</c:v>
                </c:pt>
                <c:pt idx="7">
                  <c:v>29.2</c:v>
                </c:pt>
                <c:pt idx="8">
                  <c:v>27.9</c:v>
                </c:pt>
                <c:pt idx="9">
                  <c:v>27.5</c:v>
                </c:pt>
                <c:pt idx="10">
                  <c:v>24.8</c:v>
                </c:pt>
                <c:pt idx="11">
                  <c:v>24.2</c:v>
                </c:pt>
                <c:pt idx="12">
                  <c:v>23.6</c:v>
                </c:pt>
                <c:pt idx="13">
                  <c:v>23</c:v>
                </c:pt>
                <c:pt idx="14">
                  <c:v>22.6</c:v>
                </c:pt>
                <c:pt idx="15">
                  <c:v>21.7</c:v>
                </c:pt>
                <c:pt idx="16">
                  <c:v>22.7</c:v>
                </c:pt>
                <c:pt idx="17">
                  <c:v>24</c:v>
                </c:pt>
                <c:pt idx="18">
                  <c:v>24.2</c:v>
                </c:pt>
                <c:pt idx="19">
                  <c:v>24.8</c:v>
                </c:pt>
                <c:pt idx="20">
                  <c:v>25</c:v>
                </c:pt>
                <c:pt idx="21">
                  <c:v>26.3</c:v>
                </c:pt>
                <c:pt idx="22">
                  <c:v>23.7</c:v>
                </c:pt>
                <c:pt idx="23">
                  <c:v>24.2</c:v>
                </c:pt>
                <c:pt idx="24">
                  <c:v>25.8</c:v>
                </c:pt>
                <c:pt idx="25">
                  <c:v>26.5</c:v>
                </c:pt>
                <c:pt idx="26">
                  <c:v>26.4</c:v>
                </c:pt>
                <c:pt idx="27">
                  <c:v>28.8</c:v>
                </c:pt>
                <c:pt idx="28">
                  <c:v>28.7</c:v>
                </c:pt>
                <c:pt idx="29">
                  <c:v>28.3</c:v>
                </c:pt>
                <c:pt idx="30">
                  <c:v>27.5</c:v>
                </c:pt>
                <c:pt idx="31">
                  <c:v>26.8</c:v>
                </c:pt>
                <c:pt idx="32">
                  <c:v>26.6</c:v>
                </c:pt>
                <c:pt idx="33">
                  <c:v>26.3</c:v>
                </c:pt>
                <c:pt idx="34">
                  <c:v>25.3</c:v>
                </c:pt>
                <c:pt idx="35">
                  <c:v>23.9</c:v>
                </c:pt>
                <c:pt idx="36">
                  <c:v>22.3</c:v>
                </c:pt>
                <c:pt idx="37">
                  <c:v>22.13</c:v>
                </c:pt>
                <c:pt idx="38">
                  <c:v>20.8</c:v>
                </c:pt>
                <c:pt idx="39">
                  <c:v>19.8</c:v>
                </c:pt>
                <c:pt idx="40">
                  <c:v>20.399999999999999</c:v>
                </c:pt>
                <c:pt idx="41">
                  <c:v>20.100000000000001</c:v>
                </c:pt>
                <c:pt idx="42">
                  <c:v>19.3</c:v>
                </c:pt>
                <c:pt idx="43">
                  <c:v>18.5</c:v>
                </c:pt>
                <c:pt idx="44">
                  <c:v>17.399999999999999</c:v>
                </c:pt>
                <c:pt idx="45">
                  <c:v>17</c:v>
                </c:pt>
                <c:pt idx="46">
                  <c:v>17.7</c:v>
                </c:pt>
                <c:pt idx="47">
                  <c:v>17.809999999999999</c:v>
                </c:pt>
                <c:pt idx="48">
                  <c:v>18.2</c:v>
                </c:pt>
                <c:pt idx="49">
                  <c:v>19.100000000000001</c:v>
                </c:pt>
                <c:pt idx="50">
                  <c:v>20</c:v>
                </c:pt>
                <c:pt idx="51">
                  <c:v>20.8</c:v>
                </c:pt>
                <c:pt idx="52">
                  <c:v>20.6</c:v>
                </c:pt>
                <c:pt idx="53">
                  <c:v>20.9</c:v>
                </c:pt>
                <c:pt idx="54">
                  <c:v>20.6</c:v>
                </c:pt>
                <c:pt idx="55">
                  <c:v>20.5</c:v>
                </c:pt>
                <c:pt idx="56">
                  <c:v>20.3</c:v>
                </c:pt>
                <c:pt idx="57">
                  <c:v>19.079999999999998</c:v>
                </c:pt>
                <c:pt idx="58">
                  <c:v>18.59</c:v>
                </c:pt>
                <c:pt idx="59">
                  <c:v>18.32</c:v>
                </c:pt>
                <c:pt idx="60">
                  <c:v>18.079999999999998</c:v>
                </c:pt>
                <c:pt idx="61">
                  <c:v>17.72</c:v>
                </c:pt>
                <c:pt idx="62">
                  <c:v>17.47</c:v>
                </c:pt>
                <c:pt idx="63">
                  <c:v>16.78</c:v>
                </c:pt>
                <c:pt idx="64">
                  <c:v>16.079999999999998</c:v>
                </c:pt>
                <c:pt idx="65">
                  <c:v>15.85</c:v>
                </c:pt>
                <c:pt idx="66">
                  <c:v>15.18</c:v>
                </c:pt>
                <c:pt idx="67">
                  <c:v>15.1</c:v>
                </c:pt>
                <c:pt idx="68">
                  <c:v>14.87</c:v>
                </c:pt>
                <c:pt idx="69">
                  <c:v>14.07</c:v>
                </c:pt>
                <c:pt idx="70">
                  <c:v>13.76</c:v>
                </c:pt>
                <c:pt idx="71">
                  <c:v>12.41</c:v>
                </c:pt>
                <c:pt idx="72">
                  <c:v>11.45</c:v>
                </c:pt>
                <c:pt idx="73">
                  <c:v>11.19</c:v>
                </c:pt>
                <c:pt idx="74">
                  <c:v>10.98</c:v>
                </c:pt>
                <c:pt idx="75">
                  <c:v>10.68</c:v>
                </c:pt>
                <c:pt idx="76">
                  <c:v>10.42</c:v>
                </c:pt>
                <c:pt idx="77">
                  <c:v>10.210000000000001</c:v>
                </c:pt>
                <c:pt idx="78">
                  <c:v>9.51</c:v>
                </c:pt>
                <c:pt idx="79">
                  <c:v>9.4499999999999993</c:v>
                </c:pt>
                <c:pt idx="80">
                  <c:v>9.61</c:v>
                </c:pt>
                <c:pt idx="81">
                  <c:v>9.99</c:v>
                </c:pt>
                <c:pt idx="82">
                  <c:v>10.1</c:v>
                </c:pt>
                <c:pt idx="83">
                  <c:v>10</c:v>
                </c:pt>
                <c:pt idx="84">
                  <c:v>10.08</c:v>
                </c:pt>
                <c:pt idx="85">
                  <c:v>10.61</c:v>
                </c:pt>
                <c:pt idx="86">
                  <c:v>11.3</c:v>
                </c:pt>
                <c:pt idx="87">
                  <c:v>11.12</c:v>
                </c:pt>
                <c:pt idx="88">
                  <c:v>11.27</c:v>
                </c:pt>
                <c:pt idx="89">
                  <c:v>10.27</c:v>
                </c:pt>
                <c:pt idx="90">
                  <c:v>10.130000000000001</c:v>
                </c:pt>
                <c:pt idx="91">
                  <c:v>10.16</c:v>
                </c:pt>
                <c:pt idx="92">
                  <c:v>10.25</c:v>
                </c:pt>
                <c:pt idx="93">
                  <c:v>10.6</c:v>
                </c:pt>
                <c:pt idx="94">
                  <c:v>10.66</c:v>
                </c:pt>
                <c:pt idx="95">
                  <c:v>10.58</c:v>
                </c:pt>
                <c:pt idx="96">
                  <c:v>10.46</c:v>
                </c:pt>
                <c:pt idx="97">
                  <c:v>10.38</c:v>
                </c:pt>
                <c:pt idx="98">
                  <c:v>10.39</c:v>
                </c:pt>
                <c:pt idx="99">
                  <c:v>9.6999999999999993</c:v>
                </c:pt>
                <c:pt idx="100">
                  <c:v>8.9600000000000009</c:v>
                </c:pt>
              </c:numCache>
            </c:numRef>
          </c:val>
          <c:smooth val="0"/>
          <c:extLst>
            <c:ext xmlns:c16="http://schemas.microsoft.com/office/drawing/2014/chart" uri="{C3380CC4-5D6E-409C-BE32-E72D297353CC}">
              <c16:uniqueId val="{00000000-3B03-4CA3-AC78-556CBBA82826}"/>
            </c:ext>
          </c:extLst>
        </c:ser>
        <c:ser>
          <c:idx val="1"/>
          <c:order val="1"/>
          <c:tx>
            <c:strRef>
              <c:f>'G3-5'!$N$7:$N$7</c:f>
              <c:strCache>
                <c:ptCount val="1"/>
                <c:pt idx="0">
                  <c:v>zomretí na 1 000 obyvateľov ● Deaths per 1000 inhabitants </c:v>
                </c:pt>
              </c:strCache>
            </c:strRef>
          </c:tx>
          <c:spPr>
            <a:ln w="28575" cap="rnd">
              <a:solidFill>
                <a:srgbClr val="C0504D"/>
              </a:solidFill>
              <a:prstDash val="solid"/>
              <a:round/>
            </a:ln>
          </c:spPr>
          <c:marker>
            <c:symbol val="none"/>
          </c:marker>
          <c:cat>
            <c:numRef>
              <c:f>'G3-5'!$R$5:$DN$5</c:f>
              <c:numCache>
                <c:formatCode>General</c:formatCode>
                <c:ptCount val="101"/>
                <c:pt idx="0">
                  <c:v>1923</c:v>
                </c:pt>
                <c:pt idx="10">
                  <c:v>1933</c:v>
                </c:pt>
                <c:pt idx="20">
                  <c:v>1943</c:v>
                </c:pt>
                <c:pt idx="30">
                  <c:v>1953</c:v>
                </c:pt>
                <c:pt idx="40">
                  <c:v>1963</c:v>
                </c:pt>
                <c:pt idx="50">
                  <c:v>1973</c:v>
                </c:pt>
                <c:pt idx="60">
                  <c:v>1983</c:v>
                </c:pt>
                <c:pt idx="70">
                  <c:v>1993</c:v>
                </c:pt>
                <c:pt idx="80">
                  <c:v>2003</c:v>
                </c:pt>
                <c:pt idx="90">
                  <c:v>2013</c:v>
                </c:pt>
                <c:pt idx="100">
                  <c:v>2023</c:v>
                </c:pt>
              </c:numCache>
            </c:numRef>
          </c:cat>
          <c:val>
            <c:numRef>
              <c:f>'G3-5'!$R$7:$DN$7</c:f>
              <c:numCache>
                <c:formatCode>0.0</c:formatCode>
                <c:ptCount val="101"/>
                <c:pt idx="0">
                  <c:v>17.5</c:v>
                </c:pt>
                <c:pt idx="1">
                  <c:v>18</c:v>
                </c:pt>
                <c:pt idx="2">
                  <c:v>17.7</c:v>
                </c:pt>
                <c:pt idx="3">
                  <c:v>18.7</c:v>
                </c:pt>
                <c:pt idx="4">
                  <c:v>18.3</c:v>
                </c:pt>
                <c:pt idx="5">
                  <c:v>17.899999999999999</c:v>
                </c:pt>
                <c:pt idx="6">
                  <c:v>17.2</c:v>
                </c:pt>
                <c:pt idx="7">
                  <c:v>15.8</c:v>
                </c:pt>
                <c:pt idx="8">
                  <c:v>16.2</c:v>
                </c:pt>
                <c:pt idx="9">
                  <c:v>15.6</c:v>
                </c:pt>
                <c:pt idx="10">
                  <c:v>14.8</c:v>
                </c:pt>
                <c:pt idx="11">
                  <c:v>14.5</c:v>
                </c:pt>
                <c:pt idx="12">
                  <c:v>14.3</c:v>
                </c:pt>
                <c:pt idx="13">
                  <c:v>13.8</c:v>
                </c:pt>
                <c:pt idx="14">
                  <c:v>14</c:v>
                </c:pt>
                <c:pt idx="15">
                  <c:v>13.3</c:v>
                </c:pt>
                <c:pt idx="16">
                  <c:v>13.6</c:v>
                </c:pt>
                <c:pt idx="17">
                  <c:v>14.9</c:v>
                </c:pt>
                <c:pt idx="18">
                  <c:v>15.1</c:v>
                </c:pt>
                <c:pt idx="19">
                  <c:v>15.9</c:v>
                </c:pt>
                <c:pt idx="20">
                  <c:v>14.5</c:v>
                </c:pt>
                <c:pt idx="21">
                  <c:v>16.7</c:v>
                </c:pt>
                <c:pt idx="22">
                  <c:v>19.5</c:v>
                </c:pt>
                <c:pt idx="23">
                  <c:v>14</c:v>
                </c:pt>
                <c:pt idx="24">
                  <c:v>12.2</c:v>
                </c:pt>
                <c:pt idx="25">
                  <c:v>11.9</c:v>
                </c:pt>
                <c:pt idx="26">
                  <c:v>12.1</c:v>
                </c:pt>
                <c:pt idx="27">
                  <c:v>11.5</c:v>
                </c:pt>
                <c:pt idx="28">
                  <c:v>11.5</c:v>
                </c:pt>
                <c:pt idx="29">
                  <c:v>10.4</c:v>
                </c:pt>
                <c:pt idx="30">
                  <c:v>9.9</c:v>
                </c:pt>
                <c:pt idx="31">
                  <c:v>9.5</c:v>
                </c:pt>
                <c:pt idx="32">
                  <c:v>8.8000000000000007</c:v>
                </c:pt>
                <c:pt idx="33">
                  <c:v>8.6999999999999993</c:v>
                </c:pt>
                <c:pt idx="34">
                  <c:v>9.3000000000000007</c:v>
                </c:pt>
                <c:pt idx="35">
                  <c:v>8.1999999999999993</c:v>
                </c:pt>
                <c:pt idx="36">
                  <c:v>8.6</c:v>
                </c:pt>
                <c:pt idx="37">
                  <c:v>7.91</c:v>
                </c:pt>
                <c:pt idx="38">
                  <c:v>7.5</c:v>
                </c:pt>
                <c:pt idx="39">
                  <c:v>8.1</c:v>
                </c:pt>
                <c:pt idx="40">
                  <c:v>7.7</c:v>
                </c:pt>
                <c:pt idx="41">
                  <c:v>7.6</c:v>
                </c:pt>
                <c:pt idx="42">
                  <c:v>8.1999999999999993</c:v>
                </c:pt>
                <c:pt idx="43">
                  <c:v>8.1999999999999993</c:v>
                </c:pt>
                <c:pt idx="44">
                  <c:v>8</c:v>
                </c:pt>
                <c:pt idx="45">
                  <c:v>8.5</c:v>
                </c:pt>
                <c:pt idx="46">
                  <c:v>9</c:v>
                </c:pt>
                <c:pt idx="47">
                  <c:v>9.33</c:v>
                </c:pt>
                <c:pt idx="48">
                  <c:v>9.4</c:v>
                </c:pt>
                <c:pt idx="49">
                  <c:v>9</c:v>
                </c:pt>
                <c:pt idx="50">
                  <c:v>9.4</c:v>
                </c:pt>
                <c:pt idx="51">
                  <c:v>9.6</c:v>
                </c:pt>
                <c:pt idx="52">
                  <c:v>9.5</c:v>
                </c:pt>
                <c:pt idx="53">
                  <c:v>9.5</c:v>
                </c:pt>
                <c:pt idx="54">
                  <c:v>9.8000000000000007</c:v>
                </c:pt>
                <c:pt idx="55">
                  <c:v>9.8000000000000007</c:v>
                </c:pt>
                <c:pt idx="56">
                  <c:v>9.6999999999999993</c:v>
                </c:pt>
                <c:pt idx="57">
                  <c:v>10.15</c:v>
                </c:pt>
                <c:pt idx="58">
                  <c:v>9.89</c:v>
                </c:pt>
                <c:pt idx="59">
                  <c:v>9.9700000000000006</c:v>
                </c:pt>
                <c:pt idx="60">
                  <c:v>10.3</c:v>
                </c:pt>
                <c:pt idx="61">
                  <c:v>10.09</c:v>
                </c:pt>
                <c:pt idx="62">
                  <c:v>10.16</c:v>
                </c:pt>
                <c:pt idx="63">
                  <c:v>10.23</c:v>
                </c:pt>
                <c:pt idx="64">
                  <c:v>9.9499999999999993</c:v>
                </c:pt>
                <c:pt idx="65">
                  <c:v>9.99</c:v>
                </c:pt>
                <c:pt idx="66">
                  <c:v>10.220000000000001</c:v>
                </c:pt>
                <c:pt idx="67">
                  <c:v>10.31</c:v>
                </c:pt>
                <c:pt idx="68">
                  <c:v>10.34</c:v>
                </c:pt>
                <c:pt idx="69">
                  <c:v>10.07</c:v>
                </c:pt>
                <c:pt idx="70">
                  <c:v>9.9</c:v>
                </c:pt>
                <c:pt idx="71">
                  <c:v>9.61</c:v>
                </c:pt>
                <c:pt idx="72">
                  <c:v>9.82</c:v>
                </c:pt>
                <c:pt idx="73">
                  <c:v>9.5299999999999994</c:v>
                </c:pt>
                <c:pt idx="74">
                  <c:v>9.68</c:v>
                </c:pt>
                <c:pt idx="75">
                  <c:v>9.86</c:v>
                </c:pt>
                <c:pt idx="76">
                  <c:v>9.7100000000000009</c:v>
                </c:pt>
                <c:pt idx="77">
                  <c:v>9.76</c:v>
                </c:pt>
                <c:pt idx="78">
                  <c:v>9.66</c:v>
                </c:pt>
                <c:pt idx="79">
                  <c:v>9.58</c:v>
                </c:pt>
                <c:pt idx="80">
                  <c:v>9.7100000000000009</c:v>
                </c:pt>
                <c:pt idx="81">
                  <c:v>9.6300000000000008</c:v>
                </c:pt>
                <c:pt idx="82">
                  <c:v>9.93</c:v>
                </c:pt>
                <c:pt idx="83">
                  <c:v>9.89</c:v>
                </c:pt>
                <c:pt idx="84">
                  <c:v>9.98</c:v>
                </c:pt>
                <c:pt idx="85">
                  <c:v>9.83</c:v>
                </c:pt>
                <c:pt idx="86">
                  <c:v>9.76</c:v>
                </c:pt>
                <c:pt idx="87">
                  <c:v>9.84</c:v>
                </c:pt>
                <c:pt idx="88">
                  <c:v>9.6199999999999992</c:v>
                </c:pt>
                <c:pt idx="89">
                  <c:v>9.6999999999999993</c:v>
                </c:pt>
                <c:pt idx="90">
                  <c:v>9.6300000000000008</c:v>
                </c:pt>
                <c:pt idx="91">
                  <c:v>9.48</c:v>
                </c:pt>
                <c:pt idx="92">
                  <c:v>9.92</c:v>
                </c:pt>
                <c:pt idx="93">
                  <c:v>9.64</c:v>
                </c:pt>
                <c:pt idx="94">
                  <c:v>9.91</c:v>
                </c:pt>
                <c:pt idx="95">
                  <c:v>9.9700000000000006</c:v>
                </c:pt>
                <c:pt idx="96">
                  <c:v>9.76</c:v>
                </c:pt>
                <c:pt idx="97">
                  <c:v>10.82</c:v>
                </c:pt>
                <c:pt idx="98">
                  <c:v>13.49</c:v>
                </c:pt>
                <c:pt idx="99">
                  <c:v>10.97</c:v>
                </c:pt>
                <c:pt idx="100">
                  <c:v>9.98</c:v>
                </c:pt>
              </c:numCache>
            </c:numRef>
          </c:val>
          <c:smooth val="0"/>
          <c:extLst>
            <c:ext xmlns:c16="http://schemas.microsoft.com/office/drawing/2014/chart" uri="{C3380CC4-5D6E-409C-BE32-E72D297353CC}">
              <c16:uniqueId val="{00000001-3B03-4CA3-AC78-556CBBA82826}"/>
            </c:ext>
          </c:extLst>
        </c:ser>
        <c:dLbls>
          <c:showLegendKey val="0"/>
          <c:showVal val="0"/>
          <c:showCatName val="0"/>
          <c:showSerName val="0"/>
          <c:showPercent val="0"/>
          <c:showBubbleSize val="0"/>
        </c:dLbls>
        <c:smooth val="0"/>
        <c:axId val="269908431"/>
        <c:axId val="269905103"/>
      </c:lineChart>
      <c:valAx>
        <c:axId val="269905103"/>
        <c:scaling>
          <c:orientation val="minMax"/>
        </c:scaling>
        <c:delete val="0"/>
        <c:axPos val="l"/>
        <c:numFmt formatCode="0"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69908431"/>
        <c:crosses val="autoZero"/>
        <c:crossBetween val="between"/>
      </c:valAx>
      <c:catAx>
        <c:axId val="269908431"/>
        <c:scaling>
          <c:orientation val="minMax"/>
        </c:scaling>
        <c:delete val="0"/>
        <c:axPos val="b"/>
        <c:numFmt formatCode="0" sourceLinked="0"/>
        <c:majorTickMark val="out"/>
        <c:minorTickMark val="none"/>
        <c:tickLblPos val="nextTo"/>
        <c:spPr>
          <a:noFill/>
          <a:ln w="9528"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69905103"/>
        <c:crosses val="autoZero"/>
        <c:auto val="1"/>
        <c:lblAlgn val="ctr"/>
        <c:lblOffset val="100"/>
        <c:noMultiLvlLbl val="0"/>
      </c:catAx>
      <c:spPr>
        <a:solidFill>
          <a:srgbClr val="FFFFFF"/>
        </a:solidFill>
        <a:ln w="9528">
          <a:solidFill>
            <a:srgbClr val="17375E"/>
          </a:solidFill>
          <a:prstDash val="solid"/>
        </a:ln>
      </c:spPr>
    </c:plotArea>
    <c:legend>
      <c:legendPos val="b"/>
      <c:layout>
        <c:manualLayout>
          <c:xMode val="edge"/>
          <c:yMode val="edge"/>
          <c:x val="4.9999968185794955E-2"/>
          <c:y val="0.89921744921113866"/>
          <c:w val="0.89999993637158993"/>
          <c:h val="4.0614033458622821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3637772528855034"/>
          <c:h val="0.85126650224208789"/>
        </c:manualLayout>
      </c:layout>
      <c:lineChart>
        <c:grouping val="standard"/>
        <c:varyColors val="0"/>
        <c:ser>
          <c:idx val="0"/>
          <c:order val="0"/>
          <c:tx>
            <c:strRef>
              <c:f>'G3-6'!$V$5:$V$5</c:f>
              <c:strCache>
                <c:ptCount val="1"/>
                <c:pt idx="0">
                  <c:v>muži ● Male                         </c:v>
                </c:pt>
              </c:strCache>
            </c:strRef>
          </c:tx>
          <c:spPr>
            <a:ln w="28575" cap="rnd">
              <a:solidFill>
                <a:srgbClr val="1F497D"/>
              </a:solidFill>
              <a:prstDash val="solid"/>
              <a:round/>
            </a:ln>
          </c:spPr>
          <c:marker>
            <c:symbol val="none"/>
          </c:marker>
          <c:dPt>
            <c:idx val="0"/>
            <c:bubble3D val="0"/>
            <c:spPr>
              <a:ln w="28575" cap="rnd">
                <a:solidFill>
                  <a:srgbClr val="1F497D"/>
                </a:solidFill>
                <a:prstDash val="solid"/>
                <a:round/>
              </a:ln>
            </c:spPr>
            <c:extLst>
              <c:ext xmlns:c16="http://schemas.microsoft.com/office/drawing/2014/chart" uri="{C3380CC4-5D6E-409C-BE32-E72D297353CC}">
                <c16:uniqueId val="{00000000-0A55-4B33-B7E8-71AADB3D2CBF}"/>
              </c:ext>
            </c:extLst>
          </c:dPt>
          <c:dPt>
            <c:idx val="3"/>
            <c:bubble3D val="0"/>
            <c:extLst>
              <c:ext xmlns:c16="http://schemas.microsoft.com/office/drawing/2014/chart" uri="{C3380CC4-5D6E-409C-BE32-E72D297353CC}">
                <c16:uniqueId val="{00000001-0A55-4B33-B7E8-71AADB3D2CBF}"/>
              </c:ext>
            </c:extLst>
          </c:dPt>
          <c:dPt>
            <c:idx val="39"/>
            <c:bubble3D val="0"/>
            <c:extLst>
              <c:ext xmlns:c16="http://schemas.microsoft.com/office/drawing/2014/chart" uri="{C3380CC4-5D6E-409C-BE32-E72D297353CC}">
                <c16:uniqueId val="{00000002-0A55-4B33-B7E8-71AADB3D2CBF}"/>
              </c:ext>
            </c:extLst>
          </c:dPt>
          <c:dPt>
            <c:idx val="41"/>
            <c:bubble3D val="0"/>
            <c:extLst>
              <c:ext xmlns:c16="http://schemas.microsoft.com/office/drawing/2014/chart" uri="{C3380CC4-5D6E-409C-BE32-E72D297353CC}">
                <c16:uniqueId val="{00000003-0A55-4B33-B7E8-71AADB3D2CBF}"/>
              </c:ext>
            </c:extLst>
          </c:dPt>
          <c:dPt>
            <c:idx val="43"/>
            <c:bubble3D val="0"/>
            <c:extLst>
              <c:ext xmlns:c16="http://schemas.microsoft.com/office/drawing/2014/chart" uri="{C3380CC4-5D6E-409C-BE32-E72D297353CC}">
                <c16:uniqueId val="{00000004-0A55-4B33-B7E8-71AADB3D2CBF}"/>
              </c:ext>
            </c:extLst>
          </c:dPt>
          <c:dLbls>
            <c:dLbl>
              <c:idx val="0"/>
              <c:layout>
                <c:manualLayout>
                  <c:x val="1.7564863634043304E-2"/>
                  <c:y val="-4.3137263782052071E-2"/>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0A55-4B33-B7E8-71AADB3D2CBF}"/>
                </c:ext>
              </c:extLst>
            </c:dLbl>
            <c:dLbl>
              <c:idx val="39"/>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2-0A55-4B33-B7E8-71AADB3D2CBF}"/>
                </c:ext>
              </c:extLst>
            </c:dLbl>
            <c:dLbl>
              <c:idx val="41"/>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0A55-4B33-B7E8-71AADB3D2CBF}"/>
                </c:ext>
              </c:extLst>
            </c:dLbl>
            <c:dLbl>
              <c:idx val="43"/>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4-0A55-4B33-B7E8-71AADB3D2CBF}"/>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'G3-6'!$W$4:$BN$4</c:f>
              <c:numCache>
                <c:formatCode>General</c:formatCode>
                <c:ptCount val="44"/>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numCache>
            </c:numRef>
          </c:cat>
          <c:val>
            <c:numRef>
              <c:f>'G3-6'!$W$5:$BN$5</c:f>
              <c:numCache>
                <c:formatCode>General</c:formatCode>
                <c:ptCount val="44"/>
                <c:pt idx="0">
                  <c:v>66.75</c:v>
                </c:pt>
                <c:pt idx="1">
                  <c:v>66.8</c:v>
                </c:pt>
                <c:pt idx="2">
                  <c:v>66.989999999999995</c:v>
                </c:pt>
                <c:pt idx="3">
                  <c:v>66.64</c:v>
                </c:pt>
                <c:pt idx="4">
                  <c:v>66.790000000000006</c:v>
                </c:pt>
                <c:pt idx="5">
                  <c:v>66.92</c:v>
                </c:pt>
                <c:pt idx="6">
                  <c:v>67.069999999999993</c:v>
                </c:pt>
                <c:pt idx="7">
                  <c:v>67.239999999999995</c:v>
                </c:pt>
                <c:pt idx="8">
                  <c:v>67.12</c:v>
                </c:pt>
                <c:pt idx="9">
                  <c:v>66.88</c:v>
                </c:pt>
                <c:pt idx="10">
                  <c:v>66.650000000000006</c:v>
                </c:pt>
                <c:pt idx="11">
                  <c:v>66.77</c:v>
                </c:pt>
                <c:pt idx="12">
                  <c:v>67.58</c:v>
                </c:pt>
                <c:pt idx="13">
                  <c:v>68.34</c:v>
                </c:pt>
                <c:pt idx="14">
                  <c:v>68.34</c:v>
                </c:pt>
                <c:pt idx="15">
                  <c:v>68.39</c:v>
                </c:pt>
                <c:pt idx="16">
                  <c:v>68.87</c:v>
                </c:pt>
                <c:pt idx="17">
                  <c:v>68.89</c:v>
                </c:pt>
                <c:pt idx="18">
                  <c:v>68.61</c:v>
                </c:pt>
                <c:pt idx="19">
                  <c:v>68.95</c:v>
                </c:pt>
                <c:pt idx="20">
                  <c:v>69.14</c:v>
                </c:pt>
                <c:pt idx="21">
                  <c:v>69.510000000000005</c:v>
                </c:pt>
                <c:pt idx="22">
                  <c:v>69.77</c:v>
                </c:pt>
                <c:pt idx="23">
                  <c:v>69.77</c:v>
                </c:pt>
                <c:pt idx="24">
                  <c:v>70.290000000000006</c:v>
                </c:pt>
                <c:pt idx="25">
                  <c:v>70.11</c:v>
                </c:pt>
                <c:pt idx="26">
                  <c:v>70.400000000000006</c:v>
                </c:pt>
                <c:pt idx="27">
                  <c:v>70.510000000000005</c:v>
                </c:pt>
                <c:pt idx="28">
                  <c:v>70.849999999999994</c:v>
                </c:pt>
                <c:pt idx="29">
                  <c:v>71.27</c:v>
                </c:pt>
                <c:pt idx="30">
                  <c:v>71.62</c:v>
                </c:pt>
                <c:pt idx="31">
                  <c:v>72.17</c:v>
                </c:pt>
                <c:pt idx="32">
                  <c:v>72.47</c:v>
                </c:pt>
                <c:pt idx="33">
                  <c:v>72.900000000000006</c:v>
                </c:pt>
                <c:pt idx="34">
                  <c:v>73.19</c:v>
                </c:pt>
                <c:pt idx="35">
                  <c:v>73.03</c:v>
                </c:pt>
                <c:pt idx="36">
                  <c:v>73.709999999999994</c:v>
                </c:pt>
                <c:pt idx="37">
                  <c:v>73.75</c:v>
                </c:pt>
                <c:pt idx="38">
                  <c:v>73.709999999999994</c:v>
                </c:pt>
                <c:pt idx="39">
                  <c:v>74.31</c:v>
                </c:pt>
                <c:pt idx="40">
                  <c:v>73.47</c:v>
                </c:pt>
                <c:pt idx="41">
                  <c:v>71.16</c:v>
                </c:pt>
                <c:pt idx="42">
                  <c:v>73.569999999999993</c:v>
                </c:pt>
                <c:pt idx="43">
                  <c:v>74.73</c:v>
                </c:pt>
              </c:numCache>
            </c:numRef>
          </c:val>
          <c:smooth val="0"/>
          <c:extLst>
            <c:ext xmlns:c16="http://schemas.microsoft.com/office/drawing/2014/chart" uri="{C3380CC4-5D6E-409C-BE32-E72D297353CC}">
              <c16:uniqueId val="{00000006-C716-431B-AE96-0DFEF7E9C6D3}"/>
            </c:ext>
          </c:extLst>
        </c:ser>
        <c:dLbls>
          <c:showLegendKey val="0"/>
          <c:showVal val="0"/>
          <c:showCatName val="0"/>
          <c:showSerName val="0"/>
          <c:showPercent val="0"/>
          <c:showBubbleSize val="0"/>
        </c:dLbls>
        <c:marker val="1"/>
        <c:smooth val="0"/>
        <c:axId val="269903023"/>
        <c:axId val="269906351"/>
      </c:lineChart>
      <c:lineChart>
        <c:grouping val="standard"/>
        <c:varyColors val="0"/>
        <c:ser>
          <c:idx val="1"/>
          <c:order val="1"/>
          <c:tx>
            <c:strRef>
              <c:f>'G3-6'!$V$6:$V$6</c:f>
              <c:strCache>
                <c:ptCount val="1"/>
                <c:pt idx="0">
                  <c:v>ženy ● Female </c:v>
                </c:pt>
              </c:strCache>
            </c:strRef>
          </c:tx>
          <c:spPr>
            <a:ln w="28575" cap="rnd">
              <a:solidFill>
                <a:srgbClr val="C00000"/>
              </a:solidFill>
              <a:prstDash val="solid"/>
              <a:round/>
            </a:ln>
          </c:spPr>
          <c:marker>
            <c:symbol val="none"/>
          </c:marker>
          <c:dPt>
            <c:idx val="0"/>
            <c:bubble3D val="0"/>
            <c:spPr>
              <a:ln w="28575" cap="rnd">
                <a:solidFill>
                  <a:srgbClr val="C00000"/>
                </a:solidFill>
                <a:prstDash val="solid"/>
                <a:round/>
              </a:ln>
            </c:spPr>
            <c:extLst>
              <c:ext xmlns:c16="http://schemas.microsoft.com/office/drawing/2014/chart" uri="{C3380CC4-5D6E-409C-BE32-E72D297353CC}">
                <c16:uniqueId val="{00000005-0A55-4B33-B7E8-71AADB3D2CBF}"/>
              </c:ext>
            </c:extLst>
          </c:dPt>
          <c:dPt>
            <c:idx val="3"/>
            <c:bubble3D val="0"/>
            <c:extLst>
              <c:ext xmlns:c16="http://schemas.microsoft.com/office/drawing/2014/chart" uri="{C3380CC4-5D6E-409C-BE32-E72D297353CC}">
                <c16:uniqueId val="{00000006-0A55-4B33-B7E8-71AADB3D2CBF}"/>
              </c:ext>
            </c:extLst>
          </c:dPt>
          <c:dPt>
            <c:idx val="39"/>
            <c:bubble3D val="0"/>
            <c:extLst>
              <c:ext xmlns:c16="http://schemas.microsoft.com/office/drawing/2014/chart" uri="{C3380CC4-5D6E-409C-BE32-E72D297353CC}">
                <c16:uniqueId val="{00000007-0A55-4B33-B7E8-71AADB3D2CBF}"/>
              </c:ext>
            </c:extLst>
          </c:dPt>
          <c:dPt>
            <c:idx val="41"/>
            <c:bubble3D val="0"/>
            <c:extLst>
              <c:ext xmlns:c16="http://schemas.microsoft.com/office/drawing/2014/chart" uri="{C3380CC4-5D6E-409C-BE32-E72D297353CC}">
                <c16:uniqueId val="{00000008-0A55-4B33-B7E8-71AADB3D2CBF}"/>
              </c:ext>
            </c:extLst>
          </c:dPt>
          <c:dPt>
            <c:idx val="43"/>
            <c:bubble3D val="0"/>
            <c:extLst>
              <c:ext xmlns:c16="http://schemas.microsoft.com/office/drawing/2014/chart" uri="{C3380CC4-5D6E-409C-BE32-E72D297353CC}">
                <c16:uniqueId val="{00000009-0A55-4B33-B7E8-71AADB3D2CBF}"/>
              </c:ext>
            </c:extLst>
          </c:dPt>
          <c:dLbls>
            <c:dLbl>
              <c:idx val="0"/>
              <c:layout>
                <c:manualLayout>
                  <c:x val="-3.1936115698260603E-3"/>
                  <c:y val="3.5294124912588154E-2"/>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0A55-4B33-B7E8-71AADB3D2CBF}"/>
                </c:ext>
              </c:extLst>
            </c:dLbl>
            <c:dLbl>
              <c:idx val="39"/>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7-0A55-4B33-B7E8-71AADB3D2CBF}"/>
                </c:ext>
              </c:extLst>
            </c:dLbl>
            <c:dLbl>
              <c:idx val="41"/>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8-0A55-4B33-B7E8-71AADB3D2CBF}"/>
                </c:ext>
              </c:extLst>
            </c:dLbl>
            <c:dLbl>
              <c:idx val="43"/>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9-0A55-4B33-B7E8-71AADB3D2CBF}"/>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'G3-6'!$W$4:$BN$4</c:f>
              <c:numCache>
                <c:formatCode>General</c:formatCode>
                <c:ptCount val="44"/>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numCache>
            </c:numRef>
          </c:cat>
          <c:val>
            <c:numRef>
              <c:f>'G3-6'!$W$6:$BN$6</c:f>
              <c:numCache>
                <c:formatCode>General</c:formatCode>
                <c:ptCount val="44"/>
                <c:pt idx="0">
                  <c:v>74.239999999999995</c:v>
                </c:pt>
                <c:pt idx="1">
                  <c:v>74.63</c:v>
                </c:pt>
                <c:pt idx="2">
                  <c:v>74.72</c:v>
                </c:pt>
                <c:pt idx="3">
                  <c:v>74.5</c:v>
                </c:pt>
                <c:pt idx="4">
                  <c:v>74.89</c:v>
                </c:pt>
                <c:pt idx="5">
                  <c:v>74.73</c:v>
                </c:pt>
                <c:pt idx="6">
                  <c:v>74.959999999999994</c:v>
                </c:pt>
                <c:pt idx="7">
                  <c:v>75.11</c:v>
                </c:pt>
                <c:pt idx="8">
                  <c:v>75.48</c:v>
                </c:pt>
                <c:pt idx="9">
                  <c:v>75.36</c:v>
                </c:pt>
                <c:pt idx="10">
                  <c:v>75.430000000000007</c:v>
                </c:pt>
                <c:pt idx="11">
                  <c:v>75.209999999999994</c:v>
                </c:pt>
                <c:pt idx="12">
                  <c:v>76.27</c:v>
                </c:pt>
                <c:pt idx="13">
                  <c:v>76.650000000000006</c:v>
                </c:pt>
                <c:pt idx="14">
                  <c:v>76.48</c:v>
                </c:pt>
                <c:pt idx="15">
                  <c:v>76.33</c:v>
                </c:pt>
                <c:pt idx="16">
                  <c:v>76.8</c:v>
                </c:pt>
                <c:pt idx="17">
                  <c:v>76.72</c:v>
                </c:pt>
                <c:pt idx="18">
                  <c:v>76.7</c:v>
                </c:pt>
                <c:pt idx="19">
                  <c:v>77.03</c:v>
                </c:pt>
                <c:pt idx="20">
                  <c:v>77.22</c:v>
                </c:pt>
                <c:pt idx="21">
                  <c:v>77.540000000000006</c:v>
                </c:pt>
                <c:pt idx="22">
                  <c:v>77.569999999999993</c:v>
                </c:pt>
                <c:pt idx="23">
                  <c:v>77.62</c:v>
                </c:pt>
                <c:pt idx="24">
                  <c:v>77.83</c:v>
                </c:pt>
                <c:pt idx="25">
                  <c:v>77.900000000000006</c:v>
                </c:pt>
                <c:pt idx="26">
                  <c:v>78.2</c:v>
                </c:pt>
                <c:pt idx="27">
                  <c:v>78.08</c:v>
                </c:pt>
                <c:pt idx="28">
                  <c:v>78.73</c:v>
                </c:pt>
                <c:pt idx="29">
                  <c:v>78.739999999999995</c:v>
                </c:pt>
                <c:pt idx="30">
                  <c:v>78.84</c:v>
                </c:pt>
                <c:pt idx="31">
                  <c:v>79.349999999999994</c:v>
                </c:pt>
                <c:pt idx="32">
                  <c:v>79.45</c:v>
                </c:pt>
                <c:pt idx="33">
                  <c:v>79.61</c:v>
                </c:pt>
                <c:pt idx="34">
                  <c:v>80</c:v>
                </c:pt>
                <c:pt idx="35">
                  <c:v>79.73</c:v>
                </c:pt>
                <c:pt idx="36">
                  <c:v>80.41</c:v>
                </c:pt>
                <c:pt idx="37">
                  <c:v>80.34</c:v>
                </c:pt>
                <c:pt idx="38">
                  <c:v>80.349999999999994</c:v>
                </c:pt>
                <c:pt idx="39">
                  <c:v>80.84</c:v>
                </c:pt>
                <c:pt idx="40">
                  <c:v>80.17</c:v>
                </c:pt>
                <c:pt idx="41">
                  <c:v>78.13</c:v>
                </c:pt>
                <c:pt idx="42">
                  <c:v>80.3</c:v>
                </c:pt>
                <c:pt idx="43">
                  <c:v>81.349999999999994</c:v>
                </c:pt>
              </c:numCache>
            </c:numRef>
          </c:val>
          <c:smooth val="0"/>
          <c:extLst>
            <c:ext xmlns:c16="http://schemas.microsoft.com/office/drawing/2014/chart" uri="{C3380CC4-5D6E-409C-BE32-E72D297353CC}">
              <c16:uniqueId val="{0000000D-C716-431B-AE96-0DFEF7E9C6D3}"/>
            </c:ext>
          </c:extLst>
        </c:ser>
        <c:dLbls>
          <c:showLegendKey val="0"/>
          <c:showVal val="0"/>
          <c:showCatName val="0"/>
          <c:showSerName val="0"/>
          <c:showPercent val="0"/>
          <c:showBubbleSize val="0"/>
        </c:dLbls>
        <c:marker val="1"/>
        <c:smooth val="0"/>
        <c:axId val="269902191"/>
        <c:axId val="269909679"/>
      </c:lineChart>
      <c:valAx>
        <c:axId val="269906351"/>
        <c:scaling>
          <c:orientation val="minMax"/>
          <c:min val="66"/>
        </c:scaling>
        <c:delete val="0"/>
        <c:axPos val="l"/>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cs typeface="Arial" pitchFamily="34"/>
              </a:defRPr>
            </a:pPr>
            <a:endParaRPr lang="sk-SK"/>
          </a:p>
        </c:txPr>
        <c:crossAx val="269903023"/>
        <c:crosses val="autoZero"/>
        <c:crossBetween val="between"/>
      </c:valAx>
      <c:catAx>
        <c:axId val="269903023"/>
        <c:scaling>
          <c:orientation val="minMax"/>
        </c:scaling>
        <c:delete val="0"/>
        <c:axPos val="b"/>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crossAx val="269906351"/>
        <c:crosses val="autoZero"/>
        <c:auto val="1"/>
        <c:lblAlgn val="ctr"/>
        <c:lblOffset val="100"/>
        <c:tickLblSkip val="5"/>
        <c:tickMarkSkip val="5"/>
        <c:noMultiLvlLbl val="0"/>
      </c:catAx>
      <c:valAx>
        <c:axId val="269909679"/>
        <c:scaling>
          <c:orientation val="minMax"/>
          <c:max val="3"/>
        </c:scaling>
        <c:delete val="1"/>
        <c:axPos val="r"/>
        <c:numFmt formatCode="General" sourceLinked="1"/>
        <c:majorTickMark val="out"/>
        <c:minorTickMark val="none"/>
        <c:tickLblPos val="nextTo"/>
        <c:crossAx val="269902191"/>
        <c:crosses val="max"/>
        <c:crossBetween val="between"/>
      </c:valAx>
      <c:catAx>
        <c:axId val="269902191"/>
        <c:scaling>
          <c:orientation val="minMax"/>
        </c:scaling>
        <c:delete val="1"/>
        <c:axPos val="b"/>
        <c:numFmt formatCode="General" sourceLinked="1"/>
        <c:majorTickMark val="out"/>
        <c:minorTickMark val="none"/>
        <c:tickLblPos val="nextTo"/>
        <c:crossAx val="269909679"/>
        <c:crosses val="autoZero"/>
        <c:auto val="1"/>
        <c:lblAlgn val="ctr"/>
        <c:lblOffset val="100"/>
        <c:noMultiLvlLbl val="0"/>
      </c:catAx>
      <c:spPr>
        <a:noFill/>
        <a:ln>
          <a:noFill/>
        </a:ln>
      </c:spPr>
    </c:plotArea>
    <c:legend>
      <c:legendPos val="r"/>
      <c:layout>
        <c:manualLayout>
          <c:xMode val="edge"/>
          <c:yMode val="edge"/>
          <c:x val="0.42632639866984828"/>
          <c:y val="0.89607779240961205"/>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2996981090127318"/>
          <c:h val="0.82963381022458893"/>
        </c:manualLayout>
      </c:layout>
      <c:barChart>
        <c:barDir val="col"/>
        <c:grouping val="clustered"/>
        <c:varyColors val="0"/>
        <c:ser>
          <c:idx val="0"/>
          <c:order val="0"/>
          <c:tx>
            <c:v>muži ●  Male                                                          
</c:v>
          </c:tx>
          <c:spPr>
            <a:solidFill>
              <a:srgbClr val="4F81BD"/>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numLit>
              <c:formatCode>General</c:formatCode>
              <c:ptCount val="7"/>
              <c:pt idx="0">
                <c:v>1993</c:v>
              </c:pt>
              <c:pt idx="1">
                <c:v>1998</c:v>
              </c:pt>
              <c:pt idx="2">
                <c:v>2003</c:v>
              </c:pt>
              <c:pt idx="3">
                <c:v>2008</c:v>
              </c:pt>
              <c:pt idx="4">
                <c:v>2013</c:v>
              </c:pt>
              <c:pt idx="5">
                <c:v>2018</c:v>
              </c:pt>
              <c:pt idx="6">
                <c:v>2023</c:v>
              </c:pt>
            </c:numLit>
          </c:cat>
          <c:val>
            <c:numLit>
              <c:formatCode>General</c:formatCode>
              <c:ptCount val="7"/>
              <c:pt idx="0">
                <c:v>24</c:v>
              </c:pt>
              <c:pt idx="1">
                <c:v>25.23</c:v>
              </c:pt>
              <c:pt idx="2">
                <c:v>27.18</c:v>
              </c:pt>
              <c:pt idx="3">
                <c:v>28.94</c:v>
              </c:pt>
              <c:pt idx="4">
                <c:v>30.22</c:v>
              </c:pt>
              <c:pt idx="5">
                <c:v>31.28</c:v>
              </c:pt>
              <c:pt idx="6">
                <c:v>32.04</c:v>
              </c:pt>
            </c:numLit>
          </c:val>
          <c:extLst>
            <c:ext xmlns:c16="http://schemas.microsoft.com/office/drawing/2014/chart" uri="{C3380CC4-5D6E-409C-BE32-E72D297353CC}">
              <c16:uniqueId val="{00000000-09C7-40E3-B83D-E01BC332ED27}"/>
            </c:ext>
          </c:extLst>
        </c:ser>
        <c:ser>
          <c:idx val="1"/>
          <c:order val="1"/>
          <c:tx>
            <c:v>ženy  ●  Female</c:v>
          </c:tx>
          <c:spPr>
            <a:solidFill>
              <a:srgbClr val="C0504D"/>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numLit>
              <c:formatCode>General</c:formatCode>
              <c:ptCount val="7"/>
              <c:pt idx="0">
                <c:v>1993</c:v>
              </c:pt>
              <c:pt idx="1">
                <c:v>1998</c:v>
              </c:pt>
              <c:pt idx="2">
                <c:v>2003</c:v>
              </c:pt>
              <c:pt idx="3">
                <c:v>2008</c:v>
              </c:pt>
              <c:pt idx="4">
                <c:v>2013</c:v>
              </c:pt>
              <c:pt idx="5">
                <c:v>2018</c:v>
              </c:pt>
              <c:pt idx="6">
                <c:v>2023</c:v>
              </c:pt>
            </c:numLit>
          </c:cat>
          <c:val>
            <c:numLit>
              <c:formatCode>General</c:formatCode>
              <c:ptCount val="7"/>
              <c:pt idx="0">
                <c:v>21.52</c:v>
              </c:pt>
              <c:pt idx="1">
                <c:v>22.73</c:v>
              </c:pt>
              <c:pt idx="2">
                <c:v>24.62</c:v>
              </c:pt>
              <c:pt idx="3">
                <c:v>26.3</c:v>
              </c:pt>
              <c:pt idx="4">
                <c:v>27.62</c:v>
              </c:pt>
              <c:pt idx="5">
                <c:v>28.71</c:v>
              </c:pt>
              <c:pt idx="6">
                <c:v>29.57</c:v>
              </c:pt>
            </c:numLit>
          </c:val>
          <c:extLst>
            <c:ext xmlns:c16="http://schemas.microsoft.com/office/drawing/2014/chart" uri="{C3380CC4-5D6E-409C-BE32-E72D297353CC}">
              <c16:uniqueId val="{00000001-09C7-40E3-B83D-E01BC332ED27}"/>
            </c:ext>
          </c:extLst>
        </c:ser>
        <c:dLbls>
          <c:showLegendKey val="0"/>
          <c:showVal val="0"/>
          <c:showCatName val="0"/>
          <c:showSerName val="0"/>
          <c:showPercent val="0"/>
          <c:showBubbleSize val="0"/>
        </c:dLbls>
        <c:gapWidth val="150"/>
        <c:axId val="269906767"/>
        <c:axId val="269904271"/>
      </c:barChart>
      <c:valAx>
        <c:axId val="269904271"/>
        <c:scaling>
          <c:orientation val="minMax"/>
          <c:min val="20"/>
        </c:scaling>
        <c:delete val="0"/>
        <c:axPos val="l"/>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404040"/>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69906767"/>
        <c:crosses val="autoZero"/>
        <c:crossBetween val="between"/>
      </c:valAx>
      <c:catAx>
        <c:axId val="269906767"/>
        <c:scaling>
          <c:orientation val="minMax"/>
        </c:scaling>
        <c:delete val="0"/>
        <c:axPos val="b"/>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404040"/>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69904271"/>
        <c:crosses val="autoZero"/>
        <c:auto val="1"/>
        <c:lblAlgn val="ctr"/>
        <c:lblOffset val="100"/>
        <c:noMultiLvlLbl val="0"/>
      </c:catAx>
      <c:spPr>
        <a:noFill/>
        <a:ln>
          <a:noFill/>
        </a:ln>
      </c:spPr>
    </c:plotArea>
    <c:legend>
      <c:legendPos val="r"/>
      <c:layout>
        <c:manualLayout>
          <c:xMode val="edge"/>
          <c:yMode val="edge"/>
          <c:x val="0.4215995294367344"/>
          <c:y val="0.85014225822928202"/>
          <c:w val="0.16045544413945442"/>
          <c:h val="0.12416609773489297"/>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sk-SK" sz="1000" b="1" i="0" baseline="0">
                <a:effectLst/>
              </a:rPr>
              <a:t>2013</a:t>
            </a:r>
            <a:endParaRPr lang="sk-SK" sz="1000">
              <a:effectLst/>
            </a:endParaRPr>
          </a:p>
          <a:p>
            <a:pPr>
              <a:defRPr sz="1000"/>
            </a:pPr>
            <a:r>
              <a:rPr lang="sk-SK" sz="1000" b="0" i="0" baseline="0">
                <a:effectLst/>
              </a:rPr>
              <a:t>rozvody spolu </a:t>
            </a:r>
          </a:p>
          <a:p>
            <a:pPr>
              <a:defRPr sz="1000"/>
            </a:pPr>
            <a:r>
              <a:rPr lang="sk-SK" sz="1000" b="0" i="0" baseline="0">
                <a:effectLst/>
              </a:rPr>
              <a:t>● </a:t>
            </a:r>
            <a:r>
              <a:rPr lang="sk-SK" sz="1000" b="0" i="1" baseline="0">
                <a:effectLst/>
              </a:rPr>
              <a:t>Divorces  in total </a:t>
            </a:r>
            <a:endParaRPr lang="sk-SK" sz="1000">
              <a:effectLst/>
            </a:endParaRPr>
          </a:p>
          <a:p>
            <a:pPr>
              <a:defRPr sz="1000"/>
            </a:pPr>
            <a:r>
              <a:rPr lang="sk-SK" sz="1000" b="0" i="0" baseline="0">
                <a:effectLst/>
              </a:rPr>
              <a:t> </a:t>
            </a:r>
            <a:r>
              <a:rPr lang="sk-SK" sz="1000" b="1" i="0" baseline="0">
                <a:effectLst/>
              </a:rPr>
              <a:t>10 946</a:t>
            </a:r>
            <a:endParaRPr lang="sk-SK" sz="1000">
              <a:effectLst/>
            </a:endParaRPr>
          </a:p>
        </c:rich>
      </c:tx>
      <c:layout>
        <c:manualLayout>
          <c:xMode val="edge"/>
          <c:yMode val="edge"/>
          <c:x val="1.7034719054438183E-2"/>
          <c:y val="2.190280629705681E-2"/>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0.20737275028121485"/>
          <c:y val="0.12888610777957391"/>
          <c:w val="0.57355807086614174"/>
          <c:h val="0.56722740783229908"/>
        </c:manualLayout>
      </c:layout>
      <c:doughnutChart>
        <c:varyColors val="1"/>
        <c:ser>
          <c:idx val="0"/>
          <c:order val="0"/>
          <c:dPt>
            <c:idx val="0"/>
            <c:bubble3D val="0"/>
            <c:spPr>
              <a:solidFill>
                <a:srgbClr val="8EB4E3"/>
              </a:solidFill>
              <a:ln w="19050">
                <a:solidFill>
                  <a:schemeClr val="lt1"/>
                </a:solidFill>
              </a:ln>
              <a:effectLst/>
            </c:spPr>
            <c:extLst>
              <c:ext xmlns:c16="http://schemas.microsoft.com/office/drawing/2014/chart" uri="{C3380CC4-5D6E-409C-BE32-E72D297353CC}">
                <c16:uniqueId val="{00000002-365D-4DB6-B30A-C3EA4B296C4A}"/>
              </c:ext>
            </c:extLst>
          </c:dPt>
          <c:dPt>
            <c:idx val="1"/>
            <c:bubble3D val="0"/>
            <c:spPr>
              <a:solidFill>
                <a:srgbClr val="C0504D"/>
              </a:solidFill>
              <a:ln w="19050">
                <a:solidFill>
                  <a:schemeClr val="lt1"/>
                </a:solidFill>
              </a:ln>
              <a:effectLst/>
            </c:spPr>
            <c:extLst>
              <c:ext xmlns:c16="http://schemas.microsoft.com/office/drawing/2014/chart" uri="{C3380CC4-5D6E-409C-BE32-E72D297353CC}">
                <c16:uniqueId val="{00000001-365D-4DB6-B30A-C3EA4B296C4A}"/>
              </c:ext>
            </c:extLst>
          </c:dPt>
          <c:dPt>
            <c:idx val="2"/>
            <c:bubble3D val="0"/>
            <c:spPr>
              <a:solidFill>
                <a:srgbClr val="558ED5"/>
              </a:solidFill>
              <a:ln w="19050">
                <a:solidFill>
                  <a:schemeClr val="lt1"/>
                </a:solidFill>
              </a:ln>
              <a:effectLst/>
            </c:spPr>
            <c:extLst>
              <c:ext xmlns:c16="http://schemas.microsoft.com/office/drawing/2014/chart" uri="{C3380CC4-5D6E-409C-BE32-E72D297353CC}">
                <c16:uniqueId val="{00000003-365D-4DB6-B30A-C3EA4B296C4A}"/>
              </c:ext>
            </c:extLst>
          </c:dPt>
          <c:dPt>
            <c:idx val="3"/>
            <c:bubble3D val="0"/>
            <c:spPr>
              <a:solidFill>
                <a:srgbClr val="E6B9B8"/>
              </a:solidFill>
              <a:ln w="19050">
                <a:solidFill>
                  <a:schemeClr val="lt1"/>
                </a:solidFill>
              </a:ln>
              <a:effectLst/>
            </c:spPr>
            <c:extLst>
              <c:ext xmlns:c16="http://schemas.microsoft.com/office/drawing/2014/chart" uri="{C3380CC4-5D6E-409C-BE32-E72D297353CC}">
                <c16:uniqueId val="{00000005-365D-4DB6-B30A-C3EA4B296C4A}"/>
              </c:ext>
            </c:extLst>
          </c:dPt>
          <c:dPt>
            <c:idx val="4"/>
            <c:bubble3D val="0"/>
            <c:spPr>
              <a:solidFill>
                <a:srgbClr val="1F497D"/>
              </a:solidFill>
              <a:ln w="19050">
                <a:solidFill>
                  <a:schemeClr val="lt1"/>
                </a:solidFill>
              </a:ln>
              <a:effectLst/>
            </c:spPr>
            <c:extLst>
              <c:ext xmlns:c16="http://schemas.microsoft.com/office/drawing/2014/chart" uri="{C3380CC4-5D6E-409C-BE32-E72D297353CC}">
                <c16:uniqueId val="{00000004-365D-4DB6-B30A-C3EA4B296C4A}"/>
              </c:ext>
            </c:extLst>
          </c:dPt>
          <c:dLbls>
            <c:dLbl>
              <c:idx val="0"/>
              <c:layout>
                <c:manualLayout>
                  <c:x val="0.10085730295818425"/>
                  <c:y val="-1.0951403148528455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365D-4DB6-B30A-C3EA4B296C4A}"/>
                </c:ext>
              </c:extLst>
            </c:dLbl>
            <c:dLbl>
              <c:idx val="1"/>
              <c:layout>
                <c:manualLayout>
                  <c:x val="-0.11699447143149394"/>
                  <c:y val="3.2854209445585217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365D-4DB6-B30A-C3EA4B296C4A}"/>
                </c:ext>
              </c:extLst>
            </c:dLbl>
            <c:dLbl>
              <c:idx val="2"/>
              <c:layout>
                <c:manualLayout>
                  <c:x val="-0.11094303325400284"/>
                  <c:y val="-1.3689253935660556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365D-4DB6-B30A-C3EA4B296C4A}"/>
                </c:ext>
              </c:extLst>
            </c:dLbl>
            <c:dLbl>
              <c:idx val="3"/>
              <c:layout>
                <c:manualLayout>
                  <c:x val="-2.4205752709964331E-2"/>
                  <c:y val="-0.10677618069815195"/>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365D-4DB6-B30A-C3EA4B296C4A}"/>
                </c:ext>
              </c:extLst>
            </c:dLbl>
            <c:dLbl>
              <c:idx val="4"/>
              <c:layout>
                <c:manualLayout>
                  <c:x val="2.4205752709964182E-2"/>
                  <c:y val="-0.11772758384668036"/>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4-365D-4DB6-B30A-C3EA4B296C4A}"/>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'G3-8'!$Q$7:$Q$11</c:f>
              <c:strCache>
                <c:ptCount val="5"/>
                <c:pt idx="0">
                  <c:v>bez detí  ● Without children</c:v>
                </c:pt>
                <c:pt idx="1">
                  <c:v>s 1 dieťaťom ● With 1 child</c:v>
                </c:pt>
                <c:pt idx="2">
                  <c:v>s 2 deťmi ● With 2 children </c:v>
                </c:pt>
                <c:pt idx="3">
                  <c:v>s 3 deťmi ● With 3 children </c:v>
                </c:pt>
                <c:pt idx="4">
                  <c:v>s 4 a viac deťmi ● With 4 and more children </c:v>
                </c:pt>
              </c:strCache>
            </c:strRef>
          </c:cat>
          <c:val>
            <c:numRef>
              <c:f>'G3-8'!$R$7:$R$11</c:f>
              <c:numCache>
                <c:formatCode>#,##0</c:formatCode>
                <c:ptCount val="5"/>
                <c:pt idx="0">
                  <c:v>4302</c:v>
                </c:pt>
                <c:pt idx="1">
                  <c:v>3866</c:v>
                </c:pt>
                <c:pt idx="2">
                  <c:v>2302</c:v>
                </c:pt>
                <c:pt idx="3">
                  <c:v>359</c:v>
                </c:pt>
                <c:pt idx="4">
                  <c:v>117</c:v>
                </c:pt>
              </c:numCache>
            </c:numRef>
          </c:val>
          <c:extLst>
            <c:ext xmlns:c16="http://schemas.microsoft.com/office/drawing/2014/chart" uri="{C3380CC4-5D6E-409C-BE32-E72D297353CC}">
              <c16:uniqueId val="{00000000-365D-4DB6-B30A-C3EA4B296C4A}"/>
            </c:ext>
          </c:extLst>
        </c:ser>
        <c:dLbls>
          <c:showLegendKey val="0"/>
          <c:showVal val="0"/>
          <c:showCatName val="0"/>
          <c:showSerName val="0"/>
          <c:showPercent val="0"/>
          <c:showBubbleSize val="0"/>
          <c:showLeaderLines val="1"/>
        </c:dLbls>
        <c:firstSliceAng val="0"/>
        <c:holeSize val="54"/>
      </c:doughnutChart>
      <c:spPr>
        <a:noFill/>
        <a:ln>
          <a:noFill/>
        </a:ln>
        <a:effectLst/>
      </c:spPr>
    </c:plotArea>
    <c:legend>
      <c:legendPos val="b"/>
      <c:layout>
        <c:manualLayout>
          <c:xMode val="edge"/>
          <c:yMode val="edge"/>
          <c:x val="0.23926166618807965"/>
          <c:y val="0.74116093069473399"/>
          <c:w val="0.51200245842590209"/>
          <c:h val="0.250625379441926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sk-SK" sz="1000" b="1" i="0" baseline="0">
                <a:effectLst/>
              </a:rPr>
              <a:t>2023</a:t>
            </a:r>
            <a:endParaRPr lang="sk-SK" sz="1000">
              <a:effectLst/>
            </a:endParaRPr>
          </a:p>
          <a:p>
            <a:pPr>
              <a:defRPr sz="1000"/>
            </a:pPr>
            <a:r>
              <a:rPr lang="sk-SK" sz="1000" b="0" i="0" baseline="0">
                <a:effectLst/>
              </a:rPr>
              <a:t>rozvody spolu </a:t>
            </a:r>
          </a:p>
          <a:p>
            <a:pPr>
              <a:defRPr sz="1000"/>
            </a:pPr>
            <a:r>
              <a:rPr lang="sk-SK" sz="1000" b="0" i="0" baseline="0">
                <a:effectLst/>
              </a:rPr>
              <a:t>● </a:t>
            </a:r>
            <a:r>
              <a:rPr lang="sk-SK" sz="1000" b="0" i="1" baseline="0">
                <a:effectLst/>
              </a:rPr>
              <a:t>Divorces  in total </a:t>
            </a:r>
            <a:endParaRPr lang="sk-SK" sz="1000">
              <a:effectLst/>
            </a:endParaRPr>
          </a:p>
          <a:p>
            <a:pPr>
              <a:defRPr sz="1000"/>
            </a:pPr>
            <a:r>
              <a:rPr lang="sk-SK" sz="1000" b="1" i="0" baseline="0">
                <a:effectLst/>
              </a:rPr>
              <a:t> 8 205</a:t>
            </a:r>
            <a:endParaRPr lang="sk-SK" sz="1000">
              <a:effectLst/>
            </a:endParaRPr>
          </a:p>
        </c:rich>
      </c:tx>
      <c:layout>
        <c:manualLayout>
          <c:xMode val="edge"/>
          <c:yMode val="edge"/>
          <c:x val="1.7034719054438183E-2"/>
          <c:y val="2.190280629705681E-2"/>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0.25201575872262405"/>
          <c:y val="0.14445073450785972"/>
          <c:w val="0.50923339266909362"/>
          <c:h val="0.54473550283338779"/>
        </c:manualLayout>
      </c:layout>
      <c:doughnutChart>
        <c:varyColors val="1"/>
        <c:ser>
          <c:idx val="0"/>
          <c:order val="0"/>
          <c:dPt>
            <c:idx val="0"/>
            <c:bubble3D val="0"/>
            <c:spPr>
              <a:solidFill>
                <a:srgbClr val="8EB4E3"/>
              </a:solidFill>
              <a:ln w="19050">
                <a:solidFill>
                  <a:schemeClr val="lt1"/>
                </a:solidFill>
              </a:ln>
              <a:effectLst/>
            </c:spPr>
            <c:extLst>
              <c:ext xmlns:c16="http://schemas.microsoft.com/office/drawing/2014/chart" uri="{C3380CC4-5D6E-409C-BE32-E72D297353CC}">
                <c16:uniqueId val="{00000001-938E-4D5C-BC7C-83C9680DCBCA}"/>
              </c:ext>
            </c:extLst>
          </c:dPt>
          <c:dPt>
            <c:idx val="1"/>
            <c:bubble3D val="0"/>
            <c:spPr>
              <a:solidFill>
                <a:srgbClr val="C0504D"/>
              </a:solidFill>
              <a:ln w="19050">
                <a:solidFill>
                  <a:schemeClr val="lt1"/>
                </a:solidFill>
              </a:ln>
              <a:effectLst/>
            </c:spPr>
            <c:extLst>
              <c:ext xmlns:c16="http://schemas.microsoft.com/office/drawing/2014/chart" uri="{C3380CC4-5D6E-409C-BE32-E72D297353CC}">
                <c16:uniqueId val="{00000003-938E-4D5C-BC7C-83C9680DCBCA}"/>
              </c:ext>
            </c:extLst>
          </c:dPt>
          <c:dPt>
            <c:idx val="2"/>
            <c:bubble3D val="0"/>
            <c:spPr>
              <a:solidFill>
                <a:srgbClr val="558ED5"/>
              </a:solidFill>
              <a:ln w="19050">
                <a:solidFill>
                  <a:schemeClr val="lt1"/>
                </a:solidFill>
              </a:ln>
              <a:effectLst/>
            </c:spPr>
            <c:extLst>
              <c:ext xmlns:c16="http://schemas.microsoft.com/office/drawing/2014/chart" uri="{C3380CC4-5D6E-409C-BE32-E72D297353CC}">
                <c16:uniqueId val="{00000005-938E-4D5C-BC7C-83C9680DCBCA}"/>
              </c:ext>
            </c:extLst>
          </c:dPt>
          <c:dPt>
            <c:idx val="3"/>
            <c:bubble3D val="0"/>
            <c:spPr>
              <a:solidFill>
                <a:srgbClr val="E6B9B8"/>
              </a:solidFill>
              <a:ln w="19050">
                <a:solidFill>
                  <a:schemeClr val="lt1"/>
                </a:solidFill>
              </a:ln>
              <a:effectLst/>
            </c:spPr>
            <c:extLst>
              <c:ext xmlns:c16="http://schemas.microsoft.com/office/drawing/2014/chart" uri="{C3380CC4-5D6E-409C-BE32-E72D297353CC}">
                <c16:uniqueId val="{00000007-938E-4D5C-BC7C-83C9680DCBCA}"/>
              </c:ext>
            </c:extLst>
          </c:dPt>
          <c:dPt>
            <c:idx val="4"/>
            <c:bubble3D val="0"/>
            <c:spPr>
              <a:solidFill>
                <a:srgbClr val="1F497D"/>
              </a:solidFill>
              <a:ln w="19050">
                <a:solidFill>
                  <a:schemeClr val="lt1"/>
                </a:solidFill>
              </a:ln>
              <a:effectLst/>
            </c:spPr>
            <c:extLst>
              <c:ext xmlns:c16="http://schemas.microsoft.com/office/drawing/2014/chart" uri="{C3380CC4-5D6E-409C-BE32-E72D297353CC}">
                <c16:uniqueId val="{00000009-938E-4D5C-BC7C-83C9680DCBCA}"/>
              </c:ext>
            </c:extLst>
          </c:dPt>
          <c:dLbls>
            <c:dLbl>
              <c:idx val="0"/>
              <c:layout>
                <c:manualLayout>
                  <c:x val="0.10085730295818425"/>
                  <c:y val="-1.0951403148528455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938E-4D5C-BC7C-83C9680DCBCA}"/>
                </c:ext>
              </c:extLst>
            </c:dLbl>
            <c:dLbl>
              <c:idx val="1"/>
              <c:layout>
                <c:manualLayout>
                  <c:x val="-0.11699447143149394"/>
                  <c:y val="3.2854209445585217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938E-4D5C-BC7C-83C9680DCBCA}"/>
                </c:ext>
              </c:extLst>
            </c:dLbl>
            <c:dLbl>
              <c:idx val="2"/>
              <c:layout>
                <c:manualLayout>
                  <c:x val="-0.11094303325400284"/>
                  <c:y val="-1.3689253935660556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938E-4D5C-BC7C-83C9680DCBCA}"/>
                </c:ext>
              </c:extLst>
            </c:dLbl>
            <c:dLbl>
              <c:idx val="3"/>
              <c:layout>
                <c:manualLayout>
                  <c:x val="-2.4205752709964331E-2"/>
                  <c:y val="-0.10677618069815195"/>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938E-4D5C-BC7C-83C9680DCBCA}"/>
                </c:ext>
              </c:extLst>
            </c:dLbl>
            <c:dLbl>
              <c:idx val="4"/>
              <c:layout>
                <c:manualLayout>
                  <c:x val="2.4205752709964182E-2"/>
                  <c:y val="-0.11772758384668036"/>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938E-4D5C-BC7C-83C9680DCBCA}"/>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'G3-8'!$Q$7:$Q$11</c:f>
              <c:strCache>
                <c:ptCount val="5"/>
                <c:pt idx="0">
                  <c:v>bez detí  ● Without children</c:v>
                </c:pt>
                <c:pt idx="1">
                  <c:v>s 1 dieťaťom ● With 1 child</c:v>
                </c:pt>
                <c:pt idx="2">
                  <c:v>s 2 deťmi ● With 2 children </c:v>
                </c:pt>
                <c:pt idx="3">
                  <c:v>s 3 deťmi ● With 3 children </c:v>
                </c:pt>
                <c:pt idx="4">
                  <c:v>s 4 a viac deťmi ● With 4 and more children </c:v>
                </c:pt>
              </c:strCache>
            </c:strRef>
          </c:cat>
          <c:val>
            <c:numRef>
              <c:f>'G3-8'!$S$7:$S$11</c:f>
              <c:numCache>
                <c:formatCode>#,##0</c:formatCode>
                <c:ptCount val="5"/>
                <c:pt idx="0">
                  <c:v>3385</c:v>
                </c:pt>
                <c:pt idx="1">
                  <c:v>2518</c:v>
                </c:pt>
                <c:pt idx="2">
                  <c:v>1917</c:v>
                </c:pt>
                <c:pt idx="3">
                  <c:v>298</c:v>
                </c:pt>
                <c:pt idx="4">
                  <c:v>87</c:v>
                </c:pt>
              </c:numCache>
            </c:numRef>
          </c:val>
          <c:extLst>
            <c:ext xmlns:c16="http://schemas.microsoft.com/office/drawing/2014/chart" uri="{C3380CC4-5D6E-409C-BE32-E72D297353CC}">
              <c16:uniqueId val="{0000000A-938E-4D5C-BC7C-83C9680DCBCA}"/>
            </c:ext>
          </c:extLst>
        </c:ser>
        <c:dLbls>
          <c:showLegendKey val="0"/>
          <c:showVal val="0"/>
          <c:showCatName val="0"/>
          <c:showSerName val="0"/>
          <c:showPercent val="0"/>
          <c:showBubbleSize val="0"/>
          <c:showLeaderLines val="1"/>
        </c:dLbls>
        <c:firstSliceAng val="0"/>
        <c:holeSize val="54"/>
      </c:doughnutChart>
      <c:spPr>
        <a:noFill/>
        <a:ln>
          <a:noFill/>
        </a:ln>
        <a:effectLst/>
      </c:spPr>
    </c:plotArea>
    <c:legend>
      <c:legendPos val="b"/>
      <c:layout>
        <c:manualLayout>
          <c:xMode val="edge"/>
          <c:yMode val="edge"/>
          <c:x val="0.23926166618807965"/>
          <c:y val="0.74116093069473399"/>
          <c:w val="0.51200245842590209"/>
          <c:h val="0.250625379441926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5481458648769058"/>
          <c:h val="0.76768646816193176"/>
        </c:manualLayout>
      </c:layout>
      <c:lineChart>
        <c:grouping val="standard"/>
        <c:varyColors val="0"/>
        <c:ser>
          <c:idx val="0"/>
          <c:order val="0"/>
          <c:tx>
            <c:strRef>
              <c:f>'G3-9'!$Y$6:$Y$6</c:f>
              <c:strCache>
                <c:ptCount val="1"/>
                <c:pt idx="0">
                  <c:v>Hrubá miera sobášnosti  ● Crude marriage rate</c:v>
                </c:pt>
              </c:strCache>
            </c:strRef>
          </c:tx>
          <c:spPr>
            <a:ln w="28575" cap="rnd">
              <a:solidFill>
                <a:srgbClr val="C0504D"/>
              </a:solidFill>
              <a:prstDash val="solid"/>
              <a:round/>
            </a:ln>
          </c:spPr>
          <c:marker>
            <c:symbol val="none"/>
          </c:marker>
          <c:dPt>
            <c:idx val="0"/>
            <c:bubble3D val="0"/>
            <c:spPr>
              <a:ln w="28575" cap="rnd">
                <a:solidFill>
                  <a:srgbClr val="C0504D"/>
                </a:solidFill>
                <a:prstDash val="solid"/>
                <a:round/>
              </a:ln>
            </c:spPr>
            <c:extLst>
              <c:ext xmlns:c16="http://schemas.microsoft.com/office/drawing/2014/chart" uri="{C3380CC4-5D6E-409C-BE32-E72D297353CC}">
                <c16:uniqueId val="{00000000-74FB-4D82-A580-E799298249C6}"/>
              </c:ext>
            </c:extLst>
          </c:dPt>
          <c:dPt>
            <c:idx val="70"/>
            <c:bubble3D val="0"/>
            <c:extLst>
              <c:ext xmlns:c16="http://schemas.microsoft.com/office/drawing/2014/chart" uri="{C3380CC4-5D6E-409C-BE32-E72D297353CC}">
                <c16:uniqueId val="{00000001-74FB-4D82-A580-E799298249C6}"/>
              </c:ext>
            </c:extLst>
          </c:dPt>
          <c:dPt>
            <c:idx val="73"/>
            <c:bubble3D val="0"/>
            <c:extLst>
              <c:ext xmlns:c16="http://schemas.microsoft.com/office/drawing/2014/chart" uri="{C3380CC4-5D6E-409C-BE32-E72D297353CC}">
                <c16:uniqueId val="{00000002-74FB-4D82-A580-E799298249C6}"/>
              </c:ext>
            </c:extLst>
          </c:dPt>
          <c:dLbls>
            <c:dLbl>
              <c:idx val="0"/>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74FB-4D82-A580-E799298249C6}"/>
                </c:ext>
              </c:extLst>
            </c:dLbl>
            <c:dLbl>
              <c:idx val="70"/>
              <c:layout>
                <c:manualLayout>
                  <c:x val="-2.3997011888710063E-7"/>
                  <c:y val="0.12351158358296993"/>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74FB-4D82-A580-E799298249C6}"/>
                </c:ext>
              </c:extLst>
            </c:dLbl>
            <c:dLbl>
              <c:idx val="73"/>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2-74FB-4D82-A580-E799298249C6}"/>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'G3-9'!$Z$5:$CU$5</c:f>
              <c:numCache>
                <c:formatCode>General</c:formatCode>
                <c:ptCount val="74"/>
                <c:pt idx="0">
                  <c:v>1950</c:v>
                </c:pt>
                <c:pt idx="1">
                  <c:v>1951</c:v>
                </c:pt>
                <c:pt idx="2">
                  <c:v>1952</c:v>
                </c:pt>
                <c:pt idx="3">
                  <c:v>1953</c:v>
                </c:pt>
                <c:pt idx="4">
                  <c:v>1954</c:v>
                </c:pt>
                <c:pt idx="5">
                  <c:v>1955</c:v>
                </c:pt>
                <c:pt idx="6">
                  <c:v>1956</c:v>
                </c:pt>
                <c:pt idx="7">
                  <c:v>1957</c:v>
                </c:pt>
                <c:pt idx="8">
                  <c:v>1958</c:v>
                </c:pt>
                <c:pt idx="9">
                  <c:v>1959</c:v>
                </c:pt>
                <c:pt idx="10">
                  <c:v>1960</c:v>
                </c:pt>
                <c:pt idx="11">
                  <c:v>1961</c:v>
                </c:pt>
                <c:pt idx="12">
                  <c:v>1962</c:v>
                </c:pt>
                <c:pt idx="13">
                  <c:v>1963</c:v>
                </c:pt>
                <c:pt idx="14">
                  <c:v>1964</c:v>
                </c:pt>
                <c:pt idx="15">
                  <c:v>1965</c:v>
                </c:pt>
                <c:pt idx="16">
                  <c:v>1966</c:v>
                </c:pt>
                <c:pt idx="17">
                  <c:v>1967</c:v>
                </c:pt>
                <c:pt idx="18">
                  <c:v>1968</c:v>
                </c:pt>
                <c:pt idx="19">
                  <c:v>1969</c:v>
                </c:pt>
                <c:pt idx="20">
                  <c:v>1970</c:v>
                </c:pt>
                <c:pt idx="21">
                  <c:v>1971</c:v>
                </c:pt>
                <c:pt idx="22">
                  <c:v>1972</c:v>
                </c:pt>
                <c:pt idx="23">
                  <c:v>1973</c:v>
                </c:pt>
                <c:pt idx="24">
                  <c:v>1974</c:v>
                </c:pt>
                <c:pt idx="25">
                  <c:v>1975</c:v>
                </c:pt>
                <c:pt idx="26">
                  <c:v>1976</c:v>
                </c:pt>
                <c:pt idx="27">
                  <c:v>1977</c:v>
                </c:pt>
                <c:pt idx="28">
                  <c:v>1978</c:v>
                </c:pt>
                <c:pt idx="29">
                  <c:v>1979</c:v>
                </c:pt>
                <c:pt idx="30">
                  <c:v>1980</c:v>
                </c:pt>
                <c:pt idx="31">
                  <c:v>1981</c:v>
                </c:pt>
                <c:pt idx="32">
                  <c:v>1982</c:v>
                </c:pt>
                <c:pt idx="33">
                  <c:v>1983</c:v>
                </c:pt>
                <c:pt idx="34">
                  <c:v>1984</c:v>
                </c:pt>
                <c:pt idx="35">
                  <c:v>1985</c:v>
                </c:pt>
                <c:pt idx="36">
                  <c:v>1986</c:v>
                </c:pt>
                <c:pt idx="37">
                  <c:v>1987</c:v>
                </c:pt>
                <c:pt idx="38">
                  <c:v>1988</c:v>
                </c:pt>
                <c:pt idx="39">
                  <c:v>1989</c:v>
                </c:pt>
                <c:pt idx="40">
                  <c:v>1990</c:v>
                </c:pt>
                <c:pt idx="41">
                  <c:v>1991</c:v>
                </c:pt>
                <c:pt idx="42">
                  <c:v>1992</c:v>
                </c:pt>
                <c:pt idx="43">
                  <c:v>1993</c:v>
                </c:pt>
                <c:pt idx="44">
                  <c:v>1994</c:v>
                </c:pt>
                <c:pt idx="45">
                  <c:v>1995</c:v>
                </c:pt>
                <c:pt idx="46">
                  <c:v>1996</c:v>
                </c:pt>
                <c:pt idx="47">
                  <c:v>1997</c:v>
                </c:pt>
                <c:pt idx="48">
                  <c:v>1998</c:v>
                </c:pt>
                <c:pt idx="49">
                  <c:v>1999</c:v>
                </c:pt>
                <c:pt idx="50">
                  <c:v>2000</c:v>
                </c:pt>
                <c:pt idx="51">
                  <c:v>2001</c:v>
                </c:pt>
                <c:pt idx="52">
                  <c:v>2002</c:v>
                </c:pt>
                <c:pt idx="53">
                  <c:v>2003</c:v>
                </c:pt>
                <c:pt idx="54">
                  <c:v>2004</c:v>
                </c:pt>
                <c:pt idx="55">
                  <c:v>2005</c:v>
                </c:pt>
                <c:pt idx="56">
                  <c:v>2006</c:v>
                </c:pt>
                <c:pt idx="57">
                  <c:v>2007</c:v>
                </c:pt>
                <c:pt idx="58">
                  <c:v>2008</c:v>
                </c:pt>
                <c:pt idx="59">
                  <c:v>2009</c:v>
                </c:pt>
                <c:pt idx="60">
                  <c:v>2010</c:v>
                </c:pt>
                <c:pt idx="61">
                  <c:v>2011</c:v>
                </c:pt>
                <c:pt idx="62">
                  <c:v>2012</c:v>
                </c:pt>
                <c:pt idx="63">
                  <c:v>2013</c:v>
                </c:pt>
                <c:pt idx="64">
                  <c:v>2014</c:v>
                </c:pt>
                <c:pt idx="65">
                  <c:v>2015</c:v>
                </c:pt>
                <c:pt idx="66">
                  <c:v>2016</c:v>
                </c:pt>
                <c:pt idx="67">
                  <c:v>2017</c:v>
                </c:pt>
                <c:pt idx="68">
                  <c:v>2018</c:v>
                </c:pt>
                <c:pt idx="69">
                  <c:v>2019</c:v>
                </c:pt>
                <c:pt idx="70">
                  <c:v>2020</c:v>
                </c:pt>
                <c:pt idx="71">
                  <c:v>2021</c:v>
                </c:pt>
                <c:pt idx="72">
                  <c:v>2022</c:v>
                </c:pt>
                <c:pt idx="73">
                  <c:v>2023</c:v>
                </c:pt>
              </c:numCache>
            </c:numRef>
          </c:cat>
          <c:val>
            <c:numRef>
              <c:f>'G3-9'!$Z$6:$CU$6</c:f>
              <c:numCache>
                <c:formatCode>#,##0.00</c:formatCode>
                <c:ptCount val="74"/>
                <c:pt idx="0">
                  <c:v>11.284137243658483</c:v>
                </c:pt>
                <c:pt idx="1">
                  <c:v>10.175569399247241</c:v>
                </c:pt>
                <c:pt idx="2">
                  <c:v>9.3388759342318739</c:v>
                </c:pt>
                <c:pt idx="3">
                  <c:v>7.9180028904392366</c:v>
                </c:pt>
                <c:pt idx="4">
                  <c:v>8.5878850298393772</c:v>
                </c:pt>
                <c:pt idx="5">
                  <c:v>8.5375386310474344</c:v>
                </c:pt>
                <c:pt idx="6">
                  <c:v>9.294419941744513</c:v>
                </c:pt>
                <c:pt idx="7">
                  <c:v>7.3431232973066196</c:v>
                </c:pt>
                <c:pt idx="8">
                  <c:v>8.0266663179264519</c:v>
                </c:pt>
                <c:pt idx="9">
                  <c:v>7.9811679509503071</c:v>
                </c:pt>
                <c:pt idx="10">
                  <c:v>8.0562906363365521</c:v>
                </c:pt>
                <c:pt idx="11">
                  <c:v>7.5246118955328241</c:v>
                </c:pt>
                <c:pt idx="12">
                  <c:v>7.2467187786098153</c:v>
                </c:pt>
                <c:pt idx="13">
                  <c:v>7.1585258932980613</c:v>
                </c:pt>
                <c:pt idx="14">
                  <c:v>6.9825222062459611</c:v>
                </c:pt>
                <c:pt idx="15">
                  <c:v>6.9764118534066375</c:v>
                </c:pt>
                <c:pt idx="16">
                  <c:v>7.0045377587336954</c:v>
                </c:pt>
                <c:pt idx="17">
                  <c:v>7.3428176001150334</c:v>
                </c:pt>
                <c:pt idx="18">
                  <c:v>7.538713942372028</c:v>
                </c:pt>
                <c:pt idx="19">
                  <c:v>7.7182456388050475</c:v>
                </c:pt>
                <c:pt idx="20">
                  <c:v>7.9411119765023814</c:v>
                </c:pt>
                <c:pt idx="21">
                  <c:v>8.3538388552205234</c:v>
                </c:pt>
                <c:pt idx="22">
                  <c:v>8.652772973219939</c:v>
                </c:pt>
                <c:pt idx="23">
                  <c:v>9.0008496612452547</c:v>
                </c:pt>
                <c:pt idx="24">
                  <c:v>9.036212639740576</c:v>
                </c:pt>
                <c:pt idx="25">
                  <c:v>9.2492542676652114</c:v>
                </c:pt>
                <c:pt idx="26">
                  <c:v>9.2213054854709888</c:v>
                </c:pt>
                <c:pt idx="27">
                  <c:v>9.1872883493474973</c:v>
                </c:pt>
                <c:pt idx="28">
                  <c:v>9.0441450195055975</c:v>
                </c:pt>
                <c:pt idx="29">
                  <c:v>8.6307844807815357</c:v>
                </c:pt>
                <c:pt idx="30">
                  <c:v>7.9404838884094966</c:v>
                </c:pt>
                <c:pt idx="31">
                  <c:v>7.8436812840739307</c:v>
                </c:pt>
                <c:pt idx="32">
                  <c:v>7.9920550292100332</c:v>
                </c:pt>
                <c:pt idx="33">
                  <c:v>7.8817064473851417</c:v>
                </c:pt>
                <c:pt idx="34">
                  <c:v>7.727802557043395</c:v>
                </c:pt>
                <c:pt idx="35">
                  <c:v>7.541958805367674</c:v>
                </c:pt>
                <c:pt idx="36">
                  <c:v>7.3835081687316775</c:v>
                </c:pt>
                <c:pt idx="37">
                  <c:v>7.3502821516694681</c:v>
                </c:pt>
                <c:pt idx="38">
                  <c:v>7.1400006093938062</c:v>
                </c:pt>
                <c:pt idx="39">
                  <c:v>6.9226141762250233</c:v>
                </c:pt>
                <c:pt idx="40">
                  <c:v>7.6324509124020761</c:v>
                </c:pt>
                <c:pt idx="41">
                  <c:v>6.1931663753140969</c:v>
                </c:pt>
                <c:pt idx="42">
                  <c:v>6.3845757093276809</c:v>
                </c:pt>
                <c:pt idx="43">
                  <c:v>5.7789909236920032</c:v>
                </c:pt>
                <c:pt idx="44">
                  <c:v>5.2651627992825691</c:v>
                </c:pt>
                <c:pt idx="45">
                  <c:v>5.1250299235076842</c:v>
                </c:pt>
                <c:pt idx="46">
                  <c:v>5.1100000000000003</c:v>
                </c:pt>
                <c:pt idx="47">
                  <c:v>5.19</c:v>
                </c:pt>
                <c:pt idx="48">
                  <c:v>5.0999999999999996</c:v>
                </c:pt>
                <c:pt idx="49">
                  <c:v>5.07</c:v>
                </c:pt>
                <c:pt idx="50">
                  <c:v>4.8</c:v>
                </c:pt>
                <c:pt idx="51">
                  <c:v>4.42</c:v>
                </c:pt>
                <c:pt idx="52">
                  <c:v>4.66</c:v>
                </c:pt>
                <c:pt idx="53">
                  <c:v>4.83</c:v>
                </c:pt>
                <c:pt idx="54">
                  <c:v>5.18</c:v>
                </c:pt>
                <c:pt idx="55">
                  <c:v>4.8499999999999996</c:v>
                </c:pt>
                <c:pt idx="56">
                  <c:v>4.8099999999999996</c:v>
                </c:pt>
                <c:pt idx="57">
                  <c:v>5.08</c:v>
                </c:pt>
                <c:pt idx="58">
                  <c:v>5.23</c:v>
                </c:pt>
                <c:pt idx="59">
                  <c:v>4.8600000000000003</c:v>
                </c:pt>
                <c:pt idx="60">
                  <c:v>4.68</c:v>
                </c:pt>
                <c:pt idx="61">
                  <c:v>4.75</c:v>
                </c:pt>
                <c:pt idx="62">
                  <c:v>4.8099999999999996</c:v>
                </c:pt>
                <c:pt idx="63">
                  <c:v>4.71</c:v>
                </c:pt>
                <c:pt idx="64">
                  <c:v>4.93</c:v>
                </c:pt>
                <c:pt idx="65">
                  <c:v>5.31</c:v>
                </c:pt>
                <c:pt idx="66">
                  <c:v>5.51</c:v>
                </c:pt>
                <c:pt idx="67">
                  <c:v>5.76</c:v>
                </c:pt>
                <c:pt idx="68">
                  <c:v>5.72</c:v>
                </c:pt>
                <c:pt idx="69">
                  <c:v>5.44</c:v>
                </c:pt>
                <c:pt idx="70">
                  <c:v>4.3499999999999996</c:v>
                </c:pt>
                <c:pt idx="71">
                  <c:v>4.84</c:v>
                </c:pt>
                <c:pt idx="72">
                  <c:v>5.37</c:v>
                </c:pt>
                <c:pt idx="73">
                  <c:v>4.88</c:v>
                </c:pt>
              </c:numCache>
            </c:numRef>
          </c:val>
          <c:smooth val="0"/>
          <c:extLst>
            <c:ext xmlns:c16="http://schemas.microsoft.com/office/drawing/2014/chart" uri="{C3380CC4-5D6E-409C-BE32-E72D297353CC}">
              <c16:uniqueId val="{00000004-29B3-4C44-80F7-2188D1543D05}"/>
            </c:ext>
          </c:extLst>
        </c:ser>
        <c:dLbls>
          <c:showLegendKey val="0"/>
          <c:showVal val="0"/>
          <c:showCatName val="0"/>
          <c:showSerName val="0"/>
          <c:showPercent val="0"/>
          <c:showBubbleSize val="0"/>
        </c:dLbls>
        <c:marker val="1"/>
        <c:smooth val="0"/>
        <c:axId val="272217407"/>
        <c:axId val="269903855"/>
      </c:lineChart>
      <c:lineChart>
        <c:grouping val="standard"/>
        <c:varyColors val="0"/>
        <c:ser>
          <c:idx val="1"/>
          <c:order val="1"/>
          <c:tx>
            <c:strRef>
              <c:f>'G3-9'!$Y$7:$Y$7</c:f>
              <c:strCache>
                <c:ptCount val="1"/>
                <c:pt idx="0">
                  <c:v>Hrubá miera rozvodovosti ● Crude divorce rate</c:v>
                </c:pt>
              </c:strCache>
            </c:strRef>
          </c:tx>
          <c:spPr>
            <a:ln w="28575" cap="rnd">
              <a:solidFill>
                <a:srgbClr val="376092"/>
              </a:solidFill>
              <a:prstDash val="solid"/>
              <a:round/>
            </a:ln>
          </c:spPr>
          <c:marker>
            <c:symbol val="none"/>
          </c:marker>
          <c:dPt>
            <c:idx val="0"/>
            <c:bubble3D val="0"/>
            <c:spPr>
              <a:ln w="28575" cap="rnd">
                <a:solidFill>
                  <a:srgbClr val="376092"/>
                </a:solidFill>
                <a:prstDash val="solid"/>
                <a:round/>
              </a:ln>
            </c:spPr>
            <c:extLst>
              <c:ext xmlns:c16="http://schemas.microsoft.com/office/drawing/2014/chart" uri="{C3380CC4-5D6E-409C-BE32-E72D297353CC}">
                <c16:uniqueId val="{00000003-74FB-4D82-A580-E799298249C6}"/>
              </c:ext>
            </c:extLst>
          </c:dPt>
          <c:dPt>
            <c:idx val="56"/>
            <c:bubble3D val="0"/>
            <c:extLst>
              <c:ext xmlns:c16="http://schemas.microsoft.com/office/drawing/2014/chart" uri="{C3380CC4-5D6E-409C-BE32-E72D297353CC}">
                <c16:uniqueId val="{00000004-74FB-4D82-A580-E799298249C6}"/>
              </c:ext>
            </c:extLst>
          </c:dPt>
          <c:dPt>
            <c:idx val="73"/>
            <c:bubble3D val="0"/>
            <c:extLst>
              <c:ext xmlns:c16="http://schemas.microsoft.com/office/drawing/2014/chart" uri="{C3380CC4-5D6E-409C-BE32-E72D297353CC}">
                <c16:uniqueId val="{00000005-74FB-4D82-A580-E799298249C6}"/>
              </c:ext>
            </c:extLst>
          </c:dPt>
          <c:dLbls>
            <c:dLbl>
              <c:idx val="0"/>
              <c:layout>
                <c:manualLayout>
                  <c:x val="1.0666551800969743E-2"/>
                  <c:y val="-4.613162298582936E-2"/>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74FB-4D82-A580-E799298249C6}"/>
                </c:ext>
              </c:extLst>
            </c:dLbl>
            <c:dLbl>
              <c:idx val="56"/>
              <c:layout>
                <c:manualLayout>
                  <c:x val="3.0471405700562837E-3"/>
                  <c:y val="4.3154731565383631E-2"/>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4-74FB-4D82-A580-E799298249C6}"/>
                </c:ext>
              </c:extLst>
            </c:dLbl>
            <c:dLbl>
              <c:idx val="73"/>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74FB-4D82-A580-E799298249C6}"/>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'G3-9'!$Z$5:$CU$5</c:f>
              <c:numCache>
                <c:formatCode>General</c:formatCode>
                <c:ptCount val="74"/>
                <c:pt idx="0">
                  <c:v>1950</c:v>
                </c:pt>
                <c:pt idx="1">
                  <c:v>1951</c:v>
                </c:pt>
                <c:pt idx="2">
                  <c:v>1952</c:v>
                </c:pt>
                <c:pt idx="3">
                  <c:v>1953</c:v>
                </c:pt>
                <c:pt idx="4">
                  <c:v>1954</c:v>
                </c:pt>
                <c:pt idx="5">
                  <c:v>1955</c:v>
                </c:pt>
                <c:pt idx="6">
                  <c:v>1956</c:v>
                </c:pt>
                <c:pt idx="7">
                  <c:v>1957</c:v>
                </c:pt>
                <c:pt idx="8">
                  <c:v>1958</c:v>
                </c:pt>
                <c:pt idx="9">
                  <c:v>1959</c:v>
                </c:pt>
                <c:pt idx="10">
                  <c:v>1960</c:v>
                </c:pt>
                <c:pt idx="11">
                  <c:v>1961</c:v>
                </c:pt>
                <c:pt idx="12">
                  <c:v>1962</c:v>
                </c:pt>
                <c:pt idx="13">
                  <c:v>1963</c:v>
                </c:pt>
                <c:pt idx="14">
                  <c:v>1964</c:v>
                </c:pt>
                <c:pt idx="15">
                  <c:v>1965</c:v>
                </c:pt>
                <c:pt idx="16">
                  <c:v>1966</c:v>
                </c:pt>
                <c:pt idx="17">
                  <c:v>1967</c:v>
                </c:pt>
                <c:pt idx="18">
                  <c:v>1968</c:v>
                </c:pt>
                <c:pt idx="19">
                  <c:v>1969</c:v>
                </c:pt>
                <c:pt idx="20">
                  <c:v>1970</c:v>
                </c:pt>
                <c:pt idx="21">
                  <c:v>1971</c:v>
                </c:pt>
                <c:pt idx="22">
                  <c:v>1972</c:v>
                </c:pt>
                <c:pt idx="23">
                  <c:v>1973</c:v>
                </c:pt>
                <c:pt idx="24">
                  <c:v>1974</c:v>
                </c:pt>
                <c:pt idx="25">
                  <c:v>1975</c:v>
                </c:pt>
                <c:pt idx="26">
                  <c:v>1976</c:v>
                </c:pt>
                <c:pt idx="27">
                  <c:v>1977</c:v>
                </c:pt>
                <c:pt idx="28">
                  <c:v>1978</c:v>
                </c:pt>
                <c:pt idx="29">
                  <c:v>1979</c:v>
                </c:pt>
                <c:pt idx="30">
                  <c:v>1980</c:v>
                </c:pt>
                <c:pt idx="31">
                  <c:v>1981</c:v>
                </c:pt>
                <c:pt idx="32">
                  <c:v>1982</c:v>
                </c:pt>
                <c:pt idx="33">
                  <c:v>1983</c:v>
                </c:pt>
                <c:pt idx="34">
                  <c:v>1984</c:v>
                </c:pt>
                <c:pt idx="35">
                  <c:v>1985</c:v>
                </c:pt>
                <c:pt idx="36">
                  <c:v>1986</c:v>
                </c:pt>
                <c:pt idx="37">
                  <c:v>1987</c:v>
                </c:pt>
                <c:pt idx="38">
                  <c:v>1988</c:v>
                </c:pt>
                <c:pt idx="39">
                  <c:v>1989</c:v>
                </c:pt>
                <c:pt idx="40">
                  <c:v>1990</c:v>
                </c:pt>
                <c:pt idx="41">
                  <c:v>1991</c:v>
                </c:pt>
                <c:pt idx="42">
                  <c:v>1992</c:v>
                </c:pt>
                <c:pt idx="43">
                  <c:v>1993</c:v>
                </c:pt>
                <c:pt idx="44">
                  <c:v>1994</c:v>
                </c:pt>
                <c:pt idx="45">
                  <c:v>1995</c:v>
                </c:pt>
                <c:pt idx="46">
                  <c:v>1996</c:v>
                </c:pt>
                <c:pt idx="47">
                  <c:v>1997</c:v>
                </c:pt>
                <c:pt idx="48">
                  <c:v>1998</c:v>
                </c:pt>
                <c:pt idx="49">
                  <c:v>1999</c:v>
                </c:pt>
                <c:pt idx="50">
                  <c:v>2000</c:v>
                </c:pt>
                <c:pt idx="51">
                  <c:v>2001</c:v>
                </c:pt>
                <c:pt idx="52">
                  <c:v>2002</c:v>
                </c:pt>
                <c:pt idx="53">
                  <c:v>2003</c:v>
                </c:pt>
                <c:pt idx="54">
                  <c:v>2004</c:v>
                </c:pt>
                <c:pt idx="55">
                  <c:v>2005</c:v>
                </c:pt>
                <c:pt idx="56">
                  <c:v>2006</c:v>
                </c:pt>
                <c:pt idx="57">
                  <c:v>2007</c:v>
                </c:pt>
                <c:pt idx="58">
                  <c:v>2008</c:v>
                </c:pt>
                <c:pt idx="59">
                  <c:v>2009</c:v>
                </c:pt>
                <c:pt idx="60">
                  <c:v>2010</c:v>
                </c:pt>
                <c:pt idx="61">
                  <c:v>2011</c:v>
                </c:pt>
                <c:pt idx="62">
                  <c:v>2012</c:v>
                </c:pt>
                <c:pt idx="63">
                  <c:v>2013</c:v>
                </c:pt>
                <c:pt idx="64">
                  <c:v>2014</c:v>
                </c:pt>
                <c:pt idx="65">
                  <c:v>2015</c:v>
                </c:pt>
                <c:pt idx="66">
                  <c:v>2016</c:v>
                </c:pt>
                <c:pt idx="67">
                  <c:v>2017</c:v>
                </c:pt>
                <c:pt idx="68">
                  <c:v>2018</c:v>
                </c:pt>
                <c:pt idx="69">
                  <c:v>2019</c:v>
                </c:pt>
                <c:pt idx="70">
                  <c:v>2020</c:v>
                </c:pt>
                <c:pt idx="71">
                  <c:v>2021</c:v>
                </c:pt>
                <c:pt idx="72">
                  <c:v>2022</c:v>
                </c:pt>
                <c:pt idx="73">
                  <c:v>2023</c:v>
                </c:pt>
              </c:numCache>
            </c:numRef>
          </c:cat>
          <c:val>
            <c:numRef>
              <c:f>'G3-9'!$Z$7:$CU$7</c:f>
              <c:numCache>
                <c:formatCode>#,##0.00</c:formatCode>
                <c:ptCount val="74"/>
                <c:pt idx="0">
                  <c:v>0.51971360315708692</c:v>
                </c:pt>
                <c:pt idx="1">
                  <c:v>0.53125119346264627</c:v>
                </c:pt>
                <c:pt idx="2">
                  <c:v>0.59216382056115324</c:v>
                </c:pt>
                <c:pt idx="3">
                  <c:v>0.42153396682913924</c:v>
                </c:pt>
                <c:pt idx="4">
                  <c:v>0.35259380401738444</c:v>
                </c:pt>
                <c:pt idx="5">
                  <c:v>0.41190350134076603</c:v>
                </c:pt>
                <c:pt idx="6">
                  <c:v>0.46526230680854086</c:v>
                </c:pt>
                <c:pt idx="7">
                  <c:v>0.47525191342871492</c:v>
                </c:pt>
                <c:pt idx="8">
                  <c:v>0.58490913907067399</c:v>
                </c:pt>
                <c:pt idx="9">
                  <c:v>0.61048560341142089</c:v>
                </c:pt>
                <c:pt idx="10">
                  <c:v>0.5810824005387718</c:v>
                </c:pt>
                <c:pt idx="11">
                  <c:v>0.59351470678393514</c:v>
                </c:pt>
                <c:pt idx="12">
                  <c:v>0.58187055574537005</c:v>
                </c:pt>
                <c:pt idx="13">
                  <c:v>0.5456627748014472</c:v>
                </c:pt>
                <c:pt idx="14">
                  <c:v>0.54436870674769966</c:v>
                </c:pt>
                <c:pt idx="15">
                  <c:v>0.57298400972197927</c:v>
                </c:pt>
                <c:pt idx="16">
                  <c:v>0.6364054262794886</c:v>
                </c:pt>
                <c:pt idx="17">
                  <c:v>0.56999964052052621</c:v>
                </c:pt>
                <c:pt idx="18">
                  <c:v>0.66775863268725344</c:v>
                </c:pt>
                <c:pt idx="19">
                  <c:v>0.74931845436803313</c:v>
                </c:pt>
                <c:pt idx="20">
                  <c:v>0.75522379688101404</c:v>
                </c:pt>
                <c:pt idx="21">
                  <c:v>0.97777288428305764</c:v>
                </c:pt>
                <c:pt idx="22">
                  <c:v>0.91159686097386394</c:v>
                </c:pt>
                <c:pt idx="23">
                  <c:v>0.90223982599075603</c:v>
                </c:pt>
                <c:pt idx="24">
                  <c:v>1.1607298549951035</c:v>
                </c:pt>
                <c:pt idx="25">
                  <c:v>1.2985037244943927</c:v>
                </c:pt>
                <c:pt idx="26">
                  <c:v>1.2563023911712654</c:v>
                </c:pt>
                <c:pt idx="27">
                  <c:v>1.1942194079142394</c:v>
                </c:pt>
                <c:pt idx="28">
                  <c:v>1.2574430056955974</c:v>
                </c:pt>
                <c:pt idx="29">
                  <c:v>1.2246410738948423</c:v>
                </c:pt>
                <c:pt idx="30">
                  <c:v>1.3331779129435826</c:v>
                </c:pt>
                <c:pt idx="31">
                  <c:v>1.392656056409447</c:v>
                </c:pt>
                <c:pt idx="32">
                  <c:v>1.2958057438815218</c:v>
                </c:pt>
                <c:pt idx="33">
                  <c:v>1.3620641468381747</c:v>
                </c:pt>
                <c:pt idx="34">
                  <c:v>1.3471877066586526</c:v>
                </c:pt>
                <c:pt idx="35">
                  <c:v>1.5111039990204946</c:v>
                </c:pt>
                <c:pt idx="36">
                  <c:v>1.6031847240471353</c:v>
                </c:pt>
                <c:pt idx="37">
                  <c:v>1.6245473196787892</c:v>
                </c:pt>
                <c:pt idx="38">
                  <c:v>1.5749021161199896</c:v>
                </c:pt>
                <c:pt idx="39">
                  <c:v>1.573864151112186</c:v>
                </c:pt>
                <c:pt idx="40">
                  <c:v>1.6737218310935875</c:v>
                </c:pt>
                <c:pt idx="41">
                  <c:v>1.493923235853249</c:v>
                </c:pt>
                <c:pt idx="42">
                  <c:v>1.5183154217843307</c:v>
                </c:pt>
                <c:pt idx="43">
                  <c:v>1.5293075652927752</c:v>
                </c:pt>
                <c:pt idx="44">
                  <c:v>1.620596725930838</c:v>
                </c:pt>
                <c:pt idx="45">
                  <c:v>1.6738520372968091</c:v>
                </c:pt>
                <c:pt idx="46">
                  <c:v>1.75</c:v>
                </c:pt>
                <c:pt idx="47">
                  <c:v>1.7</c:v>
                </c:pt>
                <c:pt idx="48">
                  <c:v>1.73</c:v>
                </c:pt>
                <c:pt idx="49">
                  <c:v>1.79</c:v>
                </c:pt>
                <c:pt idx="50">
                  <c:v>1.72</c:v>
                </c:pt>
                <c:pt idx="51">
                  <c:v>1.82</c:v>
                </c:pt>
                <c:pt idx="52">
                  <c:v>2.04</c:v>
                </c:pt>
                <c:pt idx="53">
                  <c:v>1.99</c:v>
                </c:pt>
                <c:pt idx="54">
                  <c:v>2.02</c:v>
                </c:pt>
                <c:pt idx="55">
                  <c:v>2.14</c:v>
                </c:pt>
                <c:pt idx="56">
                  <c:v>2.36</c:v>
                </c:pt>
                <c:pt idx="57">
                  <c:v>2.2599999999999998</c:v>
                </c:pt>
                <c:pt idx="58">
                  <c:v>2.34</c:v>
                </c:pt>
                <c:pt idx="59">
                  <c:v>2.34</c:v>
                </c:pt>
                <c:pt idx="60">
                  <c:v>2.21</c:v>
                </c:pt>
                <c:pt idx="61">
                  <c:v>2.06</c:v>
                </c:pt>
                <c:pt idx="62">
                  <c:v>2.02</c:v>
                </c:pt>
                <c:pt idx="63">
                  <c:v>2.02</c:v>
                </c:pt>
                <c:pt idx="64">
                  <c:v>1.94</c:v>
                </c:pt>
                <c:pt idx="65">
                  <c:v>1.8</c:v>
                </c:pt>
                <c:pt idx="66">
                  <c:v>1.71</c:v>
                </c:pt>
                <c:pt idx="67">
                  <c:v>1.77</c:v>
                </c:pt>
                <c:pt idx="68">
                  <c:v>1.76</c:v>
                </c:pt>
                <c:pt idx="69">
                  <c:v>1.74</c:v>
                </c:pt>
                <c:pt idx="70">
                  <c:v>1.52</c:v>
                </c:pt>
                <c:pt idx="71">
                  <c:v>1.49</c:v>
                </c:pt>
                <c:pt idx="72">
                  <c:v>1.51</c:v>
                </c:pt>
                <c:pt idx="73">
                  <c:v>1.51</c:v>
                </c:pt>
              </c:numCache>
            </c:numRef>
          </c:val>
          <c:smooth val="0"/>
          <c:extLst>
            <c:ext xmlns:c16="http://schemas.microsoft.com/office/drawing/2014/chart" uri="{C3380CC4-5D6E-409C-BE32-E72D297353CC}">
              <c16:uniqueId val="{00000009-29B3-4C44-80F7-2188D1543D05}"/>
            </c:ext>
          </c:extLst>
        </c:ser>
        <c:dLbls>
          <c:showLegendKey val="0"/>
          <c:showVal val="0"/>
          <c:showCatName val="0"/>
          <c:showSerName val="0"/>
          <c:showPercent val="0"/>
          <c:showBubbleSize val="0"/>
        </c:dLbls>
        <c:marker val="1"/>
        <c:smooth val="0"/>
        <c:axId val="272222399"/>
        <c:axId val="272221983"/>
      </c:lineChart>
      <c:valAx>
        <c:axId val="269903855"/>
        <c:scaling>
          <c:orientation val="minMax"/>
        </c:scaling>
        <c:delete val="0"/>
        <c:axPos val="l"/>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000000"/>
                </a:solidFill>
                <a:latin typeface="Calibri"/>
              </a:defRPr>
            </a:pPr>
            <a:endParaRPr lang="sk-SK"/>
          </a:p>
        </c:txPr>
        <c:crossAx val="272217407"/>
        <c:crosses val="autoZero"/>
        <c:crossBetween val="between"/>
      </c:valAx>
      <c:catAx>
        <c:axId val="272217407"/>
        <c:scaling>
          <c:orientation val="minMax"/>
        </c:scaling>
        <c:delete val="0"/>
        <c:axPos val="b"/>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crossAx val="269903855"/>
        <c:crosses val="autoZero"/>
        <c:auto val="1"/>
        <c:lblAlgn val="ctr"/>
        <c:lblOffset val="100"/>
        <c:tickLblSkip val="5"/>
        <c:tickMarkSkip val="5"/>
        <c:noMultiLvlLbl val="0"/>
      </c:catAx>
      <c:valAx>
        <c:axId val="272221983"/>
        <c:scaling>
          <c:orientation val="minMax"/>
        </c:scaling>
        <c:delete val="1"/>
        <c:axPos val="r"/>
        <c:numFmt formatCode="General" sourceLinked="0"/>
        <c:majorTickMark val="out"/>
        <c:minorTickMark val="none"/>
        <c:tickLblPos val="nextTo"/>
        <c:crossAx val="272222399"/>
        <c:crosses val="max"/>
        <c:crossBetween val="between"/>
      </c:valAx>
      <c:catAx>
        <c:axId val="272222399"/>
        <c:scaling>
          <c:orientation val="minMax"/>
        </c:scaling>
        <c:delete val="1"/>
        <c:axPos val="b"/>
        <c:numFmt formatCode="General" sourceLinked="1"/>
        <c:majorTickMark val="out"/>
        <c:minorTickMark val="none"/>
        <c:tickLblPos val="nextTo"/>
        <c:crossAx val="272221983"/>
        <c:crosses val="autoZero"/>
        <c:auto val="1"/>
        <c:lblAlgn val="ctr"/>
        <c:lblOffset val="100"/>
        <c:noMultiLvlLbl val="0"/>
      </c:catAx>
      <c:spPr>
        <a:noFill/>
        <a:ln w="9528">
          <a:solidFill>
            <a:srgbClr val="A6A6A6"/>
          </a:solidFill>
          <a:prstDash val="solid"/>
        </a:ln>
      </c:spPr>
    </c:plotArea>
    <c:legend>
      <c:legendPos val="r"/>
      <c:layout>
        <c:manualLayout>
          <c:xMode val="edge"/>
          <c:yMode val="edge"/>
          <c:x val="0.34614045859009634"/>
          <c:y val="0.86077625086034115"/>
          <c:w val="0.30832020796770387"/>
          <c:h val="0.1004470609905364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659426472625845"/>
          <c:h val="0.88531889976200906"/>
        </c:manualLayout>
      </c:layout>
      <c:barChart>
        <c:barDir val="col"/>
        <c:grouping val="clustered"/>
        <c:varyColors val="0"/>
        <c:ser>
          <c:idx val="0"/>
          <c:order val="0"/>
          <c:tx>
            <c:strRef>
              <c:f>'G3-10'!$V$5:$V$5</c:f>
              <c:strCache>
                <c:ptCount val="1"/>
                <c:pt idx="0">
                  <c:v>úhrnná plodnosť  ● Total fertility rate</c:v>
                </c:pt>
              </c:strCache>
            </c:strRef>
          </c:tx>
          <c:spPr>
            <a:solidFill>
              <a:srgbClr val="4F81BD"/>
            </a:solidFill>
            <a:ln>
              <a:noFill/>
            </a:ln>
          </c:spPr>
          <c:invertIfNegative val="0"/>
          <c:dPt>
            <c:idx val="0"/>
            <c:invertIfNegative val="0"/>
            <c:bubble3D val="0"/>
            <c:spPr>
              <a:solidFill>
                <a:srgbClr val="4F81BD"/>
              </a:solidFill>
              <a:ln>
                <a:noFill/>
              </a:ln>
            </c:spPr>
            <c:extLst>
              <c:ext xmlns:c16="http://schemas.microsoft.com/office/drawing/2014/chart" uri="{C3380CC4-5D6E-409C-BE32-E72D297353CC}">
                <c16:uniqueId val="{00000000-32F3-4A19-97C3-CDA78A206DFF}"/>
              </c:ext>
            </c:extLst>
          </c:dPt>
          <c:dPt>
            <c:idx val="40"/>
            <c:invertIfNegative val="0"/>
            <c:bubble3D val="0"/>
            <c:extLst>
              <c:ext xmlns:c16="http://schemas.microsoft.com/office/drawing/2014/chart" uri="{C3380CC4-5D6E-409C-BE32-E72D297353CC}">
                <c16:uniqueId val="{00000001-32F3-4A19-97C3-CDA78A206DFF}"/>
              </c:ext>
            </c:extLst>
          </c:dPt>
          <c:dLbls>
            <c:dLbl>
              <c:idx val="0"/>
              <c:layout>
                <c:manualLayout>
                  <c:x val="1.3953819370838408E-2"/>
                  <c:y val="-7.1255225414075529E-3"/>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32F3-4A19-97C3-CDA78A206DFF}"/>
                </c:ext>
              </c:extLst>
            </c:dLbl>
            <c:dLbl>
              <c:idx val="40"/>
              <c:layout>
                <c:manualLayout>
                  <c:x val="4.7900401565222905E-3"/>
                  <c:y val="-2.614420794487321E-2"/>
                </c:manualLayout>
              </c:layout>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32F3-4A19-97C3-CDA78A206DFF}"/>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'G3-10'!$W$4:$BK$4</c:f>
              <c:numCache>
                <c:formatCode>General</c:formatCode>
                <c:ptCount val="41"/>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pt idx="32">
                  <c:v>2015</c:v>
                </c:pt>
                <c:pt idx="33">
                  <c:v>2016</c:v>
                </c:pt>
                <c:pt idx="34">
                  <c:v>2017</c:v>
                </c:pt>
                <c:pt idx="35">
                  <c:v>2018</c:v>
                </c:pt>
                <c:pt idx="36">
                  <c:v>2019</c:v>
                </c:pt>
                <c:pt idx="37">
                  <c:v>2020</c:v>
                </c:pt>
                <c:pt idx="38">
                  <c:v>2021</c:v>
                </c:pt>
                <c:pt idx="39">
                  <c:v>2022</c:v>
                </c:pt>
                <c:pt idx="40">
                  <c:v>2023</c:v>
                </c:pt>
              </c:numCache>
            </c:numRef>
          </c:cat>
          <c:val>
            <c:numRef>
              <c:f>'G3-10'!$W$5:$BK$5</c:f>
              <c:numCache>
                <c:formatCode>#,##0.00</c:formatCode>
                <c:ptCount val="41"/>
                <c:pt idx="0">
                  <c:v>2.2690000000000001</c:v>
                </c:pt>
                <c:pt idx="1">
                  <c:v>2.2530000000000001</c:v>
                </c:pt>
                <c:pt idx="2">
                  <c:v>2.254</c:v>
                </c:pt>
                <c:pt idx="3">
                  <c:v>2.2000000000000002</c:v>
                </c:pt>
                <c:pt idx="4">
                  <c:v>2.145</c:v>
                </c:pt>
                <c:pt idx="5">
                  <c:v>2.145</c:v>
                </c:pt>
                <c:pt idx="6">
                  <c:v>2.081</c:v>
                </c:pt>
                <c:pt idx="7">
                  <c:v>2.085</c:v>
                </c:pt>
                <c:pt idx="8">
                  <c:v>2.0489999999999999</c:v>
                </c:pt>
                <c:pt idx="9">
                  <c:v>1.9930000000000001</c:v>
                </c:pt>
                <c:pt idx="10">
                  <c:v>1.9319999999999999</c:v>
                </c:pt>
                <c:pt idx="11">
                  <c:v>1.669</c:v>
                </c:pt>
                <c:pt idx="12">
                  <c:v>1.5229999999999999</c:v>
                </c:pt>
                <c:pt idx="13">
                  <c:v>1.47</c:v>
                </c:pt>
                <c:pt idx="14">
                  <c:v>1.4279999999999999</c:v>
                </c:pt>
                <c:pt idx="15">
                  <c:v>1.3740000000000001</c:v>
                </c:pt>
                <c:pt idx="16">
                  <c:v>1.329</c:v>
                </c:pt>
                <c:pt idx="17">
                  <c:v>1.292</c:v>
                </c:pt>
                <c:pt idx="18">
                  <c:v>1.198</c:v>
                </c:pt>
                <c:pt idx="19">
                  <c:v>1.1850000000000001</c:v>
                </c:pt>
                <c:pt idx="20">
                  <c:v>1.1990000000000001</c:v>
                </c:pt>
                <c:pt idx="21">
                  <c:v>1.2410000000000001</c:v>
                </c:pt>
                <c:pt idx="22">
                  <c:v>1.2529999999999999</c:v>
                </c:pt>
                <c:pt idx="23">
                  <c:v>1.2390000000000001</c:v>
                </c:pt>
                <c:pt idx="24">
                  <c:v>1.2509999999999999</c:v>
                </c:pt>
                <c:pt idx="25">
                  <c:v>1.32</c:v>
                </c:pt>
                <c:pt idx="26">
                  <c:v>1.41</c:v>
                </c:pt>
                <c:pt idx="27">
                  <c:v>1.4</c:v>
                </c:pt>
                <c:pt idx="28">
                  <c:v>1.45</c:v>
                </c:pt>
                <c:pt idx="29">
                  <c:v>1.34</c:v>
                </c:pt>
                <c:pt idx="30">
                  <c:v>1.34</c:v>
                </c:pt>
                <c:pt idx="31">
                  <c:v>1.37</c:v>
                </c:pt>
                <c:pt idx="32">
                  <c:v>1.4</c:v>
                </c:pt>
                <c:pt idx="33">
                  <c:v>1.48</c:v>
                </c:pt>
                <c:pt idx="34">
                  <c:v>1.52</c:v>
                </c:pt>
                <c:pt idx="35">
                  <c:v>1.54</c:v>
                </c:pt>
                <c:pt idx="36">
                  <c:v>1.56</c:v>
                </c:pt>
                <c:pt idx="37">
                  <c:v>1.59</c:v>
                </c:pt>
                <c:pt idx="38">
                  <c:v>1.64</c:v>
                </c:pt>
                <c:pt idx="39">
                  <c:v>1.57</c:v>
                </c:pt>
                <c:pt idx="40">
                  <c:v>1.49</c:v>
                </c:pt>
              </c:numCache>
            </c:numRef>
          </c:val>
          <c:extLst>
            <c:ext xmlns:c16="http://schemas.microsoft.com/office/drawing/2014/chart" uri="{C3380CC4-5D6E-409C-BE32-E72D297353CC}">
              <c16:uniqueId val="{00000003-BFF2-470A-A5DC-BB239DA04BAA}"/>
            </c:ext>
          </c:extLst>
        </c:ser>
        <c:dLbls>
          <c:showLegendKey val="0"/>
          <c:showVal val="0"/>
          <c:showCatName val="0"/>
          <c:showSerName val="0"/>
          <c:showPercent val="0"/>
          <c:showBubbleSize val="0"/>
        </c:dLbls>
        <c:gapWidth val="40"/>
        <c:axId val="272223231"/>
        <c:axId val="272222815"/>
      </c:barChart>
      <c:lineChart>
        <c:grouping val="standard"/>
        <c:varyColors val="0"/>
        <c:ser>
          <c:idx val="1"/>
          <c:order val="1"/>
          <c:tx>
            <c:strRef>
              <c:f>'G3-10'!$V$6:$V$6</c:f>
              <c:strCache>
                <c:ptCount val="1"/>
                <c:pt idx="0">
                  <c:v>úhrnná potratovosť ● Total abortion rate </c:v>
                </c:pt>
              </c:strCache>
            </c:strRef>
          </c:tx>
          <c:spPr>
            <a:ln w="28575" cap="rnd">
              <a:solidFill>
                <a:srgbClr val="C00000"/>
              </a:solidFill>
              <a:prstDash val="solid"/>
              <a:round/>
            </a:ln>
          </c:spPr>
          <c:marker>
            <c:symbol val="none"/>
          </c:marker>
          <c:dPt>
            <c:idx val="0"/>
            <c:bubble3D val="0"/>
            <c:spPr>
              <a:ln w="28575" cap="rnd">
                <a:solidFill>
                  <a:srgbClr val="C00000"/>
                </a:solidFill>
                <a:prstDash val="solid"/>
                <a:round/>
              </a:ln>
            </c:spPr>
            <c:extLst>
              <c:ext xmlns:c16="http://schemas.microsoft.com/office/drawing/2014/chart" uri="{C3380CC4-5D6E-409C-BE32-E72D297353CC}">
                <c16:uniqueId val="{00000002-32F3-4A19-97C3-CDA78A206DFF}"/>
              </c:ext>
            </c:extLst>
          </c:dPt>
          <c:dPt>
            <c:idx val="40"/>
            <c:bubble3D val="0"/>
            <c:extLst>
              <c:ext xmlns:c16="http://schemas.microsoft.com/office/drawing/2014/chart" uri="{C3380CC4-5D6E-409C-BE32-E72D297353CC}">
                <c16:uniqueId val="{00000003-32F3-4A19-97C3-CDA78A206DFF}"/>
              </c:ext>
            </c:extLst>
          </c:dPt>
          <c:dLbls>
            <c:dLbl>
              <c:idx val="0"/>
              <c:layout>
                <c:manualLayout>
                  <c:x val="-2.013861280074955E-3"/>
                  <c:y val="-4.7105150966013198E-2"/>
                </c:manualLayout>
              </c:layout>
              <c:spPr>
                <a:solidFill>
                  <a:srgbClr val="FFFFFF"/>
                </a:solid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2-32F3-4A19-97C3-CDA78A206DFF}"/>
                </c:ext>
              </c:extLst>
            </c:dLbl>
            <c:dLbl>
              <c:idx val="40"/>
              <c:spPr>
                <a:solidFill>
                  <a:srgbClr val="FFFFFF"/>
                </a:solid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32F3-4A19-97C3-CDA78A206DFF}"/>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1000" b="0" i="0" u="none" strike="noStrike" kern="1200" baseline="0">
                    <a:solidFill>
                      <a:srgbClr val="404040"/>
                    </a:solidFill>
                    <a:latin typeface="Calibri"/>
                    <a:cs typeface="Arial" pitchFamily="34"/>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'G3-10'!$W$4:$BK$4</c:f>
              <c:numCache>
                <c:formatCode>General</c:formatCode>
                <c:ptCount val="41"/>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pt idx="32">
                  <c:v>2015</c:v>
                </c:pt>
                <c:pt idx="33">
                  <c:v>2016</c:v>
                </c:pt>
                <c:pt idx="34">
                  <c:v>2017</c:v>
                </c:pt>
                <c:pt idx="35">
                  <c:v>2018</c:v>
                </c:pt>
                <c:pt idx="36">
                  <c:v>2019</c:v>
                </c:pt>
                <c:pt idx="37">
                  <c:v>2020</c:v>
                </c:pt>
                <c:pt idx="38">
                  <c:v>2021</c:v>
                </c:pt>
                <c:pt idx="39">
                  <c:v>2022</c:v>
                </c:pt>
                <c:pt idx="40">
                  <c:v>2023</c:v>
                </c:pt>
              </c:numCache>
            </c:numRef>
          </c:cat>
          <c:val>
            <c:numRef>
              <c:f>'G3-10'!$W$6:$BK$6</c:f>
              <c:numCache>
                <c:formatCode>#,##0.00</c:formatCode>
                <c:ptCount val="41"/>
                <c:pt idx="0">
                  <c:v>1.1040000000000001</c:v>
                </c:pt>
                <c:pt idx="1">
                  <c:v>1.111</c:v>
                </c:pt>
                <c:pt idx="2">
                  <c:v>1.155</c:v>
                </c:pt>
                <c:pt idx="3">
                  <c:v>1.268</c:v>
                </c:pt>
                <c:pt idx="4">
                  <c:v>1.4690000000000001</c:v>
                </c:pt>
                <c:pt idx="5">
                  <c:v>1.5049999999999999</c:v>
                </c:pt>
                <c:pt idx="6">
                  <c:v>1.429</c:v>
                </c:pt>
                <c:pt idx="7">
                  <c:v>1.4259999999999999</c:v>
                </c:pt>
                <c:pt idx="8">
                  <c:v>1.355</c:v>
                </c:pt>
                <c:pt idx="9">
                  <c:v>1.282</c:v>
                </c:pt>
                <c:pt idx="10">
                  <c:v>1.1739999999999999</c:v>
                </c:pt>
                <c:pt idx="11">
                  <c:v>1.0369999999999999</c:v>
                </c:pt>
                <c:pt idx="12">
                  <c:v>0.89500000000000002</c:v>
                </c:pt>
                <c:pt idx="13">
                  <c:v>0.76600000000000001</c:v>
                </c:pt>
                <c:pt idx="14">
                  <c:v>0.68400000000000005</c:v>
                </c:pt>
                <c:pt idx="15">
                  <c:v>0.65200000000000002</c:v>
                </c:pt>
                <c:pt idx="16">
                  <c:v>0.622</c:v>
                </c:pt>
                <c:pt idx="17">
                  <c:v>0.57099999999999995</c:v>
                </c:pt>
                <c:pt idx="18">
                  <c:v>0.55200000000000005</c:v>
                </c:pt>
                <c:pt idx="19">
                  <c:v>0.53400000000000003</c:v>
                </c:pt>
                <c:pt idx="20">
                  <c:v>0.50900000000000001</c:v>
                </c:pt>
                <c:pt idx="21">
                  <c:v>0.48099999999999998</c:v>
                </c:pt>
                <c:pt idx="22">
                  <c:v>0.46200000000000002</c:v>
                </c:pt>
                <c:pt idx="23">
                  <c:v>0.45300000000000001</c:v>
                </c:pt>
                <c:pt idx="24">
                  <c:v>0.435</c:v>
                </c:pt>
                <c:pt idx="25">
                  <c:v>0.438</c:v>
                </c:pt>
                <c:pt idx="26">
                  <c:v>0.42399999999999999</c:v>
                </c:pt>
                <c:pt idx="27">
                  <c:v>0.40799999999999997</c:v>
                </c:pt>
                <c:pt idx="28">
                  <c:v>0.40899999999999997</c:v>
                </c:pt>
                <c:pt idx="29">
                  <c:v>0.39800000000000002</c:v>
                </c:pt>
                <c:pt idx="30">
                  <c:v>0.40100000000000002</c:v>
                </c:pt>
                <c:pt idx="31">
                  <c:v>0.38800000000000001</c:v>
                </c:pt>
                <c:pt idx="32">
                  <c:v>0.39300000000000002</c:v>
                </c:pt>
                <c:pt idx="33">
                  <c:v>0.38900000000000001</c:v>
                </c:pt>
                <c:pt idx="34">
                  <c:v>0.377</c:v>
                </c:pt>
                <c:pt idx="35">
                  <c:v>0.36799999999999999</c:v>
                </c:pt>
                <c:pt idx="36">
                  <c:v>0.37</c:v>
                </c:pt>
                <c:pt idx="37">
                  <c:v>0.35</c:v>
                </c:pt>
                <c:pt idx="38">
                  <c:v>0.33</c:v>
                </c:pt>
                <c:pt idx="39">
                  <c:v>0.32</c:v>
                </c:pt>
                <c:pt idx="40">
                  <c:v>0.33</c:v>
                </c:pt>
              </c:numCache>
            </c:numRef>
          </c:val>
          <c:smooth val="0"/>
          <c:extLst>
            <c:ext xmlns:c16="http://schemas.microsoft.com/office/drawing/2014/chart" uri="{C3380CC4-5D6E-409C-BE32-E72D297353CC}">
              <c16:uniqueId val="{00000007-BFF2-470A-A5DC-BB239DA04BAA}"/>
            </c:ext>
          </c:extLst>
        </c:ser>
        <c:dLbls>
          <c:showLegendKey val="0"/>
          <c:showVal val="0"/>
          <c:showCatName val="0"/>
          <c:showSerName val="0"/>
          <c:showPercent val="0"/>
          <c:showBubbleSize val="0"/>
        </c:dLbls>
        <c:marker val="1"/>
        <c:smooth val="0"/>
        <c:axId val="272219071"/>
        <c:axId val="272221151"/>
      </c:lineChart>
      <c:valAx>
        <c:axId val="272222815"/>
        <c:scaling>
          <c:orientation val="minMax"/>
        </c:scaling>
        <c:delete val="0"/>
        <c:axPos val="l"/>
        <c:majorGridlines>
          <c:spPr>
            <a:ln w="9528" cap="flat">
              <a:solidFill>
                <a:srgbClr val="D9D9D9"/>
              </a:solidFill>
              <a:prstDash val="solid"/>
              <a:round/>
            </a:ln>
          </c:spPr>
        </c:majorGridlines>
        <c:numFmt formatCode="General"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72223231"/>
        <c:crosses val="autoZero"/>
        <c:crossBetween val="between"/>
      </c:valAx>
      <c:catAx>
        <c:axId val="272223231"/>
        <c:scaling>
          <c:orientation val="minMax"/>
        </c:scaling>
        <c:delete val="0"/>
        <c:axPos val="b"/>
        <c:majorGridlines>
          <c:spPr>
            <a:ln w="9528" cap="flat">
              <a:solidFill>
                <a:srgbClr val="D9D9D9"/>
              </a:solidFill>
              <a:prstDash val="solid"/>
              <a:round/>
            </a:ln>
          </c:spPr>
        </c:majorGridlines>
        <c:numFmt formatCode="0" sourceLinked="0"/>
        <c:majorTickMark val="out"/>
        <c:minorTickMark val="none"/>
        <c:tickLblPos val="nextTo"/>
        <c:spPr>
          <a:noFill/>
          <a:ln w="9528" cap="flat">
            <a:solidFill>
              <a:srgbClr val="17375E"/>
            </a:solidFill>
            <a:prstDash val="solid"/>
            <a:round/>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595959"/>
                </a:solidFill>
                <a:latin typeface="Calibri"/>
                <a:cs typeface="Arial" pitchFamily="34"/>
              </a:defRPr>
            </a:pPr>
            <a:endParaRPr lang="sk-SK"/>
          </a:p>
        </c:txPr>
        <c:crossAx val="272222815"/>
        <c:crosses val="autoZero"/>
        <c:auto val="1"/>
        <c:lblAlgn val="ctr"/>
        <c:lblOffset val="100"/>
        <c:tickLblSkip val="5"/>
        <c:tickMarkSkip val="5"/>
        <c:noMultiLvlLbl val="0"/>
      </c:catAx>
      <c:valAx>
        <c:axId val="272221151"/>
        <c:scaling>
          <c:orientation val="minMax"/>
          <c:max val="3"/>
        </c:scaling>
        <c:delete val="1"/>
        <c:axPos val="r"/>
        <c:numFmt formatCode="#,##0.00" sourceLinked="1"/>
        <c:majorTickMark val="out"/>
        <c:minorTickMark val="none"/>
        <c:tickLblPos val="nextTo"/>
        <c:crossAx val="272219071"/>
        <c:crosses val="max"/>
        <c:crossBetween val="between"/>
      </c:valAx>
      <c:catAx>
        <c:axId val="272219071"/>
        <c:scaling>
          <c:orientation val="minMax"/>
        </c:scaling>
        <c:delete val="1"/>
        <c:axPos val="b"/>
        <c:numFmt formatCode="General" sourceLinked="1"/>
        <c:majorTickMark val="out"/>
        <c:minorTickMark val="none"/>
        <c:tickLblPos val="nextTo"/>
        <c:crossAx val="272221151"/>
        <c:crosses val="autoZero"/>
        <c:auto val="1"/>
        <c:lblAlgn val="ctr"/>
        <c:lblOffset val="100"/>
        <c:noMultiLvlLbl val="0"/>
      </c:catAx>
      <c:spPr>
        <a:noFill/>
        <a:ln>
          <a:noFill/>
        </a:ln>
      </c:spPr>
    </c:plotArea>
    <c:legend>
      <c:legendPos val="b"/>
      <c:layout>
        <c:manualLayout>
          <c:xMode val="edge"/>
          <c:yMode val="edge"/>
          <c:x val="0.15156893083668349"/>
          <c:y val="0.91089432574634877"/>
          <c:w val="0.70644284730337226"/>
          <c:h val="4.7275600283176428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c:style val="2"/>
  <c:chart>
    <c:autoTitleDeleted val="1"/>
    <c:plotArea>
      <c:layout>
        <c:manualLayout>
          <c:xMode val="edge"/>
          <c:yMode val="edge"/>
          <c:x val="0"/>
          <c:y val="0"/>
          <c:w val="0.95045775272567168"/>
          <c:h val="0.78858199212686131"/>
        </c:manualLayout>
      </c:layout>
      <c:barChart>
        <c:barDir val="col"/>
        <c:grouping val="stacked"/>
        <c:varyColors val="0"/>
        <c:ser>
          <c:idx val="0"/>
          <c:order val="0"/>
          <c:tx>
            <c:strRef>
              <c:f>'G3-11'!$J$7:$J$7</c:f>
              <c:strCache>
                <c:ptCount val="1"/>
                <c:pt idx="0">
                  <c:v>Choroby obehovej sústavy ● Diseases of the circulatory system</c:v>
                </c:pt>
              </c:strCache>
            </c:strRef>
          </c:tx>
          <c:spPr>
            <a:solidFill>
              <a:srgbClr val="558ED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'G3-11'!$K$7:$L$7</c:f>
              <c:numCache>
                <c:formatCode>#,##0</c:formatCode>
                <c:ptCount val="2"/>
                <c:pt idx="0">
                  <c:v>11374</c:v>
                </c:pt>
                <c:pt idx="1">
                  <c:v>13156</c:v>
                </c:pt>
              </c:numCache>
            </c:numRef>
          </c:val>
          <c:extLst>
            <c:ext xmlns:c16="http://schemas.microsoft.com/office/drawing/2014/chart" uri="{C3380CC4-5D6E-409C-BE32-E72D297353CC}">
              <c16:uniqueId val="{00000000-7C0C-45F4-9238-99CBEEB743EC}"/>
            </c:ext>
          </c:extLst>
        </c:ser>
        <c:ser>
          <c:idx val="1"/>
          <c:order val="1"/>
          <c:tx>
            <c:strRef>
              <c:f>'G3-11'!$J$8:$J$8</c:f>
              <c:strCache>
                <c:ptCount val="1"/>
                <c:pt idx="0">
                  <c:v>Nádory ● Neoplasms </c:v>
                </c:pt>
              </c:strCache>
            </c:strRef>
          </c:tx>
          <c:spPr>
            <a:solidFill>
              <a:srgbClr val="F2DCDB"/>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'G3-11'!$K$8:$L$8</c:f>
              <c:numCache>
                <c:formatCode>#,##0</c:formatCode>
                <c:ptCount val="2"/>
                <c:pt idx="0">
                  <c:v>7435</c:v>
                </c:pt>
                <c:pt idx="1">
                  <c:v>6100</c:v>
                </c:pt>
              </c:numCache>
            </c:numRef>
          </c:val>
          <c:extLst>
            <c:ext xmlns:c16="http://schemas.microsoft.com/office/drawing/2014/chart" uri="{C3380CC4-5D6E-409C-BE32-E72D297353CC}">
              <c16:uniqueId val="{00000001-7C0C-45F4-9238-99CBEEB743EC}"/>
            </c:ext>
          </c:extLst>
        </c:ser>
        <c:ser>
          <c:idx val="2"/>
          <c:order val="2"/>
          <c:tx>
            <c:strRef>
              <c:f>'G3-11'!$J$9:$J$9</c:f>
              <c:strCache>
                <c:ptCount val="1"/>
                <c:pt idx="0">
                  <c:v>Choroby dýchacej sústavy ● Diseases of the respiratory system </c:v>
                </c:pt>
              </c:strCache>
            </c:strRef>
          </c:tx>
          <c:spPr>
            <a:solidFill>
              <a:srgbClr val="8EB4E3"/>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'G3-11'!$K$9:$L$9</c:f>
              <c:numCache>
                <c:formatCode>#,##0</c:formatCode>
                <c:ptCount val="2"/>
                <c:pt idx="0">
                  <c:v>2472</c:v>
                </c:pt>
                <c:pt idx="1">
                  <c:v>2030</c:v>
                </c:pt>
              </c:numCache>
            </c:numRef>
          </c:val>
          <c:extLst>
            <c:ext xmlns:c16="http://schemas.microsoft.com/office/drawing/2014/chart" uri="{C3380CC4-5D6E-409C-BE32-E72D297353CC}">
              <c16:uniqueId val="{00000002-7C0C-45F4-9238-99CBEEB743EC}"/>
            </c:ext>
          </c:extLst>
        </c:ser>
        <c:ser>
          <c:idx val="3"/>
          <c:order val="3"/>
          <c:tx>
            <c:strRef>
              <c:f>'G3-11'!$J$10:$J$10</c:f>
              <c:strCache>
                <c:ptCount val="1"/>
                <c:pt idx="0">
                  <c:v>Choroby tráviacej sústavy ● Diseases of the digestive system </c:v>
                </c:pt>
              </c:strCache>
            </c:strRef>
          </c:tx>
          <c:spPr>
            <a:solidFill>
              <a:srgbClr val="D9969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'G3-11'!$K$10:$L$10</c:f>
              <c:numCache>
                <c:formatCode>#,##0</c:formatCode>
                <c:ptCount val="2"/>
                <c:pt idx="0">
                  <c:v>1809</c:v>
                </c:pt>
                <c:pt idx="1">
                  <c:v>1217</c:v>
                </c:pt>
              </c:numCache>
            </c:numRef>
          </c:val>
          <c:extLst>
            <c:ext xmlns:c16="http://schemas.microsoft.com/office/drawing/2014/chart" uri="{C3380CC4-5D6E-409C-BE32-E72D297353CC}">
              <c16:uniqueId val="{00000003-7C0C-45F4-9238-99CBEEB743EC}"/>
            </c:ext>
          </c:extLst>
        </c:ser>
        <c:ser>
          <c:idx val="4"/>
          <c:order val="4"/>
          <c:tx>
            <c:strRef>
              <c:f>'G3-11'!$J$11:$J$11</c:f>
              <c:strCache>
                <c:ptCount val="1"/>
                <c:pt idx="0">
                  <c:v>Vonkajšie príčiny ● External causes</c:v>
                </c:pt>
              </c:strCache>
            </c:strRef>
          </c:tx>
          <c:spPr>
            <a:solidFill>
              <a:srgbClr val="1F497D"/>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FFFFFF"/>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'G3-11'!$K$11:$L$11</c:f>
              <c:numCache>
                <c:formatCode>#,##0</c:formatCode>
                <c:ptCount val="2"/>
                <c:pt idx="0">
                  <c:v>1760</c:v>
                </c:pt>
                <c:pt idx="1">
                  <c:v>675</c:v>
                </c:pt>
              </c:numCache>
            </c:numRef>
          </c:val>
          <c:extLst>
            <c:ext xmlns:c16="http://schemas.microsoft.com/office/drawing/2014/chart" uri="{C3380CC4-5D6E-409C-BE32-E72D297353CC}">
              <c16:uniqueId val="{00000004-7C0C-45F4-9238-99CBEEB743EC}"/>
            </c:ext>
          </c:extLst>
        </c:ser>
        <c:ser>
          <c:idx val="5"/>
          <c:order val="5"/>
          <c:tx>
            <c:strRef>
              <c:f>'G3-11'!$J$12:$J$12</c:f>
              <c:strCache>
                <c:ptCount val="1"/>
                <c:pt idx="0">
                  <c:v>Infekcia COVID-19 ●  Infection COVID-19 </c:v>
                </c:pt>
              </c:strCache>
            </c:strRef>
          </c:tx>
          <c:spPr>
            <a:solidFill>
              <a:srgbClr val="C0504D"/>
            </a:solidFill>
            <a:ln>
              <a:noFill/>
            </a:ln>
          </c:spPr>
          <c:invertIfNegative val="0"/>
          <c:dPt>
            <c:idx val="0"/>
            <c:invertIfNegative val="0"/>
            <c:bubble3D val="0"/>
            <c:extLst>
              <c:ext xmlns:c16="http://schemas.microsoft.com/office/drawing/2014/chart" uri="{C3380CC4-5D6E-409C-BE32-E72D297353CC}">
                <c16:uniqueId val="{00000000-243A-4AC8-9C81-15FAB185D7F8}"/>
              </c:ext>
            </c:extLst>
          </c:dPt>
          <c:dPt>
            <c:idx val="1"/>
            <c:invertIfNegative val="0"/>
            <c:bubble3D val="0"/>
            <c:extLst>
              <c:ext xmlns:c16="http://schemas.microsoft.com/office/drawing/2014/chart" uri="{C3380CC4-5D6E-409C-BE32-E72D297353CC}">
                <c16:uniqueId val="{00000001-243A-4AC8-9C81-15FAB185D7F8}"/>
              </c:ext>
            </c:extLst>
          </c:dPt>
          <c:dLbls>
            <c:dLbl>
              <c:idx val="0"/>
              <c:layout>
                <c:manualLayout>
                  <c:x val="0.18309091383990916"/>
                  <c:y val="-7.1885288589768059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243A-4AC8-9C81-15FAB185D7F8}"/>
                </c:ext>
              </c:extLst>
            </c:dLbl>
            <c:dLbl>
              <c:idx val="1"/>
              <c:layout>
                <c:manualLayout>
                  <c:x val="0.18524441576952955"/>
                  <c:y val="-5.4241972077751777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43A-4AC8-9C81-15FAB185D7F8}"/>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'G3-11'!$K$12:$L$12</c:f>
              <c:numCache>
                <c:formatCode>#,##0</c:formatCode>
                <c:ptCount val="2"/>
                <c:pt idx="0">
                  <c:v>296</c:v>
                </c:pt>
                <c:pt idx="1">
                  <c:v>230</c:v>
                </c:pt>
              </c:numCache>
            </c:numRef>
          </c:val>
          <c:extLst>
            <c:ext xmlns:c16="http://schemas.microsoft.com/office/drawing/2014/chart" uri="{C3380CC4-5D6E-409C-BE32-E72D297353CC}">
              <c16:uniqueId val="{00000007-7C0C-45F4-9238-99CBEEB743EC}"/>
            </c:ext>
          </c:extLst>
        </c:ser>
        <c:ser>
          <c:idx val="6"/>
          <c:order val="6"/>
          <c:tx>
            <c:strRef>
              <c:f>'G3-11'!$J$13:$J$13</c:f>
              <c:strCache>
                <c:ptCount val="1"/>
                <c:pt idx="0">
                  <c:v>Ostatné ● Others</c:v>
                </c:pt>
              </c:strCache>
            </c:strRef>
          </c:tx>
          <c:spPr>
            <a:solidFill>
              <a:srgbClr val="C6D9F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sk-SK"/>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'G3-11'!$K$5:$L$5</c:f>
              <c:strCache>
                <c:ptCount val="2"/>
                <c:pt idx="0">
                  <c:v>Muži ● Men</c:v>
                </c:pt>
                <c:pt idx="1">
                  <c:v>Ženy ● Women</c:v>
                </c:pt>
              </c:strCache>
            </c:strRef>
          </c:cat>
          <c:val>
            <c:numRef>
              <c:f>'G3-11'!$K$13:$L$13</c:f>
              <c:numCache>
                <c:formatCode>#,##0</c:formatCode>
                <c:ptCount val="2"/>
                <c:pt idx="0">
                  <c:v>2808</c:v>
                </c:pt>
                <c:pt idx="1">
                  <c:v>2771</c:v>
                </c:pt>
              </c:numCache>
            </c:numRef>
          </c:val>
          <c:extLst>
            <c:ext xmlns:c16="http://schemas.microsoft.com/office/drawing/2014/chart" uri="{C3380CC4-5D6E-409C-BE32-E72D297353CC}">
              <c16:uniqueId val="{00000008-7C0C-45F4-9238-99CBEEB743EC}"/>
            </c:ext>
          </c:extLst>
        </c:ser>
        <c:dLbls>
          <c:showLegendKey val="0"/>
          <c:showVal val="0"/>
          <c:showCatName val="0"/>
          <c:showSerName val="0"/>
          <c:showPercent val="0"/>
          <c:showBubbleSize val="0"/>
        </c:dLbls>
        <c:gapWidth val="70"/>
        <c:overlap val="100"/>
        <c:axId val="272219903"/>
        <c:axId val="272216159"/>
      </c:barChart>
      <c:valAx>
        <c:axId val="272216159"/>
        <c:scaling>
          <c:orientation val="minMax"/>
          <c:max val="30758"/>
          <c:min val="0"/>
        </c:scaling>
        <c:delete val="0"/>
        <c:axPos val="l"/>
        <c:majorGridlines>
          <c:spPr>
            <a:ln w="9528" cap="flat">
              <a:solidFill>
                <a:srgbClr val="D9D9D9"/>
              </a:solidFill>
              <a:prstDash val="solid"/>
              <a:round/>
            </a:ln>
          </c:spPr>
        </c:majorGridlines>
        <c:numFmt formatCode="#,##0"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crossAx val="272219903"/>
        <c:crosses val="autoZero"/>
        <c:crossBetween val="between"/>
        <c:majorUnit val="2000"/>
      </c:valAx>
      <c:catAx>
        <c:axId val="272219903"/>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sk-SK"/>
          </a:p>
        </c:txPr>
        <c:crossAx val="272216159"/>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sk-SK"/>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sk-SK" sz="1000" b="0" i="0" u="none" strike="noStrike" kern="1200" baseline="0">
          <a:solidFill>
            <a:srgbClr val="000000"/>
          </a:solidFill>
          <a:latin typeface="Calibri"/>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oneCellAnchor>
    <xdr:from>
      <xdr:col>0</xdr:col>
      <xdr:colOff>0</xdr:colOff>
      <xdr:row>2</xdr:row>
      <xdr:rowOff>38103</xdr:rowOff>
    </xdr:from>
    <xdr:ext cx="5800725" cy="7181853"/>
    <xdr:graphicFrame macro="">
      <xdr:nvGraphicFramePr>
        <xdr:cNvPr id="2" name="Graf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3</xdr:col>
      <xdr:colOff>209553</xdr:colOff>
      <xdr:row>4</xdr:row>
      <xdr:rowOff>476246</xdr:rowOff>
    </xdr:from>
    <xdr:ext cx="1066803" cy="323853"/>
    <xdr:sp macro="" textlink="">
      <xdr:nvSpPr>
        <xdr:cNvPr id="5" name="BlokTextu 6"/>
        <xdr:cNvSpPr txBox="1"/>
      </xdr:nvSpPr>
      <xdr:spPr>
        <a:xfrm>
          <a:off x="3743328" y="1238246"/>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ženy ● </a:t>
          </a:r>
          <a:r>
            <a:rPr lang="sk-SK" sz="1000" b="0" i="1" u="none" strike="noStrike" kern="0" cap="none" spc="0" baseline="0">
              <a:solidFill>
                <a:srgbClr val="7F7F7F"/>
              </a:solidFill>
              <a:uFillTx/>
              <a:latin typeface="Calibri"/>
            </a:rPr>
            <a:t>Female</a:t>
          </a:r>
        </a:p>
      </xdr:txBody>
    </xdr:sp>
    <xdr:clientData/>
  </xdr:oneCellAnchor>
  <xdr:oneCellAnchor>
    <xdr:from>
      <xdr:col>0</xdr:col>
      <xdr:colOff>1171575</xdr:colOff>
      <xdr:row>4</xdr:row>
      <xdr:rowOff>476246</xdr:rowOff>
    </xdr:from>
    <xdr:ext cx="1066803" cy="323853"/>
    <xdr:sp macro="" textlink="">
      <xdr:nvSpPr>
        <xdr:cNvPr id="4" name="BlokTextu 7"/>
        <xdr:cNvSpPr txBox="1"/>
      </xdr:nvSpPr>
      <xdr:spPr>
        <a:xfrm>
          <a:off x="1171575" y="1238246"/>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muži ● </a:t>
          </a:r>
          <a:r>
            <a:rPr lang="sk-SK" sz="1000" b="0" i="1" u="none" strike="noStrike" kern="0" cap="none" spc="0" baseline="0">
              <a:solidFill>
                <a:srgbClr val="7F7F7F"/>
              </a:solidFill>
              <a:uFillTx/>
              <a:latin typeface="Calibri"/>
            </a:rPr>
            <a:t>Men</a:t>
          </a:r>
        </a:p>
      </xdr:txBody>
    </xdr:sp>
    <xdr:clientData/>
  </xdr:oneCellAnchor>
  <xdr:oneCellAnchor>
    <xdr:from>
      <xdr:col>0</xdr:col>
      <xdr:colOff>0</xdr:colOff>
      <xdr:row>3</xdr:row>
      <xdr:rowOff>9521</xdr:rowOff>
    </xdr:from>
    <xdr:ext cx="847721" cy="476246"/>
    <xdr:sp macro="" textlink="">
      <xdr:nvSpPr>
        <xdr:cNvPr id="3" name="BlokTextu 8"/>
        <xdr:cNvSpPr txBox="1"/>
      </xdr:nvSpPr>
      <xdr:spPr>
        <a:xfrm>
          <a:off x="0" y="581021"/>
          <a:ext cx="847721" cy="476246"/>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roky veku ●  </a:t>
          </a:r>
          <a:r>
            <a:rPr lang="sk-SK" sz="1000" b="0" i="1" u="none" strike="noStrike" kern="0" cap="none" spc="0" baseline="0">
              <a:solidFill>
                <a:srgbClr val="7F7F7F"/>
              </a:solidFill>
              <a:uFillTx/>
              <a:latin typeface="Calibri"/>
            </a:rPr>
            <a:t>Years of age</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xdr:row>
      <xdr:rowOff>38103</xdr:rowOff>
    </xdr:from>
    <xdr:ext cx="6296028" cy="6524622"/>
    <xdr:graphicFrame macro="">
      <xdr:nvGraphicFramePr>
        <xdr:cNvPr id="2"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0</xdr:col>
      <xdr:colOff>19046</xdr:colOff>
      <xdr:row>2</xdr:row>
      <xdr:rowOff>19046</xdr:rowOff>
    </xdr:from>
    <xdr:ext cx="847721" cy="476246"/>
    <xdr:sp macro="" textlink="">
      <xdr:nvSpPr>
        <xdr:cNvPr id="3" name="BlokTextu 6"/>
        <xdr:cNvSpPr txBox="1"/>
      </xdr:nvSpPr>
      <xdr:spPr>
        <a:xfrm>
          <a:off x="19046" y="400046"/>
          <a:ext cx="847721" cy="476246"/>
        </a:xfrm>
        <a:prstGeom prst="rect">
          <a:avLst/>
        </a:prstGeom>
        <a:no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roky veku ●  </a:t>
          </a:r>
          <a:r>
            <a:rPr lang="sk-SK" sz="1000" b="0" i="1" u="none" strike="noStrike" kern="0" cap="none" spc="0" baseline="0">
              <a:solidFill>
                <a:srgbClr val="7F7F7F"/>
              </a:solidFill>
              <a:uFillTx/>
              <a:latin typeface="Calibri"/>
            </a:rPr>
            <a:t>Years of age</a:t>
          </a:r>
        </a:p>
      </xdr:txBody>
    </xdr:sp>
    <xdr:clientData/>
  </xdr:oneCellAnchor>
  <xdr:oneCellAnchor>
    <xdr:from>
      <xdr:col>0</xdr:col>
      <xdr:colOff>885815</xdr:colOff>
      <xdr:row>5</xdr:row>
      <xdr:rowOff>95253</xdr:rowOff>
    </xdr:from>
    <xdr:ext cx="1066803" cy="323853"/>
    <xdr:sp macro="" textlink="">
      <xdr:nvSpPr>
        <xdr:cNvPr id="4" name="BlokTextu 7"/>
        <xdr:cNvSpPr txBox="1"/>
      </xdr:nvSpPr>
      <xdr:spPr>
        <a:xfrm>
          <a:off x="885815" y="1428753"/>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muži ● </a:t>
          </a:r>
          <a:r>
            <a:rPr lang="sk-SK" sz="1000" b="0" i="1" u="none" strike="noStrike" kern="0" cap="none" spc="0" baseline="0">
              <a:solidFill>
                <a:srgbClr val="7F7F7F"/>
              </a:solidFill>
              <a:uFillTx/>
              <a:latin typeface="Calibri"/>
            </a:rPr>
            <a:t>Men</a:t>
          </a:r>
        </a:p>
      </xdr:txBody>
    </xdr:sp>
    <xdr:clientData/>
  </xdr:oneCellAnchor>
  <xdr:oneCellAnchor>
    <xdr:from>
      <xdr:col>3</xdr:col>
      <xdr:colOff>1019181</xdr:colOff>
      <xdr:row>5</xdr:row>
      <xdr:rowOff>66678</xdr:rowOff>
    </xdr:from>
    <xdr:ext cx="1066803" cy="323853"/>
    <xdr:sp macro="" textlink="">
      <xdr:nvSpPr>
        <xdr:cNvPr id="5" name="BlokTextu 8"/>
        <xdr:cNvSpPr txBox="1"/>
      </xdr:nvSpPr>
      <xdr:spPr>
        <a:xfrm>
          <a:off x="4552956" y="1400178"/>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ženy ● </a:t>
          </a:r>
          <a:r>
            <a:rPr lang="sk-SK" sz="1000" b="0" i="1" u="none" strike="noStrike" kern="0" cap="none" spc="0" baseline="0">
              <a:solidFill>
                <a:srgbClr val="7F7F7F"/>
              </a:solidFill>
              <a:uFillTx/>
              <a:latin typeface="Calibri"/>
            </a:rPr>
            <a:t>Female</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104771</xdr:colOff>
      <xdr:row>2</xdr:row>
      <xdr:rowOff>38102</xdr:rowOff>
    </xdr:from>
    <xdr:ext cx="5810254" cy="7867647"/>
    <xdr:graphicFrame macro="">
      <xdr:nvGraphicFramePr>
        <xdr:cNvPr id="2"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0</xdr:col>
      <xdr:colOff>57150</xdr:colOff>
      <xdr:row>2</xdr:row>
      <xdr:rowOff>47621</xdr:rowOff>
    </xdr:from>
    <xdr:ext cx="847721" cy="476246"/>
    <xdr:sp macro="" textlink="">
      <xdr:nvSpPr>
        <xdr:cNvPr id="3" name="BlokTextu 6"/>
        <xdr:cNvSpPr txBox="1"/>
      </xdr:nvSpPr>
      <xdr:spPr>
        <a:xfrm>
          <a:off x="57150" y="447671"/>
          <a:ext cx="847721" cy="476246"/>
        </a:xfrm>
        <a:prstGeom prst="rect">
          <a:avLst/>
        </a:prstGeom>
        <a:no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roky veku ●  </a:t>
          </a:r>
          <a:r>
            <a:rPr lang="sk-SK" sz="1000" b="0" i="1" u="none" strike="noStrike" kern="0" cap="none" spc="0" baseline="0">
              <a:solidFill>
                <a:srgbClr val="7F7F7F"/>
              </a:solidFill>
              <a:uFillTx/>
              <a:latin typeface="Calibri"/>
            </a:rPr>
            <a:t>Years of age</a:t>
          </a:r>
        </a:p>
      </xdr:txBody>
    </xdr:sp>
    <xdr:clientData/>
  </xdr:oneCellAnchor>
  <xdr:oneCellAnchor>
    <xdr:from>
      <xdr:col>0</xdr:col>
      <xdr:colOff>1009653</xdr:colOff>
      <xdr:row>5</xdr:row>
      <xdr:rowOff>152403</xdr:rowOff>
    </xdr:from>
    <xdr:ext cx="1066803" cy="323853"/>
    <xdr:sp macro="" textlink="">
      <xdr:nvSpPr>
        <xdr:cNvPr id="4" name="BlokTextu 7"/>
        <xdr:cNvSpPr txBox="1"/>
      </xdr:nvSpPr>
      <xdr:spPr>
        <a:xfrm>
          <a:off x="1009653" y="1695453"/>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muži ● </a:t>
          </a:r>
          <a:r>
            <a:rPr lang="sk-SK" sz="1000" b="0" i="1" u="none" strike="noStrike" kern="0" cap="none" spc="0" baseline="0">
              <a:solidFill>
                <a:srgbClr val="7F7F7F"/>
              </a:solidFill>
              <a:uFillTx/>
              <a:latin typeface="Calibri"/>
            </a:rPr>
            <a:t>Men</a:t>
          </a:r>
        </a:p>
      </xdr:txBody>
    </xdr:sp>
    <xdr:clientData/>
  </xdr:oneCellAnchor>
  <xdr:oneCellAnchor>
    <xdr:from>
      <xdr:col>3</xdr:col>
      <xdr:colOff>352418</xdr:colOff>
      <xdr:row>5</xdr:row>
      <xdr:rowOff>57150</xdr:rowOff>
    </xdr:from>
    <xdr:ext cx="1066803" cy="323853"/>
    <xdr:sp macro="" textlink="">
      <xdr:nvSpPr>
        <xdr:cNvPr id="5" name="BlokTextu 6"/>
        <xdr:cNvSpPr txBox="1"/>
      </xdr:nvSpPr>
      <xdr:spPr>
        <a:xfrm>
          <a:off x="3886193" y="1600200"/>
          <a:ext cx="1066803" cy="323853"/>
        </a:xfrm>
        <a:prstGeom prst="rect">
          <a:avLst/>
        </a:prstGeom>
        <a:solidFill>
          <a:srgbClr val="FFFFFF"/>
        </a:solid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ženy ● </a:t>
          </a:r>
          <a:r>
            <a:rPr lang="sk-SK" sz="1000" b="0" i="1" u="none" strike="noStrike" kern="0" cap="none" spc="0" baseline="0">
              <a:solidFill>
                <a:srgbClr val="7F7F7F"/>
              </a:solidFill>
              <a:uFillTx/>
              <a:latin typeface="Calibri"/>
            </a:rPr>
            <a:t>Female</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0</xdr:rowOff>
    </xdr:from>
    <xdr:to>
      <xdr:col>5</xdr:col>
      <xdr:colOff>457200</xdr:colOff>
      <xdr:row>21</xdr:row>
      <xdr:rowOff>171450</xdr:rowOff>
    </xdr:to>
    <xdr:graphicFrame macro="">
      <xdr:nvGraphicFramePr>
        <xdr:cNvPr id="5" name="Graf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3</xdr:row>
      <xdr:rowOff>9525</xdr:rowOff>
    </xdr:from>
    <xdr:to>
      <xdr:col>14</xdr:col>
      <xdr:colOff>571500</xdr:colOff>
      <xdr:row>21</xdr:row>
      <xdr:rowOff>180975</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476250</xdr:colOff>
      <xdr:row>3</xdr:row>
      <xdr:rowOff>9525</xdr:rowOff>
    </xdr:from>
    <xdr:to>
      <xdr:col>11</xdr:col>
      <xdr:colOff>323850</xdr:colOff>
      <xdr:row>21</xdr:row>
      <xdr:rowOff>180975</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2</xdr:row>
      <xdr:rowOff>171450</xdr:rowOff>
    </xdr:from>
    <xdr:ext cx="7858125" cy="5276846"/>
    <xdr:graphicFrame macro="">
      <xdr:nvGraphicFramePr>
        <xdr:cNvPr id="2"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0</xdr:col>
      <xdr:colOff>2066929</xdr:colOff>
      <xdr:row>16</xdr:row>
      <xdr:rowOff>0</xdr:rowOff>
    </xdr:from>
    <xdr:ext cx="2752722" cy="400050"/>
    <xdr:sp macro="" textlink="">
      <xdr:nvSpPr>
        <xdr:cNvPr id="3" name="BlokTextu 4"/>
        <xdr:cNvSpPr txBox="1"/>
      </xdr:nvSpPr>
      <xdr:spPr>
        <a:xfrm>
          <a:off x="2066929" y="3028950"/>
          <a:ext cx="2752722" cy="40005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        prirodzený prírastok (úbytok) obyvateľstva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1" u="none" strike="noStrike" kern="0" cap="none" spc="0" baseline="0">
              <a:solidFill>
                <a:srgbClr val="000000"/>
              </a:solidFill>
              <a:uFillTx/>
              <a:latin typeface="Calibri"/>
            </a:rPr>
            <a:t>         </a:t>
          </a:r>
          <a:r>
            <a:rPr lang="sk-SK" sz="1000" b="0" i="1" u="none" strike="noStrike" kern="0" cap="none" spc="0" baseline="0">
              <a:solidFill>
                <a:srgbClr val="7F7F7F"/>
              </a:solidFill>
              <a:uFillTx/>
              <a:latin typeface="Calibri"/>
            </a:rPr>
            <a:t>Natural increase (decrease) of population</a:t>
          </a:r>
          <a:endParaRPr lang="sk-SK" sz="1000" b="0" i="0" u="none" strike="noStrike" kern="0" cap="none" spc="0" baseline="0">
            <a:solidFill>
              <a:srgbClr val="7F7F7F"/>
            </a:solidFill>
            <a:uFillTx/>
            <a:latin typeface="Calibri"/>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3</xdr:row>
      <xdr:rowOff>0</xdr:rowOff>
    </xdr:from>
    <xdr:ext cx="7953378" cy="4857749"/>
    <xdr:graphicFrame macro="">
      <xdr:nvGraphicFramePr>
        <xdr:cNvPr id="2" name="Graf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xdr:row>
      <xdr:rowOff>152403</xdr:rowOff>
    </xdr:from>
    <xdr:ext cx="7934321" cy="4943475"/>
    <xdr:graphicFrame macro="">
      <xdr:nvGraphicFramePr>
        <xdr:cNvPr id="2" name="Graf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2</xdr:row>
      <xdr:rowOff>161924</xdr:rowOff>
    </xdr:from>
    <xdr:to>
      <xdr:col>7</xdr:col>
      <xdr:colOff>0</xdr:colOff>
      <xdr:row>25</xdr:row>
      <xdr:rowOff>95249</xdr:rowOff>
    </xdr:to>
    <xdr:graphicFrame macro="">
      <xdr:nvGraphicFramePr>
        <xdr:cNvPr id="6" name="Graf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600075</xdr:colOff>
      <xdr:row>2</xdr:row>
      <xdr:rowOff>142875</xdr:rowOff>
    </xdr:from>
    <xdr:to>
      <xdr:col>14</xdr:col>
      <xdr:colOff>381001</xdr:colOff>
      <xdr:row>25</xdr:row>
      <xdr:rowOff>95250</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oneCellAnchor>
    <xdr:from>
      <xdr:col>0</xdr:col>
      <xdr:colOff>161921</xdr:colOff>
      <xdr:row>3</xdr:row>
      <xdr:rowOff>28575</xdr:rowOff>
    </xdr:from>
    <xdr:ext cx="8334371" cy="4267203"/>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3</xdr:row>
      <xdr:rowOff>0</xdr:rowOff>
    </xdr:from>
    <xdr:ext cx="7953378" cy="4857749"/>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2</xdr:row>
      <xdr:rowOff>180978</xdr:rowOff>
    </xdr:from>
    <xdr:ext cx="5895978" cy="7972424"/>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xdr:col>
      <xdr:colOff>200025</xdr:colOff>
      <xdr:row>4</xdr:row>
      <xdr:rowOff>66678</xdr:rowOff>
    </xdr:from>
    <xdr:ext cx="647696" cy="333371"/>
    <xdr:sp macro="" textlink="">
      <xdr:nvSpPr>
        <xdr:cNvPr id="3" name="BlokTextu 4"/>
        <xdr:cNvSpPr txBox="1"/>
      </xdr:nvSpPr>
      <xdr:spPr>
        <a:xfrm>
          <a:off x="1419225" y="828678"/>
          <a:ext cx="647696" cy="333371"/>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1" i="0" u="none" strike="noStrike" kern="0" cap="none" spc="0" baseline="0">
              <a:solidFill>
                <a:srgbClr val="000000"/>
              </a:solidFill>
              <a:uFillTx/>
              <a:latin typeface="Calibri"/>
            </a:rPr>
            <a:t>27 954</a:t>
          </a:r>
          <a:endParaRPr lang="sk-SK" sz="10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sk-SK" sz="1100" b="0" i="0" u="none" strike="noStrike" kern="0" cap="none" spc="0" baseline="0">
            <a:solidFill>
              <a:srgbClr val="000000"/>
            </a:solidFill>
            <a:uFillTx/>
            <a:latin typeface="Calibri"/>
          </a:endParaRPr>
        </a:p>
      </xdr:txBody>
    </xdr:sp>
    <xdr:clientData/>
  </xdr:oneCellAnchor>
  <xdr:oneCellAnchor>
    <xdr:from>
      <xdr:col>4</xdr:col>
      <xdr:colOff>114300</xdr:colOff>
      <xdr:row>6</xdr:row>
      <xdr:rowOff>95253</xdr:rowOff>
    </xdr:from>
    <xdr:ext cx="647696" cy="333371"/>
    <xdr:sp macro="" textlink="">
      <xdr:nvSpPr>
        <xdr:cNvPr id="4" name="BlokTextu 5"/>
        <xdr:cNvSpPr txBox="1"/>
      </xdr:nvSpPr>
      <xdr:spPr>
        <a:xfrm>
          <a:off x="3990975" y="1238253"/>
          <a:ext cx="647696" cy="333371"/>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1" i="0" u="none" strike="noStrike" kern="0" cap="none" spc="0" baseline="0">
              <a:solidFill>
                <a:srgbClr val="000000"/>
              </a:solidFill>
              <a:uFillTx/>
              <a:latin typeface="Calibri"/>
            </a:rPr>
            <a:t>26 179</a:t>
          </a:r>
          <a:endParaRPr lang="sk-SK" sz="10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sk-SK"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lnk.sk/lueg"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scitanie.sk/"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hyperlink" Target="https://datacube.statistics.sk/"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datacube.statistics.sk/"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datacube.statistics.sk/"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slovak.statistics.sk/wps/portal/ext/themes/demography/population/indicators/!ut/p/z1/pZLBDoIwDIafxSdYBwPGcaCMCUEYIriL4WRIFD0Yn18ELkocGntr-n9N-7dIoQqptr43x_rWXNr61OV7ZR8yR1DPwwyotzNAOInEUZbxKLVQ-SZI5ArElqVcrgkGYiHVlYM8NZhLuL-Um6Ar-wbNY9sAwCOvEeh4bo" TargetMode="External"/><Relationship Id="rId1" Type="http://schemas.openxmlformats.org/officeDocument/2006/relationships/hyperlink" Target="https://datacube.statistics.sk/"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datacube.statistics.sk/"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tabSelected="1" workbookViewId="0"/>
  </sheetViews>
  <sheetFormatPr defaultRowHeight="15" x14ac:dyDescent="0.25"/>
  <cols>
    <col min="1" max="1" width="9.140625" style="2" customWidth="1"/>
    <col min="2" max="16384" width="9.140625" style="2"/>
  </cols>
  <sheetData>
    <row r="1" spans="1:1" x14ac:dyDescent="0.25">
      <c r="A1" s="1" t="s">
        <v>0</v>
      </c>
    </row>
    <row r="2" spans="1:1" x14ac:dyDescent="0.25">
      <c r="A2" s="3" t="s">
        <v>1</v>
      </c>
    </row>
    <row r="4" spans="1:1" x14ac:dyDescent="0.25">
      <c r="A4" s="4" t="str">
        <f>'G3-1'!A1</f>
        <v>G 3–1.  Vekové zloženie obyvateľstva k 31. 12.</v>
      </c>
    </row>
    <row r="5" spans="1:1" x14ac:dyDescent="0.25">
      <c r="A5" s="5" t="str">
        <f>'G3-1'!A2</f>
        <v>Age structure of population as of Dec. 31</v>
      </c>
    </row>
    <row r="6" spans="1:1" x14ac:dyDescent="0.25">
      <c r="A6" s="4" t="str">
        <f>'G3-2'!A1</f>
        <v>G 3–2.   Štruktúra obyvateľstva SR podľa rodinného stavu a veku k 31. 12. 2023</v>
      </c>
    </row>
    <row r="7" spans="1:1" x14ac:dyDescent="0.25">
      <c r="A7" s="5" t="str">
        <f>'G3-2'!A2</f>
        <v>Structure of population of the SR by marital status and age as of Dec. 31, 2023</v>
      </c>
    </row>
    <row r="8" spans="1:1" x14ac:dyDescent="0.25">
      <c r="A8" s="4" t="str">
        <f>'G3-3'!A1</f>
        <v>G 3–3.   Štruktúra obyvateľstva SR podľa dosiahnutého vzdelania a veku k 1. 1. 2021 (SODB 2021)</v>
      </c>
    </row>
    <row r="9" spans="1:1" x14ac:dyDescent="0.25">
      <c r="A9" s="5" t="str">
        <f>'G3-3'!A2</f>
        <v xml:space="preserve">    Structure of population of the SR by education attainment level and age as of Jan. 1, 2021 (Census 2021)</v>
      </c>
    </row>
    <row r="10" spans="1:1" x14ac:dyDescent="0.25">
      <c r="A10" s="4" t="str">
        <f>'G3-4'!A1</f>
        <v xml:space="preserve">G 3–4.  Veková štruktúra obyvateľstva </v>
      </c>
    </row>
    <row r="11" spans="1:1" x14ac:dyDescent="0.25">
      <c r="A11" s="5" t="str">
        <f>'G3-4'!A2</f>
        <v xml:space="preserve">  Age structure of the population</v>
      </c>
    </row>
    <row r="12" spans="1:1" x14ac:dyDescent="0.25">
      <c r="A12" s="4" t="str">
        <f>'G3-5'!A1</f>
        <v>G 3–5.  Prirodzený pohyb obyvateľstva (na 1 000 obyvateľov)</v>
      </c>
    </row>
    <row r="13" spans="1:1" x14ac:dyDescent="0.25">
      <c r="A13" s="5" t="str">
        <f>'G3-5'!A2</f>
        <v>Population change (per 1 000 inhabitants)</v>
      </c>
    </row>
    <row r="14" spans="1:1" x14ac:dyDescent="0.25">
      <c r="A14" s="4" t="str">
        <f>'G3-6'!A1</f>
        <v>G 3–6.   Stredná dĺžka života pri narodení (vek v rokoch)</v>
      </c>
    </row>
    <row r="15" spans="1:1" x14ac:dyDescent="0.25">
      <c r="A15" s="5" t="str">
        <f>'G3-6'!A2</f>
        <v>Life expectancy at birth (age in years)</v>
      </c>
    </row>
    <row r="16" spans="1:1" x14ac:dyDescent="0.25">
      <c r="A16" s="4" t="str">
        <f>'G3-7'!A1</f>
        <v>G 3–7.  Priemerný vek snúbencov pri prvom sobáši (vek v rokoch)</v>
      </c>
    </row>
    <row r="17" spans="1:1" x14ac:dyDescent="0.25">
      <c r="A17" s="5" t="str">
        <f>'G3-7'!A2</f>
        <v>Mean age at 1st marriage (age in years)</v>
      </c>
    </row>
    <row r="18" spans="1:1" x14ac:dyDescent="0.25">
      <c r="A18" s="4" t="str">
        <f>'G3-8'!A1</f>
        <v>G 3–8.   Rozvody podľa počtu maloletých detí v manželstve</v>
      </c>
    </row>
    <row r="19" spans="1:1" x14ac:dyDescent="0.25">
      <c r="A19" s="5" t="str">
        <f>'G3-8'!A2</f>
        <v>Divorces by number of under-age children</v>
      </c>
    </row>
    <row r="20" spans="1:1" x14ac:dyDescent="0.25">
      <c r="A20" s="4" t="str">
        <f>'G3-9'!A1</f>
        <v>G 3–9.  Hrubá miera sobášnosti a rozvodovosti v SR (počet sobášov / rozvodov na 1 000 obyvateľov)</v>
      </c>
    </row>
    <row r="21" spans="1:1" x14ac:dyDescent="0.25">
      <c r="A21" s="5" t="str">
        <f>'G3-9'!A2</f>
        <v>Crude marriage rate and crude divorce rate in the SR (Marriages / divorces per thousands inhabitants)</v>
      </c>
    </row>
    <row r="22" spans="1:1" x14ac:dyDescent="0.25">
      <c r="A22" s="4" t="str">
        <f>'G3-10'!A1</f>
        <v>G 3–10.  Úhrnná plodnosť a úhrnná potratovosť (priemerný počet detí na 1 ženu)</v>
      </c>
    </row>
    <row r="23" spans="1:1" x14ac:dyDescent="0.25">
      <c r="A23" s="5" t="str">
        <f>'G3-10'!A2</f>
        <v xml:space="preserve"> Total fertility and total abortion rates (average number of children per 1 woman)</v>
      </c>
    </row>
    <row r="24" spans="1:1" x14ac:dyDescent="0.25">
      <c r="A24" s="4" t="str">
        <f>'G3-11'!A1</f>
        <v>G 3–11.  Zomretí podľa príčin smrti v roku 2023 (v osobách)</v>
      </c>
    </row>
    <row r="25" spans="1:1" x14ac:dyDescent="0.25">
      <c r="A25" s="5" t="str">
        <f>'G3-11'!A2</f>
        <v>Deaths by cause of death in 2023(Persons)</v>
      </c>
    </row>
    <row r="26" spans="1:1" x14ac:dyDescent="0.25">
      <c r="A26" s="4"/>
    </row>
    <row r="27" spans="1:1" x14ac:dyDescent="0.25">
      <c r="A27" s="6"/>
    </row>
    <row r="28" spans="1:1" x14ac:dyDescent="0.25">
      <c r="A28" s="4"/>
    </row>
    <row r="29" spans="1:1" x14ac:dyDescent="0.25">
      <c r="A29" s="6"/>
    </row>
    <row r="30" spans="1:1" x14ac:dyDescent="0.25">
      <c r="A30" s="4"/>
    </row>
    <row r="31" spans="1:1" x14ac:dyDescent="0.25">
      <c r="A31" s="6"/>
    </row>
    <row r="32" spans="1:1" x14ac:dyDescent="0.25">
      <c r="A32" s="4"/>
    </row>
    <row r="33" spans="1:1" x14ac:dyDescent="0.25">
      <c r="A33" s="6"/>
    </row>
    <row r="34" spans="1:1" x14ac:dyDescent="0.25">
      <c r="A34" s="4"/>
    </row>
    <row r="35" spans="1:1" x14ac:dyDescent="0.25">
      <c r="A35" s="6"/>
    </row>
    <row r="36" spans="1:1" x14ac:dyDescent="0.25">
      <c r="A36" s="4"/>
    </row>
    <row r="37" spans="1:1" x14ac:dyDescent="0.25">
      <c r="A37" s="6"/>
    </row>
    <row r="38" spans="1:1" x14ac:dyDescent="0.25">
      <c r="A38" s="4"/>
    </row>
    <row r="39" spans="1:1" x14ac:dyDescent="0.25">
      <c r="A39" s="6"/>
    </row>
    <row r="40" spans="1:1" x14ac:dyDescent="0.25">
      <c r="A40" s="4"/>
    </row>
    <row r="41" spans="1:1" x14ac:dyDescent="0.25">
      <c r="A41" s="6"/>
    </row>
    <row r="42" spans="1:1" x14ac:dyDescent="0.25">
      <c r="A42" s="4"/>
    </row>
    <row r="43" spans="1:1" x14ac:dyDescent="0.25">
      <c r="A43" s="6"/>
    </row>
    <row r="44" spans="1:1" x14ac:dyDescent="0.25">
      <c r="A44" s="4"/>
    </row>
    <row r="45" spans="1:1" x14ac:dyDescent="0.25">
      <c r="A45" s="6"/>
    </row>
    <row r="46" spans="1:1" x14ac:dyDescent="0.25">
      <c r="A46" s="7"/>
    </row>
    <row r="47" spans="1:1" x14ac:dyDescent="0.25">
      <c r="A47" s="6"/>
    </row>
    <row r="48" spans="1:1" x14ac:dyDescent="0.25">
      <c r="A48" s="4"/>
    </row>
    <row r="49" spans="1:1" x14ac:dyDescent="0.25">
      <c r="A49" s="6"/>
    </row>
  </sheetData>
  <hyperlinks>
    <hyperlink ref="A4" location="'G3-1'!A1" display="'G3-1'!A1"/>
    <hyperlink ref="A6" location="'G3-2'!A1" display="'G3-2'!A1"/>
    <hyperlink ref="A8" location="'G3-3'!A1" display="'G3-3'!A1"/>
    <hyperlink ref="A10" location="'G3-4'!A1" display="'G3-4'!A1"/>
    <hyperlink ref="A12" location="'G3-5'!A1" display="'G3-5'!A1"/>
    <hyperlink ref="A14" location="'G3-6'!A1" display="'G3-6'!A1"/>
    <hyperlink ref="A16" location="'G3-7'!A1" display="'G3-7'!A1"/>
    <hyperlink ref="A18" location="'G3-8'!A1" display="'G3-8'!A1"/>
    <hyperlink ref="A20" location="'G3-9'!A1" display="'G3-9'!A1"/>
    <hyperlink ref="A22" location="'G3-10'!A1" display="'G3-10'!A1"/>
    <hyperlink ref="A24" location="'G3-11'!A1" display="'G3-11'!A1"/>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workbookViewId="0"/>
  </sheetViews>
  <sheetFormatPr defaultRowHeight="15" x14ac:dyDescent="0.25"/>
  <cols>
    <col min="1" max="1" width="19" style="9" customWidth="1"/>
    <col min="2" max="2" width="19.28515625" style="9" customWidth="1"/>
    <col min="3" max="3" width="14.7109375" style="9" customWidth="1"/>
    <col min="4" max="4" width="21.85546875" style="9" customWidth="1"/>
    <col min="5" max="5" width="14.7109375" style="9" customWidth="1"/>
    <col min="6" max="6" width="9.140625" style="11" customWidth="1"/>
    <col min="7" max="7" width="15" style="11" bestFit="1" customWidth="1"/>
    <col min="8" max="8" width="17.28515625" style="11" customWidth="1"/>
    <col min="9" max="10" width="18" style="11" bestFit="1" customWidth="1"/>
    <col min="11" max="11" width="9.140625" style="9" customWidth="1"/>
    <col min="12" max="16384" width="9.140625" style="9"/>
  </cols>
  <sheetData>
    <row r="1" spans="1:10" ht="15" customHeight="1" x14ac:dyDescent="0.25">
      <c r="A1" s="8" t="s">
        <v>2</v>
      </c>
      <c r="F1" s="4" t="s">
        <v>22</v>
      </c>
      <c r="G1" s="9"/>
      <c r="H1" s="9"/>
      <c r="I1" s="9"/>
      <c r="J1" s="9"/>
    </row>
    <row r="2" spans="1:10" x14ac:dyDescent="0.25">
      <c r="A2" s="10" t="s">
        <v>3</v>
      </c>
      <c r="G2" s="12"/>
      <c r="H2" s="12"/>
      <c r="I2" s="13"/>
      <c r="J2" s="12"/>
    </row>
    <row r="3" spans="1:10" x14ac:dyDescent="0.25">
      <c r="F3" s="93" t="s">
        <v>23</v>
      </c>
      <c r="G3" s="93"/>
      <c r="H3" s="93"/>
      <c r="I3" s="93"/>
      <c r="J3" s="93"/>
    </row>
    <row r="4" spans="1:10" x14ac:dyDescent="0.25">
      <c r="F4" s="14"/>
      <c r="G4" s="94" t="s">
        <v>24</v>
      </c>
      <c r="H4" s="94"/>
      <c r="I4" s="94" t="s">
        <v>25</v>
      </c>
      <c r="J4" s="94"/>
    </row>
    <row r="5" spans="1:10" ht="60" x14ac:dyDescent="0.25">
      <c r="F5" s="16" t="s">
        <v>26</v>
      </c>
      <c r="G5" s="17">
        <v>2023</v>
      </c>
      <c r="H5" s="18">
        <v>1973</v>
      </c>
      <c r="I5" s="17">
        <v>2023</v>
      </c>
      <c r="J5" s="18">
        <v>1973</v>
      </c>
    </row>
    <row r="6" spans="1:10" x14ac:dyDescent="0.25">
      <c r="F6" s="16">
        <v>0</v>
      </c>
      <c r="G6" s="19">
        <v>-25226</v>
      </c>
      <c r="H6" s="20">
        <v>-46163</v>
      </c>
      <c r="I6" s="19">
        <v>24027</v>
      </c>
      <c r="J6" s="20">
        <v>44642</v>
      </c>
    </row>
    <row r="7" spans="1:10" ht="15.75" customHeight="1" x14ac:dyDescent="0.25">
      <c r="F7" s="16">
        <v>1</v>
      </c>
      <c r="G7" s="19">
        <v>-27523</v>
      </c>
      <c r="H7" s="20">
        <v>-43453</v>
      </c>
      <c r="I7" s="19">
        <v>26165</v>
      </c>
      <c r="J7" s="20">
        <v>41832</v>
      </c>
    </row>
    <row r="8" spans="1:10" x14ac:dyDescent="0.25">
      <c r="F8" s="16">
        <v>2</v>
      </c>
      <c r="G8" s="19">
        <v>-29429</v>
      </c>
      <c r="H8" s="20">
        <v>-41188</v>
      </c>
      <c r="I8" s="19">
        <v>28449</v>
      </c>
      <c r="J8" s="20">
        <v>39228</v>
      </c>
    </row>
    <row r="9" spans="1:10" x14ac:dyDescent="0.25">
      <c r="F9" s="16">
        <v>3</v>
      </c>
      <c r="G9" s="19">
        <v>-29531</v>
      </c>
      <c r="H9" s="20">
        <v>-42565</v>
      </c>
      <c r="I9" s="19">
        <v>28325</v>
      </c>
      <c r="J9" s="20">
        <v>40475</v>
      </c>
    </row>
    <row r="10" spans="1:10" x14ac:dyDescent="0.25">
      <c r="F10" s="16">
        <v>4</v>
      </c>
      <c r="G10" s="19">
        <v>-30326</v>
      </c>
      <c r="H10" s="20">
        <v>-38931</v>
      </c>
      <c r="I10" s="19">
        <v>29019</v>
      </c>
      <c r="J10" s="20">
        <v>37108</v>
      </c>
    </row>
    <row r="11" spans="1:10" x14ac:dyDescent="0.25">
      <c r="F11" s="16">
        <v>5</v>
      </c>
      <c r="G11" s="19">
        <v>-31010</v>
      </c>
      <c r="H11" s="20">
        <v>-37928</v>
      </c>
      <c r="I11" s="19">
        <v>29295</v>
      </c>
      <c r="J11" s="20">
        <v>35962</v>
      </c>
    </row>
    <row r="12" spans="1:10" x14ac:dyDescent="0.25">
      <c r="F12" s="16">
        <v>6</v>
      </c>
      <c r="G12" s="19">
        <v>-31245</v>
      </c>
      <c r="H12" s="20">
        <v>-38136</v>
      </c>
      <c r="I12" s="19">
        <v>29656</v>
      </c>
      <c r="J12" s="20">
        <v>36324</v>
      </c>
    </row>
    <row r="13" spans="1:10" x14ac:dyDescent="0.25">
      <c r="F13" s="16">
        <v>7</v>
      </c>
      <c r="G13" s="19">
        <v>-30974</v>
      </c>
      <c r="H13" s="20">
        <v>-39496</v>
      </c>
      <c r="I13" s="19">
        <v>29589</v>
      </c>
      <c r="J13" s="20">
        <v>38106</v>
      </c>
    </row>
    <row r="14" spans="1:10" x14ac:dyDescent="0.25">
      <c r="F14" s="16">
        <v>8</v>
      </c>
      <c r="G14" s="19">
        <v>-30292</v>
      </c>
      <c r="H14" s="20">
        <v>-41122</v>
      </c>
      <c r="I14" s="19">
        <v>28505</v>
      </c>
      <c r="J14" s="20">
        <v>39425</v>
      </c>
    </row>
    <row r="15" spans="1:10" x14ac:dyDescent="0.25">
      <c r="F15" s="16">
        <v>9</v>
      </c>
      <c r="G15" s="19">
        <v>-29580</v>
      </c>
      <c r="H15" s="20">
        <v>-42628</v>
      </c>
      <c r="I15" s="19">
        <v>28407</v>
      </c>
      <c r="J15" s="20">
        <v>40503</v>
      </c>
    </row>
    <row r="16" spans="1:10" x14ac:dyDescent="0.25">
      <c r="F16" s="16">
        <v>10</v>
      </c>
      <c r="G16" s="19">
        <v>-29539</v>
      </c>
      <c r="H16" s="20">
        <v>-42381</v>
      </c>
      <c r="I16" s="19">
        <v>28181</v>
      </c>
      <c r="J16" s="20">
        <v>40323</v>
      </c>
    </row>
    <row r="17" spans="6:10" x14ac:dyDescent="0.25">
      <c r="F17" s="16">
        <v>11</v>
      </c>
      <c r="G17" s="19">
        <v>-30082</v>
      </c>
      <c r="H17" s="20">
        <v>-41260</v>
      </c>
      <c r="I17" s="19">
        <v>28156</v>
      </c>
      <c r="J17" s="20">
        <v>39458</v>
      </c>
    </row>
    <row r="18" spans="6:10" x14ac:dyDescent="0.25">
      <c r="F18" s="16">
        <v>12</v>
      </c>
      <c r="G18" s="19">
        <v>-29397</v>
      </c>
      <c r="H18" s="20">
        <v>-42397</v>
      </c>
      <c r="I18" s="19">
        <v>28169</v>
      </c>
      <c r="J18" s="20">
        <v>40690</v>
      </c>
    </row>
    <row r="19" spans="6:10" x14ac:dyDescent="0.25">
      <c r="F19" s="16">
        <v>13</v>
      </c>
      <c r="G19" s="19">
        <v>-29517</v>
      </c>
      <c r="H19" s="20">
        <v>-43233</v>
      </c>
      <c r="I19" s="19">
        <v>28784</v>
      </c>
      <c r="J19" s="20">
        <v>41022</v>
      </c>
    </row>
    <row r="20" spans="6:10" x14ac:dyDescent="0.25">
      <c r="F20" s="16">
        <v>14</v>
      </c>
      <c r="G20" s="19">
        <v>-30352</v>
      </c>
      <c r="H20" s="20">
        <v>-42814</v>
      </c>
      <c r="I20" s="19">
        <v>28647</v>
      </c>
      <c r="J20" s="20">
        <v>40591</v>
      </c>
    </row>
    <row r="21" spans="6:10" x14ac:dyDescent="0.25">
      <c r="F21" s="16">
        <v>15</v>
      </c>
      <c r="G21" s="19">
        <v>-28995</v>
      </c>
      <c r="H21" s="20">
        <v>-45266</v>
      </c>
      <c r="I21" s="19">
        <v>27541</v>
      </c>
      <c r="J21" s="20">
        <v>43153</v>
      </c>
    </row>
    <row r="22" spans="6:10" x14ac:dyDescent="0.25">
      <c r="F22" s="16">
        <v>16</v>
      </c>
      <c r="G22" s="19">
        <v>-27520</v>
      </c>
      <c r="H22" s="20">
        <v>-46683</v>
      </c>
      <c r="I22" s="19">
        <v>26258</v>
      </c>
      <c r="J22" s="20">
        <v>44633</v>
      </c>
    </row>
    <row r="23" spans="6:10" x14ac:dyDescent="0.25">
      <c r="F23" s="16">
        <v>17</v>
      </c>
      <c r="G23" s="19">
        <v>-27222</v>
      </c>
      <c r="H23" s="20">
        <v>-47187</v>
      </c>
      <c r="I23" s="19">
        <v>25878</v>
      </c>
      <c r="J23" s="20">
        <v>45629</v>
      </c>
    </row>
    <row r="24" spans="6:10" x14ac:dyDescent="0.25">
      <c r="F24" s="16">
        <v>18</v>
      </c>
      <c r="G24" s="19">
        <v>-27585</v>
      </c>
      <c r="H24" s="20">
        <v>-47185</v>
      </c>
      <c r="I24" s="19">
        <v>26065</v>
      </c>
      <c r="J24" s="20">
        <v>45817</v>
      </c>
    </row>
    <row r="25" spans="6:10" x14ac:dyDescent="0.25">
      <c r="F25" s="16">
        <v>19</v>
      </c>
      <c r="G25" s="19">
        <v>-27143</v>
      </c>
      <c r="H25" s="20">
        <v>-46437</v>
      </c>
      <c r="I25" s="19">
        <v>25719</v>
      </c>
      <c r="J25" s="20">
        <v>44626</v>
      </c>
    </row>
    <row r="26" spans="6:10" x14ac:dyDescent="0.25">
      <c r="F26" s="16">
        <v>20</v>
      </c>
      <c r="G26" s="19">
        <v>-26059</v>
      </c>
      <c r="H26" s="20">
        <v>-46494</v>
      </c>
      <c r="I26" s="19">
        <v>24912</v>
      </c>
      <c r="J26" s="20">
        <v>44130</v>
      </c>
    </row>
    <row r="27" spans="6:10" x14ac:dyDescent="0.25">
      <c r="F27" s="16">
        <v>21</v>
      </c>
      <c r="G27" s="19">
        <v>-25589</v>
      </c>
      <c r="H27" s="20">
        <v>-46301</v>
      </c>
      <c r="I27" s="19">
        <v>24448</v>
      </c>
      <c r="J27" s="20">
        <v>44240</v>
      </c>
    </row>
    <row r="28" spans="6:10" x14ac:dyDescent="0.25">
      <c r="F28" s="16">
        <v>22</v>
      </c>
      <c r="G28" s="19">
        <v>-26199</v>
      </c>
      <c r="H28" s="20">
        <v>-45646</v>
      </c>
      <c r="I28" s="19">
        <v>24643</v>
      </c>
      <c r="J28" s="20">
        <v>43604</v>
      </c>
    </row>
    <row r="29" spans="6:10" x14ac:dyDescent="0.25">
      <c r="F29" s="16">
        <v>23</v>
      </c>
      <c r="G29" s="19">
        <v>-27760</v>
      </c>
      <c r="H29" s="20">
        <v>-43491</v>
      </c>
      <c r="I29" s="19">
        <v>26584</v>
      </c>
      <c r="J29" s="20">
        <v>41402</v>
      </c>
    </row>
    <row r="30" spans="6:10" x14ac:dyDescent="0.25">
      <c r="F30" s="16">
        <v>24</v>
      </c>
      <c r="G30" s="19">
        <v>-28150</v>
      </c>
      <c r="H30" s="20">
        <v>-39172</v>
      </c>
      <c r="I30" s="19">
        <v>27146</v>
      </c>
      <c r="J30" s="20">
        <v>37799</v>
      </c>
    </row>
    <row r="31" spans="6:10" x14ac:dyDescent="0.25">
      <c r="F31" s="16">
        <v>25</v>
      </c>
      <c r="G31" s="19">
        <v>-28919</v>
      </c>
      <c r="H31" s="20">
        <v>-38407</v>
      </c>
      <c r="I31" s="19">
        <v>27593</v>
      </c>
      <c r="J31" s="20">
        <v>37405</v>
      </c>
    </row>
    <row r="32" spans="6:10" x14ac:dyDescent="0.25">
      <c r="F32" s="16">
        <v>26</v>
      </c>
      <c r="G32" s="19">
        <v>-29783</v>
      </c>
      <c r="H32" s="20">
        <v>-36763</v>
      </c>
      <c r="I32" s="19">
        <v>28347</v>
      </c>
      <c r="J32" s="20">
        <v>36155</v>
      </c>
    </row>
    <row r="33" spans="1:10" x14ac:dyDescent="0.25">
      <c r="F33" s="16">
        <v>27</v>
      </c>
      <c r="G33" s="19">
        <v>-30397</v>
      </c>
      <c r="H33" s="20">
        <v>-31313</v>
      </c>
      <c r="I33" s="19">
        <v>28745</v>
      </c>
      <c r="J33" s="20">
        <v>31267</v>
      </c>
    </row>
    <row r="34" spans="1:10" x14ac:dyDescent="0.25">
      <c r="F34" s="16">
        <v>28</v>
      </c>
      <c r="G34" s="19">
        <v>-30904</v>
      </c>
      <c r="H34" s="20">
        <v>-29229</v>
      </c>
      <c r="I34" s="19">
        <v>29668</v>
      </c>
      <c r="J34" s="20">
        <v>29855</v>
      </c>
    </row>
    <row r="35" spans="1:10" x14ac:dyDescent="0.25">
      <c r="F35" s="16">
        <v>29</v>
      </c>
      <c r="G35" s="19">
        <v>-33281</v>
      </c>
      <c r="H35" s="20">
        <v>-30645</v>
      </c>
      <c r="I35" s="19">
        <v>32089</v>
      </c>
      <c r="J35" s="20">
        <v>31313</v>
      </c>
    </row>
    <row r="36" spans="1:10" x14ac:dyDescent="0.25">
      <c r="F36" s="16">
        <v>30</v>
      </c>
      <c r="G36" s="19">
        <v>-36864</v>
      </c>
      <c r="H36" s="20">
        <v>-28744</v>
      </c>
      <c r="I36" s="19">
        <v>35022</v>
      </c>
      <c r="J36" s="20">
        <v>29005</v>
      </c>
    </row>
    <row r="37" spans="1:10" x14ac:dyDescent="0.25">
      <c r="F37" s="16">
        <v>31</v>
      </c>
      <c r="G37" s="19">
        <v>-37302</v>
      </c>
      <c r="H37" s="20">
        <v>-28475</v>
      </c>
      <c r="I37" s="19">
        <v>35691</v>
      </c>
      <c r="J37" s="20">
        <v>29424</v>
      </c>
    </row>
    <row r="38" spans="1:10" x14ac:dyDescent="0.25">
      <c r="F38" s="16">
        <v>32</v>
      </c>
      <c r="G38" s="19">
        <v>-39191</v>
      </c>
      <c r="H38" s="20">
        <v>-28395</v>
      </c>
      <c r="I38" s="19">
        <v>37403</v>
      </c>
      <c r="J38" s="20">
        <v>28982</v>
      </c>
    </row>
    <row r="39" spans="1:10" x14ac:dyDescent="0.25">
      <c r="F39" s="16">
        <v>33</v>
      </c>
      <c r="G39" s="19">
        <v>-39922</v>
      </c>
      <c r="H39" s="20">
        <v>-28697</v>
      </c>
      <c r="I39" s="19">
        <v>37835</v>
      </c>
      <c r="J39" s="20">
        <v>29184</v>
      </c>
    </row>
    <row r="40" spans="1:10" x14ac:dyDescent="0.25">
      <c r="F40" s="16">
        <v>34</v>
      </c>
      <c r="G40" s="19">
        <v>-39681</v>
      </c>
      <c r="H40" s="20">
        <v>-27027</v>
      </c>
      <c r="I40" s="19">
        <v>37894</v>
      </c>
      <c r="J40" s="20">
        <v>28218</v>
      </c>
    </row>
    <row r="41" spans="1:10" x14ac:dyDescent="0.25">
      <c r="A41" s="21"/>
      <c r="B41" s="14"/>
      <c r="C41" s="14"/>
      <c r="D41" s="14"/>
      <c r="E41" s="14"/>
      <c r="F41" s="16">
        <v>35</v>
      </c>
      <c r="G41" s="19">
        <v>-41158</v>
      </c>
      <c r="H41" s="20">
        <v>-26127</v>
      </c>
      <c r="I41" s="19">
        <v>39261</v>
      </c>
      <c r="J41" s="20">
        <v>27130</v>
      </c>
    </row>
    <row r="42" spans="1:10" x14ac:dyDescent="0.25">
      <c r="A42" s="21"/>
      <c r="B42" s="14"/>
      <c r="C42" s="14"/>
      <c r="D42" s="14"/>
      <c r="E42" s="14"/>
      <c r="F42" s="16">
        <v>36</v>
      </c>
      <c r="G42" s="19">
        <v>-41123</v>
      </c>
      <c r="H42" s="20">
        <v>-25581</v>
      </c>
      <c r="I42" s="19">
        <v>39577</v>
      </c>
      <c r="J42" s="20">
        <v>26531</v>
      </c>
    </row>
    <row r="43" spans="1:10" x14ac:dyDescent="0.25">
      <c r="A43" s="21"/>
      <c r="B43" s="14"/>
      <c r="C43" s="14"/>
      <c r="D43" s="14"/>
      <c r="E43" s="14"/>
      <c r="F43" s="16">
        <v>37</v>
      </c>
      <c r="G43" s="19">
        <v>-42687</v>
      </c>
      <c r="H43" s="20">
        <v>-25308</v>
      </c>
      <c r="I43" s="19">
        <v>40360</v>
      </c>
      <c r="J43" s="20">
        <v>26636</v>
      </c>
    </row>
    <row r="44" spans="1:10" x14ac:dyDescent="0.25">
      <c r="A44" s="21"/>
      <c r="B44" s="14"/>
      <c r="C44" s="14"/>
      <c r="D44" s="14"/>
      <c r="E44" s="14"/>
      <c r="F44" s="16">
        <v>38</v>
      </c>
      <c r="G44" s="19">
        <v>-43986</v>
      </c>
      <c r="H44" s="20">
        <v>-26655</v>
      </c>
      <c r="I44" s="19">
        <v>41522</v>
      </c>
      <c r="J44" s="20">
        <v>27715</v>
      </c>
    </row>
    <row r="45" spans="1:10" x14ac:dyDescent="0.25">
      <c r="A45" s="14"/>
      <c r="B45" s="14"/>
      <c r="D45" s="14"/>
      <c r="E45" s="14"/>
      <c r="F45" s="16">
        <v>39</v>
      </c>
      <c r="G45" s="19">
        <v>-44044</v>
      </c>
      <c r="H45" s="20">
        <v>-26782</v>
      </c>
      <c r="I45" s="19">
        <v>41630</v>
      </c>
      <c r="J45" s="20">
        <v>27396</v>
      </c>
    </row>
    <row r="46" spans="1:10" x14ac:dyDescent="0.25">
      <c r="A46" s="21"/>
      <c r="B46" s="14"/>
      <c r="C46" s="14"/>
      <c r="D46" s="14"/>
      <c r="E46" s="14"/>
      <c r="F46" s="16">
        <v>40</v>
      </c>
      <c r="G46" s="19">
        <v>-44421</v>
      </c>
      <c r="H46" s="20">
        <v>-27113</v>
      </c>
      <c r="I46" s="19">
        <v>41434</v>
      </c>
      <c r="J46" s="20">
        <v>27920</v>
      </c>
    </row>
    <row r="47" spans="1:10" x14ac:dyDescent="0.25">
      <c r="A47" s="21"/>
      <c r="B47" s="14"/>
      <c r="C47" s="14"/>
      <c r="D47" s="14"/>
      <c r="E47" s="14"/>
      <c r="F47" s="16">
        <v>41</v>
      </c>
      <c r="G47" s="19">
        <v>-44543</v>
      </c>
      <c r="H47" s="20">
        <v>-28595</v>
      </c>
      <c r="I47" s="19">
        <v>41444</v>
      </c>
      <c r="J47" s="20">
        <v>29605</v>
      </c>
    </row>
    <row r="48" spans="1:10" x14ac:dyDescent="0.25">
      <c r="A48" s="21"/>
      <c r="B48" s="14"/>
      <c r="C48" s="14"/>
      <c r="D48" s="14"/>
      <c r="E48" s="14"/>
      <c r="F48" s="16">
        <v>42</v>
      </c>
      <c r="G48" s="19">
        <v>-44179</v>
      </c>
      <c r="H48" s="20">
        <v>-28859</v>
      </c>
      <c r="I48" s="19">
        <v>41584</v>
      </c>
      <c r="J48" s="20">
        <v>29707</v>
      </c>
    </row>
    <row r="49" spans="1:10" x14ac:dyDescent="0.25">
      <c r="A49" s="21"/>
      <c r="B49" s="14"/>
      <c r="C49" s="14"/>
      <c r="D49" s="14"/>
      <c r="E49" s="14"/>
      <c r="F49" s="16">
        <v>43</v>
      </c>
      <c r="G49" s="19">
        <v>-45169</v>
      </c>
      <c r="H49" s="20">
        <v>-28817</v>
      </c>
      <c r="I49" s="19">
        <v>41820</v>
      </c>
      <c r="J49" s="20">
        <v>29861</v>
      </c>
    </row>
    <row r="50" spans="1:10" x14ac:dyDescent="0.25">
      <c r="F50" s="16">
        <v>44</v>
      </c>
      <c r="G50" s="19">
        <v>-46894</v>
      </c>
      <c r="H50" s="20">
        <v>-28294</v>
      </c>
      <c r="I50" s="19">
        <v>44460</v>
      </c>
      <c r="J50" s="20">
        <v>29383</v>
      </c>
    </row>
    <row r="51" spans="1:10" x14ac:dyDescent="0.25">
      <c r="F51" s="16">
        <v>45</v>
      </c>
      <c r="G51" s="19">
        <v>-46646</v>
      </c>
      <c r="H51" s="20">
        <v>-27815</v>
      </c>
      <c r="I51" s="19">
        <v>44167</v>
      </c>
      <c r="J51" s="20">
        <v>29365</v>
      </c>
    </row>
    <row r="52" spans="1:10" x14ac:dyDescent="0.25">
      <c r="F52" s="16">
        <v>46</v>
      </c>
      <c r="G52" s="19">
        <v>-46947</v>
      </c>
      <c r="H52" s="20">
        <v>-27705</v>
      </c>
      <c r="I52" s="19">
        <v>43516</v>
      </c>
      <c r="J52" s="20">
        <v>28856</v>
      </c>
    </row>
    <row r="53" spans="1:10" x14ac:dyDescent="0.25">
      <c r="F53" s="16">
        <v>47</v>
      </c>
      <c r="G53" s="19">
        <v>-46531</v>
      </c>
      <c r="H53" s="20">
        <v>-27757</v>
      </c>
      <c r="I53" s="19">
        <v>43443</v>
      </c>
      <c r="J53" s="20">
        <v>29321</v>
      </c>
    </row>
    <row r="54" spans="1:10" x14ac:dyDescent="0.25">
      <c r="F54" s="16">
        <v>48</v>
      </c>
      <c r="G54" s="19">
        <v>-44814</v>
      </c>
      <c r="H54" s="20">
        <v>-27136</v>
      </c>
      <c r="I54" s="19">
        <v>43080</v>
      </c>
      <c r="J54" s="20">
        <v>28716</v>
      </c>
    </row>
    <row r="55" spans="1:10" x14ac:dyDescent="0.25">
      <c r="F55" s="16">
        <v>49</v>
      </c>
      <c r="G55" s="19">
        <v>-44706</v>
      </c>
      <c r="H55" s="20">
        <v>-28173</v>
      </c>
      <c r="I55" s="19">
        <v>42812</v>
      </c>
      <c r="J55" s="20">
        <v>29716</v>
      </c>
    </row>
    <row r="56" spans="1:10" x14ac:dyDescent="0.25">
      <c r="F56" s="16">
        <v>50</v>
      </c>
      <c r="G56" s="19">
        <v>-42056</v>
      </c>
      <c r="H56" s="20">
        <v>-29459</v>
      </c>
      <c r="I56" s="19">
        <v>41102</v>
      </c>
      <c r="J56" s="20">
        <v>31287</v>
      </c>
    </row>
    <row r="57" spans="1:10" x14ac:dyDescent="0.25">
      <c r="F57" s="16">
        <v>51</v>
      </c>
      <c r="G57" s="19">
        <v>-39371</v>
      </c>
      <c r="H57" s="20">
        <v>-28379</v>
      </c>
      <c r="I57" s="19">
        <v>38694</v>
      </c>
      <c r="J57" s="20">
        <v>31027</v>
      </c>
    </row>
    <row r="58" spans="1:10" x14ac:dyDescent="0.25">
      <c r="F58" s="16">
        <v>52</v>
      </c>
      <c r="G58" s="19">
        <v>-37109</v>
      </c>
      <c r="H58" s="20">
        <v>-27739</v>
      </c>
      <c r="I58" s="19">
        <v>36434</v>
      </c>
      <c r="J58" s="20">
        <v>30117</v>
      </c>
    </row>
    <row r="59" spans="1:10" x14ac:dyDescent="0.25">
      <c r="F59" s="16">
        <v>53</v>
      </c>
      <c r="G59" s="19">
        <v>-35562</v>
      </c>
      <c r="H59" s="20">
        <v>-24394</v>
      </c>
      <c r="I59" s="19">
        <v>35139</v>
      </c>
      <c r="J59" s="20">
        <v>26294</v>
      </c>
    </row>
    <row r="60" spans="1:10" x14ac:dyDescent="0.25">
      <c r="F60" s="16">
        <v>54</v>
      </c>
      <c r="G60" s="19">
        <v>-34671</v>
      </c>
      <c r="H60" s="20">
        <v>-21906</v>
      </c>
      <c r="I60" s="19">
        <v>34555</v>
      </c>
      <c r="J60" s="20">
        <v>23245</v>
      </c>
    </row>
    <row r="61" spans="1:10" x14ac:dyDescent="0.25">
      <c r="F61" s="16">
        <v>55</v>
      </c>
      <c r="G61" s="19">
        <v>-32761.000000000004</v>
      </c>
      <c r="H61" s="20">
        <v>-10587</v>
      </c>
      <c r="I61" s="19">
        <v>33058</v>
      </c>
      <c r="J61" s="20">
        <v>11347</v>
      </c>
    </row>
    <row r="62" spans="1:10" x14ac:dyDescent="0.25">
      <c r="F62" s="16">
        <v>56</v>
      </c>
      <c r="G62" s="19">
        <v>-32753.999999999996</v>
      </c>
      <c r="H62" s="20">
        <v>-11039</v>
      </c>
      <c r="I62" s="19">
        <v>33314</v>
      </c>
      <c r="J62" s="20">
        <v>11979</v>
      </c>
    </row>
    <row r="63" spans="1:10" x14ac:dyDescent="0.25">
      <c r="F63" s="16">
        <v>57</v>
      </c>
      <c r="G63" s="19">
        <v>-33519</v>
      </c>
      <c r="H63" s="20">
        <v>-11566</v>
      </c>
      <c r="I63" s="19">
        <v>34852</v>
      </c>
      <c r="J63" s="20">
        <v>12525</v>
      </c>
    </row>
    <row r="64" spans="1:10" x14ac:dyDescent="0.25">
      <c r="F64" s="16">
        <v>58</v>
      </c>
      <c r="G64" s="19">
        <v>-33933</v>
      </c>
      <c r="H64" s="20">
        <v>-16517</v>
      </c>
      <c r="I64" s="19">
        <v>35679</v>
      </c>
      <c r="J64" s="20">
        <v>18014</v>
      </c>
    </row>
    <row r="65" spans="6:10" x14ac:dyDescent="0.25">
      <c r="F65" s="16">
        <v>59</v>
      </c>
      <c r="G65" s="19">
        <v>-35092</v>
      </c>
      <c r="H65" s="20">
        <v>-22621</v>
      </c>
      <c r="I65" s="19">
        <v>36729</v>
      </c>
      <c r="J65" s="20">
        <v>24516</v>
      </c>
    </row>
    <row r="66" spans="6:10" x14ac:dyDescent="0.25">
      <c r="F66" s="16">
        <v>60</v>
      </c>
      <c r="G66" s="19">
        <v>-34298</v>
      </c>
      <c r="H66" s="20">
        <v>-21604</v>
      </c>
      <c r="I66" s="19">
        <v>36314</v>
      </c>
      <c r="J66" s="20">
        <v>23816</v>
      </c>
    </row>
    <row r="67" spans="6:10" x14ac:dyDescent="0.25">
      <c r="F67" s="16">
        <v>61</v>
      </c>
      <c r="G67" s="19">
        <v>-32262</v>
      </c>
      <c r="H67" s="20">
        <v>-21547</v>
      </c>
      <c r="I67" s="19">
        <v>34619</v>
      </c>
      <c r="J67" s="20">
        <v>23685</v>
      </c>
    </row>
    <row r="68" spans="6:10" x14ac:dyDescent="0.25">
      <c r="F68" s="16">
        <v>62</v>
      </c>
      <c r="G68" s="19">
        <v>-32674.999999999996</v>
      </c>
      <c r="H68" s="20">
        <v>-20313</v>
      </c>
      <c r="I68" s="19">
        <v>35903</v>
      </c>
      <c r="J68" s="20">
        <v>22011</v>
      </c>
    </row>
    <row r="69" spans="6:10" x14ac:dyDescent="0.25">
      <c r="F69" s="16">
        <v>63</v>
      </c>
      <c r="G69" s="19">
        <v>-32131.999999999996</v>
      </c>
      <c r="H69" s="20">
        <v>-20064</v>
      </c>
      <c r="I69" s="19">
        <v>35447</v>
      </c>
      <c r="J69" s="20">
        <v>22562</v>
      </c>
    </row>
    <row r="70" spans="6:10" x14ac:dyDescent="0.25">
      <c r="F70" s="16">
        <v>64</v>
      </c>
      <c r="G70" s="19">
        <v>-31192</v>
      </c>
      <c r="H70" s="20">
        <v>-20986</v>
      </c>
      <c r="I70" s="19">
        <v>34728</v>
      </c>
      <c r="J70" s="20">
        <v>23492</v>
      </c>
    </row>
    <row r="71" spans="6:10" x14ac:dyDescent="0.25">
      <c r="F71" s="16">
        <v>65</v>
      </c>
      <c r="G71" s="19">
        <v>-31581</v>
      </c>
      <c r="H71" s="20">
        <v>-19319</v>
      </c>
      <c r="I71" s="19">
        <v>36295</v>
      </c>
      <c r="J71" s="20">
        <v>21967</v>
      </c>
    </row>
    <row r="72" spans="6:10" x14ac:dyDescent="0.25">
      <c r="F72" s="16">
        <v>66</v>
      </c>
      <c r="G72" s="19">
        <v>-31764</v>
      </c>
      <c r="H72" s="20">
        <v>-17664</v>
      </c>
      <c r="I72" s="19">
        <v>37039</v>
      </c>
      <c r="J72" s="20">
        <v>20192</v>
      </c>
    </row>
    <row r="73" spans="6:10" x14ac:dyDescent="0.25">
      <c r="F73" s="16">
        <v>67</v>
      </c>
      <c r="G73" s="19">
        <v>-31195</v>
      </c>
      <c r="H73" s="20">
        <v>-16049</v>
      </c>
      <c r="I73" s="19">
        <v>37932</v>
      </c>
      <c r="J73" s="20">
        <v>19146</v>
      </c>
    </row>
    <row r="74" spans="6:10" x14ac:dyDescent="0.25">
      <c r="F74" s="16">
        <v>68</v>
      </c>
      <c r="G74" s="19">
        <v>-30260</v>
      </c>
      <c r="H74" s="20">
        <v>-15261</v>
      </c>
      <c r="I74" s="19">
        <v>37383</v>
      </c>
      <c r="J74" s="20">
        <v>18505</v>
      </c>
    </row>
    <row r="75" spans="6:10" x14ac:dyDescent="0.25">
      <c r="F75" s="16">
        <v>69</v>
      </c>
      <c r="G75" s="19">
        <v>-28850</v>
      </c>
      <c r="H75" s="20">
        <v>-14531</v>
      </c>
      <c r="I75" s="19">
        <v>35959</v>
      </c>
      <c r="J75" s="20">
        <v>18180</v>
      </c>
    </row>
    <row r="76" spans="6:10" x14ac:dyDescent="0.25">
      <c r="F76" s="16">
        <v>70</v>
      </c>
      <c r="G76" s="19">
        <v>-27516</v>
      </c>
      <c r="H76" s="20">
        <v>-13408</v>
      </c>
      <c r="I76" s="19">
        <v>35033</v>
      </c>
      <c r="J76" s="20">
        <v>17067</v>
      </c>
    </row>
    <row r="77" spans="6:10" x14ac:dyDescent="0.25">
      <c r="F77" s="16">
        <v>71</v>
      </c>
      <c r="G77" s="19">
        <v>-26168</v>
      </c>
      <c r="H77" s="20">
        <v>-12831</v>
      </c>
      <c r="I77" s="19">
        <v>34617</v>
      </c>
      <c r="J77" s="20">
        <v>16486</v>
      </c>
    </row>
    <row r="78" spans="6:10" x14ac:dyDescent="0.25">
      <c r="F78" s="16">
        <v>72</v>
      </c>
      <c r="G78" s="19">
        <v>-24611</v>
      </c>
      <c r="H78" s="20">
        <v>-11781</v>
      </c>
      <c r="I78" s="19">
        <v>33597</v>
      </c>
      <c r="J78" s="20">
        <v>15426</v>
      </c>
    </row>
    <row r="79" spans="6:10" x14ac:dyDescent="0.25">
      <c r="F79" s="16">
        <v>73</v>
      </c>
      <c r="G79" s="19">
        <v>-22457</v>
      </c>
      <c r="H79" s="20">
        <v>-12029</v>
      </c>
      <c r="I79" s="19">
        <v>31418</v>
      </c>
      <c r="J79" s="20">
        <v>15737</v>
      </c>
    </row>
    <row r="80" spans="6:10" x14ac:dyDescent="0.25">
      <c r="F80" s="16">
        <v>74</v>
      </c>
      <c r="G80" s="19">
        <v>-19461</v>
      </c>
      <c r="H80" s="20">
        <v>-9502</v>
      </c>
      <c r="I80" s="19">
        <v>28170</v>
      </c>
      <c r="J80" s="20">
        <v>13302</v>
      </c>
    </row>
    <row r="81" spans="6:10" x14ac:dyDescent="0.25">
      <c r="F81" s="16">
        <v>75</v>
      </c>
      <c r="G81" s="19">
        <v>-18173</v>
      </c>
      <c r="H81" s="20">
        <v>-8289</v>
      </c>
      <c r="I81" s="19">
        <v>27019</v>
      </c>
      <c r="J81" s="20">
        <v>11918</v>
      </c>
    </row>
    <row r="82" spans="6:10" x14ac:dyDescent="0.25">
      <c r="F82" s="16">
        <v>76</v>
      </c>
      <c r="G82" s="19">
        <v>-16299</v>
      </c>
      <c r="H82" s="20">
        <v>-7364</v>
      </c>
      <c r="I82" s="19">
        <v>25413</v>
      </c>
      <c r="J82" s="20">
        <v>11229</v>
      </c>
    </row>
    <row r="83" spans="6:10" x14ac:dyDescent="0.25">
      <c r="F83" s="16">
        <v>77</v>
      </c>
      <c r="G83" s="19">
        <v>-13009</v>
      </c>
      <c r="H83" s="20">
        <v>-6593</v>
      </c>
      <c r="I83" s="19">
        <v>21282</v>
      </c>
      <c r="J83" s="20">
        <v>9917</v>
      </c>
    </row>
    <row r="84" spans="6:10" x14ac:dyDescent="0.25">
      <c r="F84" s="16">
        <v>78</v>
      </c>
      <c r="G84" s="19">
        <v>-11090</v>
      </c>
      <c r="H84" s="20">
        <v>-5840</v>
      </c>
      <c r="I84" s="19">
        <v>18939</v>
      </c>
      <c r="J84" s="20">
        <v>8876</v>
      </c>
    </row>
    <row r="85" spans="6:10" x14ac:dyDescent="0.25">
      <c r="F85" s="16">
        <v>79</v>
      </c>
      <c r="G85" s="19">
        <v>-10525</v>
      </c>
      <c r="H85" s="20">
        <v>-4611</v>
      </c>
      <c r="I85" s="19">
        <v>19138</v>
      </c>
      <c r="J85" s="20">
        <v>7683</v>
      </c>
    </row>
    <row r="86" spans="6:10" x14ac:dyDescent="0.25">
      <c r="F86" s="16">
        <v>80</v>
      </c>
      <c r="G86" s="19">
        <v>-9274</v>
      </c>
      <c r="H86" s="20">
        <v>-3788</v>
      </c>
      <c r="I86" s="19">
        <v>16992</v>
      </c>
      <c r="J86" s="20">
        <v>6536</v>
      </c>
    </row>
    <row r="87" spans="6:10" x14ac:dyDescent="0.25">
      <c r="F87" s="16">
        <v>81</v>
      </c>
      <c r="G87" s="19">
        <v>-8325</v>
      </c>
      <c r="H87" s="20">
        <v>-2999</v>
      </c>
      <c r="I87" s="19">
        <v>16227</v>
      </c>
      <c r="J87" s="20">
        <v>5127</v>
      </c>
    </row>
    <row r="88" spans="6:10" x14ac:dyDescent="0.25">
      <c r="F88" s="16">
        <v>82</v>
      </c>
      <c r="G88" s="19">
        <v>-7453</v>
      </c>
      <c r="H88" s="20">
        <v>-2594</v>
      </c>
      <c r="I88" s="19">
        <v>15117</v>
      </c>
      <c r="J88" s="20">
        <v>4443</v>
      </c>
    </row>
    <row r="89" spans="6:10" x14ac:dyDescent="0.25">
      <c r="F89" s="16">
        <v>83</v>
      </c>
      <c r="G89" s="19">
        <v>-6569</v>
      </c>
      <c r="H89" s="20">
        <v>-2043.0000000000002</v>
      </c>
      <c r="I89" s="19">
        <v>13811</v>
      </c>
      <c r="J89" s="20">
        <v>3711</v>
      </c>
    </row>
    <row r="90" spans="6:10" x14ac:dyDescent="0.25">
      <c r="F90" s="16">
        <v>84</v>
      </c>
      <c r="G90" s="19">
        <v>-5348</v>
      </c>
      <c r="H90" s="20">
        <v>-1820</v>
      </c>
      <c r="I90" s="19">
        <v>11968</v>
      </c>
      <c r="J90" s="20">
        <v>3306</v>
      </c>
    </row>
    <row r="91" spans="6:10" x14ac:dyDescent="0.25">
      <c r="F91" s="16">
        <v>85</v>
      </c>
      <c r="G91" s="19">
        <v>-4487</v>
      </c>
      <c r="H91" s="20">
        <v>-1442</v>
      </c>
      <c r="I91" s="19">
        <v>10497</v>
      </c>
      <c r="J91" s="20">
        <v>2810</v>
      </c>
    </row>
    <row r="92" spans="6:10" x14ac:dyDescent="0.25">
      <c r="F92" s="16">
        <v>86</v>
      </c>
      <c r="G92" s="19">
        <v>-3666</v>
      </c>
      <c r="H92" s="20">
        <v>-1131</v>
      </c>
      <c r="I92" s="19">
        <v>8899</v>
      </c>
      <c r="J92" s="20">
        <v>2144</v>
      </c>
    </row>
    <row r="93" spans="6:10" x14ac:dyDescent="0.25">
      <c r="F93" s="16">
        <v>87</v>
      </c>
      <c r="G93" s="19">
        <v>-3068</v>
      </c>
      <c r="H93" s="20">
        <v>-974</v>
      </c>
      <c r="I93" s="19">
        <v>7795</v>
      </c>
      <c r="J93" s="20">
        <v>1694</v>
      </c>
    </row>
    <row r="94" spans="6:10" x14ac:dyDescent="0.25">
      <c r="F94" s="16">
        <v>88</v>
      </c>
      <c r="G94" s="19">
        <v>-2554</v>
      </c>
      <c r="H94" s="20">
        <v>-715</v>
      </c>
      <c r="I94" s="19">
        <v>6680</v>
      </c>
      <c r="J94" s="20">
        <v>1383</v>
      </c>
    </row>
    <row r="95" spans="6:10" x14ac:dyDescent="0.25">
      <c r="F95" s="16">
        <v>89</v>
      </c>
      <c r="G95" s="19">
        <v>-2213</v>
      </c>
      <c r="H95" s="20">
        <v>-518</v>
      </c>
      <c r="I95" s="19">
        <v>5466</v>
      </c>
      <c r="J95" s="20">
        <v>1010</v>
      </c>
    </row>
    <row r="96" spans="6:10" x14ac:dyDescent="0.25">
      <c r="F96" s="16">
        <v>90</v>
      </c>
      <c r="G96" s="19">
        <v>-1799</v>
      </c>
      <c r="H96" s="20">
        <v>-406</v>
      </c>
      <c r="I96" s="19">
        <v>4603</v>
      </c>
      <c r="J96" s="20">
        <v>710</v>
      </c>
    </row>
    <row r="97" spans="6:10" x14ac:dyDescent="0.25">
      <c r="F97" s="16">
        <v>91</v>
      </c>
      <c r="G97" s="19">
        <v>-1490</v>
      </c>
      <c r="H97" s="20">
        <v>-289</v>
      </c>
      <c r="I97" s="19">
        <v>4027</v>
      </c>
      <c r="J97" s="20">
        <v>602</v>
      </c>
    </row>
    <row r="98" spans="6:10" x14ac:dyDescent="0.25">
      <c r="F98" s="16">
        <v>92</v>
      </c>
      <c r="G98" s="19">
        <v>-1107</v>
      </c>
      <c r="H98" s="20">
        <v>-203</v>
      </c>
      <c r="I98" s="19">
        <v>2956</v>
      </c>
      <c r="J98" s="20">
        <v>358</v>
      </c>
    </row>
    <row r="99" spans="6:10" x14ac:dyDescent="0.25">
      <c r="F99" s="16">
        <v>93</v>
      </c>
      <c r="G99" s="19">
        <v>-790</v>
      </c>
      <c r="H99" s="20">
        <v>-156</v>
      </c>
      <c r="I99" s="19">
        <v>2237</v>
      </c>
      <c r="J99" s="20">
        <v>270</v>
      </c>
    </row>
    <row r="100" spans="6:10" x14ac:dyDescent="0.25">
      <c r="F100" s="16">
        <v>94</v>
      </c>
      <c r="G100" s="19">
        <v>-604</v>
      </c>
      <c r="H100" s="20">
        <v>-88</v>
      </c>
      <c r="I100" s="19">
        <v>1630</v>
      </c>
      <c r="J100" s="20">
        <v>176</v>
      </c>
    </row>
    <row r="101" spans="6:10" x14ac:dyDescent="0.25">
      <c r="F101" s="16">
        <v>95</v>
      </c>
      <c r="G101" s="19">
        <v>-423</v>
      </c>
      <c r="H101" s="20">
        <v>-63</v>
      </c>
      <c r="I101" s="19">
        <v>1177</v>
      </c>
      <c r="J101" s="20">
        <v>125</v>
      </c>
    </row>
    <row r="102" spans="6:10" x14ac:dyDescent="0.25">
      <c r="F102" s="16">
        <v>96</v>
      </c>
      <c r="G102" s="19">
        <v>-322</v>
      </c>
      <c r="H102" s="20">
        <v>-36</v>
      </c>
      <c r="I102" s="19">
        <v>795</v>
      </c>
      <c r="J102" s="20">
        <v>73</v>
      </c>
    </row>
    <row r="103" spans="6:10" x14ac:dyDescent="0.25">
      <c r="F103" s="16">
        <v>97</v>
      </c>
      <c r="G103" s="19">
        <v>-253</v>
      </c>
      <c r="H103" s="20">
        <v>-24</v>
      </c>
      <c r="I103" s="19">
        <v>558</v>
      </c>
      <c r="J103" s="20">
        <v>67</v>
      </c>
    </row>
    <row r="104" spans="6:10" x14ac:dyDescent="0.25">
      <c r="F104" s="16">
        <v>98</v>
      </c>
      <c r="G104" s="19">
        <v>-180</v>
      </c>
      <c r="H104" s="20">
        <v>-12</v>
      </c>
      <c r="I104" s="19">
        <v>404</v>
      </c>
      <c r="J104" s="20">
        <v>46</v>
      </c>
    </row>
    <row r="105" spans="6:10" x14ac:dyDescent="0.25">
      <c r="F105" s="16" t="s">
        <v>27</v>
      </c>
      <c r="G105" s="19">
        <v>-609</v>
      </c>
      <c r="H105" s="20">
        <v>-40</v>
      </c>
      <c r="I105" s="19">
        <v>865</v>
      </c>
      <c r="J105" s="20">
        <v>43</v>
      </c>
    </row>
    <row r="106" spans="6:10" x14ac:dyDescent="0.25">
      <c r="F106" s="9"/>
      <c r="G106" s="9"/>
      <c r="H106" s="9"/>
      <c r="I106" s="9"/>
      <c r="J106" s="9"/>
    </row>
    <row r="107" spans="6:10" x14ac:dyDescent="0.25">
      <c r="F107" s="9"/>
      <c r="G107" s="22"/>
      <c r="H107" s="9"/>
      <c r="I107" s="9"/>
      <c r="J107" s="9"/>
    </row>
    <row r="108" spans="6:10" x14ac:dyDescent="0.25">
      <c r="F108" s="9"/>
      <c r="G108" s="22"/>
      <c r="H108" s="9"/>
      <c r="I108" s="9"/>
      <c r="J108" s="9"/>
    </row>
    <row r="109" spans="6:10" x14ac:dyDescent="0.25">
      <c r="F109" s="9"/>
      <c r="G109" s="22"/>
      <c r="H109" s="9"/>
      <c r="I109" s="9"/>
      <c r="J109" s="9"/>
    </row>
    <row r="110" spans="6:10" x14ac:dyDescent="0.25">
      <c r="F110" s="9"/>
      <c r="G110" s="22"/>
      <c r="H110" s="9"/>
      <c r="I110" s="9"/>
      <c r="J110" s="9"/>
    </row>
    <row r="111" spans="6:10" x14ac:dyDescent="0.25">
      <c r="F111" s="9"/>
      <c r="G111" s="22"/>
      <c r="H111" s="9"/>
      <c r="I111" s="9"/>
      <c r="J111" s="9"/>
    </row>
    <row r="112" spans="6:10" x14ac:dyDescent="0.25">
      <c r="F112" s="9"/>
      <c r="G112" s="22"/>
      <c r="H112" s="9"/>
      <c r="I112" s="9"/>
      <c r="J112" s="9"/>
    </row>
    <row r="113" spans="7:7" s="9" customFormat="1" x14ac:dyDescent="0.25">
      <c r="G113" s="22"/>
    </row>
    <row r="114" spans="7:7" s="9" customFormat="1" x14ac:dyDescent="0.25">
      <c r="G114" s="22"/>
    </row>
    <row r="115" spans="7:7" s="9" customFormat="1" x14ac:dyDescent="0.25">
      <c r="G115" s="22"/>
    </row>
    <row r="116" spans="7:7" s="9" customFormat="1" x14ac:dyDescent="0.25">
      <c r="G116" s="22"/>
    </row>
    <row r="117" spans="7:7" s="9" customFormat="1" x14ac:dyDescent="0.25">
      <c r="G117" s="22"/>
    </row>
    <row r="118" spans="7:7" s="9" customFormat="1" x14ac:dyDescent="0.25"/>
    <row r="119" spans="7:7" s="9" customFormat="1" x14ac:dyDescent="0.25"/>
    <row r="120" spans="7:7" s="9" customFormat="1" x14ac:dyDescent="0.25"/>
    <row r="121" spans="7:7" s="9" customFormat="1" x14ac:dyDescent="0.25"/>
  </sheetData>
  <mergeCells count="3">
    <mergeCell ref="F3:J3"/>
    <mergeCell ref="G4:H4"/>
    <mergeCell ref="I4:J4"/>
  </mergeCells>
  <hyperlinks>
    <hyperlink ref="F1" location="'Obsah Content'!A1" display="Obsah /Content"/>
    <hyperlink ref="F3" r:id="rId1"/>
  </hyperlinks>
  <pageMargins left="0.75000000000000011" right="0.75000000000000011" top="1" bottom="1" header="0.5" footer="0.5"/>
  <pageSetup paperSize="0" fitToWidth="0" fitToHeight="0" orientation="portrait" horizontalDpi="0" verticalDpi="0" copies="0"/>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8"/>
  <sheetViews>
    <sheetView workbookViewId="0"/>
  </sheetViews>
  <sheetFormatPr defaultRowHeight="15" x14ac:dyDescent="0.25"/>
  <cols>
    <col min="1" max="1" width="19" style="9" customWidth="1"/>
    <col min="2" max="2" width="19.28515625" style="9" customWidth="1"/>
    <col min="3" max="3" width="14.7109375" style="9" customWidth="1"/>
    <col min="4" max="4" width="21.85546875" style="9" customWidth="1"/>
    <col min="5" max="5" width="14.7109375" style="9" customWidth="1"/>
    <col min="6" max="6" width="19.28515625" style="9" customWidth="1"/>
    <col min="7" max="7" width="9.140625" style="9" customWidth="1"/>
    <col min="8" max="8" width="6.7109375" style="15" customWidth="1"/>
    <col min="9" max="9" width="12.42578125" style="9" customWidth="1"/>
    <col min="10" max="10" width="14.5703125" style="9" customWidth="1"/>
    <col min="11" max="11" width="13" style="9" customWidth="1"/>
    <col min="12" max="12" width="13.85546875" style="9" customWidth="1"/>
    <col min="13" max="13" width="12.7109375" style="9" customWidth="1"/>
    <col min="14" max="14" width="14.140625" style="9" customWidth="1"/>
    <col min="15" max="15" width="11.5703125" style="9" customWidth="1"/>
    <col min="16" max="16" width="11.85546875" style="9" customWidth="1"/>
    <col min="17" max="17" width="9.140625" style="9" customWidth="1"/>
    <col min="18" max="16384" width="9.140625" style="9"/>
  </cols>
  <sheetData>
    <row r="1" spans="1:16" ht="15" customHeight="1" x14ac:dyDescent="0.25">
      <c r="A1" s="23" t="s">
        <v>4</v>
      </c>
      <c r="G1" s="24" t="s">
        <v>28</v>
      </c>
      <c r="H1" s="25"/>
    </row>
    <row r="2" spans="1:16" x14ac:dyDescent="0.25">
      <c r="A2" s="10" t="s">
        <v>5</v>
      </c>
    </row>
    <row r="3" spans="1:16" x14ac:dyDescent="0.25">
      <c r="G3" s="26" t="s">
        <v>29</v>
      </c>
      <c r="H3" s="26"/>
      <c r="I3" s="26"/>
      <c r="J3" s="27"/>
    </row>
    <row r="4" spans="1:16" x14ac:dyDescent="0.25">
      <c r="G4" s="14"/>
      <c r="H4" s="28"/>
      <c r="I4" s="95" t="s">
        <v>30</v>
      </c>
      <c r="J4" s="95"/>
      <c r="K4" s="95"/>
      <c r="L4" s="95"/>
      <c r="M4" s="95" t="s">
        <v>31</v>
      </c>
      <c r="N4" s="95"/>
      <c r="O4" s="95"/>
      <c r="P4" s="95"/>
    </row>
    <row r="5" spans="1:16" ht="45" x14ac:dyDescent="0.25">
      <c r="G5" s="14"/>
      <c r="H5" s="29" t="s">
        <v>32</v>
      </c>
      <c r="I5" s="29" t="s">
        <v>33</v>
      </c>
      <c r="J5" s="29" t="s">
        <v>34</v>
      </c>
      <c r="K5" s="29" t="s">
        <v>35</v>
      </c>
      <c r="L5" s="29" t="s">
        <v>36</v>
      </c>
      <c r="M5" s="29" t="s">
        <v>37</v>
      </c>
      <c r="N5" s="29" t="s">
        <v>34</v>
      </c>
      <c r="O5" s="29" t="s">
        <v>38</v>
      </c>
      <c r="P5" s="29" t="s">
        <v>36</v>
      </c>
    </row>
    <row r="6" spans="1:16" x14ac:dyDescent="0.25">
      <c r="G6" s="30">
        <v>0</v>
      </c>
      <c r="H6" s="31"/>
      <c r="I6" s="32">
        <v>-25226</v>
      </c>
      <c r="J6" s="32">
        <v>0</v>
      </c>
      <c r="K6" s="32">
        <v>0</v>
      </c>
      <c r="L6" s="32">
        <v>0</v>
      </c>
      <c r="M6" s="32">
        <v>24027</v>
      </c>
      <c r="N6" s="32">
        <v>0</v>
      </c>
      <c r="O6" s="32">
        <v>0</v>
      </c>
      <c r="P6" s="32">
        <v>0</v>
      </c>
    </row>
    <row r="7" spans="1:16" x14ac:dyDescent="0.25">
      <c r="G7" s="30">
        <v>1</v>
      </c>
      <c r="H7" s="31"/>
      <c r="I7" s="32">
        <v>-27523</v>
      </c>
      <c r="J7" s="32">
        <v>0</v>
      </c>
      <c r="K7" s="32">
        <v>0</v>
      </c>
      <c r="L7" s="32">
        <v>0</v>
      </c>
      <c r="M7" s="32">
        <v>26165</v>
      </c>
      <c r="N7" s="32">
        <v>0</v>
      </c>
      <c r="O7" s="32">
        <v>0</v>
      </c>
      <c r="P7" s="32">
        <v>0</v>
      </c>
    </row>
    <row r="8" spans="1:16" ht="15.75" customHeight="1" x14ac:dyDescent="0.25">
      <c r="G8" s="30">
        <v>2</v>
      </c>
      <c r="H8" s="31"/>
      <c r="I8" s="32">
        <v>-29429</v>
      </c>
      <c r="J8" s="32">
        <v>0</v>
      </c>
      <c r="K8" s="32">
        <v>0</v>
      </c>
      <c r="L8" s="32">
        <v>0</v>
      </c>
      <c r="M8" s="32">
        <v>28449</v>
      </c>
      <c r="N8" s="32">
        <v>0</v>
      </c>
      <c r="O8" s="32">
        <v>0</v>
      </c>
      <c r="P8" s="32">
        <v>0</v>
      </c>
    </row>
    <row r="9" spans="1:16" x14ac:dyDescent="0.25">
      <c r="G9" s="30">
        <v>3</v>
      </c>
      <c r="H9" s="31"/>
      <c r="I9" s="32">
        <v>-29531</v>
      </c>
      <c r="J9" s="32">
        <v>0</v>
      </c>
      <c r="K9" s="32">
        <v>0</v>
      </c>
      <c r="L9" s="32">
        <v>0</v>
      </c>
      <c r="M9" s="32">
        <v>28325</v>
      </c>
      <c r="N9" s="32">
        <v>0</v>
      </c>
      <c r="O9" s="32">
        <v>0</v>
      </c>
      <c r="P9" s="32">
        <v>0</v>
      </c>
    </row>
    <row r="10" spans="1:16" x14ac:dyDescent="0.25">
      <c r="G10" s="30">
        <v>4</v>
      </c>
      <c r="H10" s="31"/>
      <c r="I10" s="32">
        <v>-30326</v>
      </c>
      <c r="J10" s="32">
        <v>0</v>
      </c>
      <c r="K10" s="32">
        <v>0</v>
      </c>
      <c r="L10" s="32">
        <v>0</v>
      </c>
      <c r="M10" s="32">
        <v>29019</v>
      </c>
      <c r="N10" s="32">
        <v>0</v>
      </c>
      <c r="O10" s="32">
        <v>0</v>
      </c>
      <c r="P10" s="32">
        <v>0</v>
      </c>
    </row>
    <row r="11" spans="1:16" x14ac:dyDescent="0.25">
      <c r="G11" s="30">
        <v>5</v>
      </c>
      <c r="H11" s="31" t="s">
        <v>39</v>
      </c>
      <c r="I11" s="32">
        <v>-31010</v>
      </c>
      <c r="J11" s="32">
        <v>0</v>
      </c>
      <c r="K11" s="32">
        <v>0</v>
      </c>
      <c r="L11" s="32">
        <v>0</v>
      </c>
      <c r="M11" s="32">
        <v>29295</v>
      </c>
      <c r="N11" s="32">
        <v>0</v>
      </c>
      <c r="O11" s="32">
        <v>0</v>
      </c>
      <c r="P11" s="32">
        <v>0</v>
      </c>
    </row>
    <row r="12" spans="1:16" x14ac:dyDescent="0.25">
      <c r="G12" s="30">
        <v>6</v>
      </c>
      <c r="H12" s="31"/>
      <c r="I12" s="32">
        <v>-31245</v>
      </c>
      <c r="J12" s="32">
        <v>0</v>
      </c>
      <c r="K12" s="32">
        <v>0</v>
      </c>
      <c r="L12" s="32">
        <v>0</v>
      </c>
      <c r="M12" s="32">
        <v>29656</v>
      </c>
      <c r="N12" s="32">
        <v>0</v>
      </c>
      <c r="O12" s="32">
        <v>0</v>
      </c>
      <c r="P12" s="32">
        <v>0</v>
      </c>
    </row>
    <row r="13" spans="1:16" x14ac:dyDescent="0.25">
      <c r="G13" s="30">
        <v>7</v>
      </c>
      <c r="H13" s="31"/>
      <c r="I13" s="32">
        <v>-30974</v>
      </c>
      <c r="J13" s="32">
        <v>0</v>
      </c>
      <c r="K13" s="32">
        <v>0</v>
      </c>
      <c r="L13" s="32">
        <v>0</v>
      </c>
      <c r="M13" s="32">
        <v>29589</v>
      </c>
      <c r="N13" s="32">
        <v>0</v>
      </c>
      <c r="O13" s="32">
        <v>0</v>
      </c>
      <c r="P13" s="32">
        <v>0</v>
      </c>
    </row>
    <row r="14" spans="1:16" x14ac:dyDescent="0.25">
      <c r="G14" s="30">
        <v>8</v>
      </c>
      <c r="H14" s="31"/>
      <c r="I14" s="32">
        <v>-30292</v>
      </c>
      <c r="J14" s="32">
        <v>0</v>
      </c>
      <c r="K14" s="32">
        <v>0</v>
      </c>
      <c r="L14" s="32">
        <v>0</v>
      </c>
      <c r="M14" s="32">
        <v>28505</v>
      </c>
      <c r="N14" s="32">
        <v>0</v>
      </c>
      <c r="O14" s="32">
        <v>0</v>
      </c>
      <c r="P14" s="32">
        <v>0</v>
      </c>
    </row>
    <row r="15" spans="1:16" x14ac:dyDescent="0.25">
      <c r="G15" s="30">
        <v>9</v>
      </c>
      <c r="H15" s="31"/>
      <c r="I15" s="32">
        <v>-29580</v>
      </c>
      <c r="J15" s="32">
        <v>0</v>
      </c>
      <c r="K15" s="32">
        <v>0</v>
      </c>
      <c r="L15" s="32">
        <v>0</v>
      </c>
      <c r="M15" s="32">
        <v>28407</v>
      </c>
      <c r="N15" s="32">
        <v>0</v>
      </c>
      <c r="O15" s="32">
        <v>0</v>
      </c>
      <c r="P15" s="32">
        <v>0</v>
      </c>
    </row>
    <row r="16" spans="1:16" x14ac:dyDescent="0.25">
      <c r="G16" s="30">
        <v>10</v>
      </c>
      <c r="H16" s="31">
        <v>10</v>
      </c>
      <c r="I16" s="32">
        <v>-29539</v>
      </c>
      <c r="J16" s="32">
        <v>0</v>
      </c>
      <c r="K16" s="32">
        <v>0</v>
      </c>
      <c r="L16" s="32">
        <v>0</v>
      </c>
      <c r="M16" s="32">
        <v>28181</v>
      </c>
      <c r="N16" s="32">
        <v>0</v>
      </c>
      <c r="O16" s="32">
        <v>0</v>
      </c>
      <c r="P16" s="32">
        <v>0</v>
      </c>
    </row>
    <row r="17" spans="7:16" x14ac:dyDescent="0.25">
      <c r="G17" s="30">
        <v>11</v>
      </c>
      <c r="H17" s="31"/>
      <c r="I17" s="32">
        <v>-30082</v>
      </c>
      <c r="J17" s="32">
        <v>0</v>
      </c>
      <c r="K17" s="32">
        <v>0</v>
      </c>
      <c r="L17" s="32">
        <v>0</v>
      </c>
      <c r="M17" s="32">
        <v>28156</v>
      </c>
      <c r="N17" s="32">
        <v>0</v>
      </c>
      <c r="O17" s="32">
        <v>0</v>
      </c>
      <c r="P17" s="32">
        <v>0</v>
      </c>
    </row>
    <row r="18" spans="7:16" x14ac:dyDescent="0.25">
      <c r="G18" s="30">
        <v>12</v>
      </c>
      <c r="H18" s="31"/>
      <c r="I18" s="32">
        <v>-29397</v>
      </c>
      <c r="J18" s="32">
        <v>0</v>
      </c>
      <c r="K18" s="32">
        <v>0</v>
      </c>
      <c r="L18" s="32">
        <v>0</v>
      </c>
      <c r="M18" s="32">
        <v>28169</v>
      </c>
      <c r="N18" s="32">
        <v>0</v>
      </c>
      <c r="O18" s="32">
        <v>0</v>
      </c>
      <c r="P18" s="32">
        <v>0</v>
      </c>
    </row>
    <row r="19" spans="7:16" x14ac:dyDescent="0.25">
      <c r="G19" s="30">
        <v>13</v>
      </c>
      <c r="H19" s="31"/>
      <c r="I19" s="32">
        <v>-29517</v>
      </c>
      <c r="J19" s="32">
        <v>0</v>
      </c>
      <c r="K19" s="32">
        <v>0</v>
      </c>
      <c r="L19" s="32">
        <v>0</v>
      </c>
      <c r="M19" s="32">
        <v>28784</v>
      </c>
      <c r="N19" s="32">
        <v>0</v>
      </c>
      <c r="O19" s="32">
        <v>0</v>
      </c>
      <c r="P19" s="32">
        <v>0</v>
      </c>
    </row>
    <row r="20" spans="7:16" x14ac:dyDescent="0.25">
      <c r="G20" s="30">
        <v>14</v>
      </c>
      <c r="H20" s="31"/>
      <c r="I20" s="32">
        <v>-30352</v>
      </c>
      <c r="J20" s="32">
        <v>0</v>
      </c>
      <c r="K20" s="32">
        <v>0</v>
      </c>
      <c r="L20" s="32">
        <v>0</v>
      </c>
      <c r="M20" s="32">
        <v>28647</v>
      </c>
      <c r="N20" s="32">
        <v>0</v>
      </c>
      <c r="O20" s="32">
        <v>0</v>
      </c>
      <c r="P20" s="32">
        <v>0</v>
      </c>
    </row>
    <row r="21" spans="7:16" x14ac:dyDescent="0.25">
      <c r="G21" s="30">
        <v>15</v>
      </c>
      <c r="H21" s="31" t="s">
        <v>39</v>
      </c>
      <c r="I21" s="32">
        <v>-28995</v>
      </c>
      <c r="J21" s="32">
        <v>0</v>
      </c>
      <c r="K21" s="32">
        <v>0</v>
      </c>
      <c r="L21" s="32">
        <v>0</v>
      </c>
      <c r="M21" s="32">
        <v>27541</v>
      </c>
      <c r="N21" s="32">
        <v>0</v>
      </c>
      <c r="O21" s="32">
        <v>0</v>
      </c>
      <c r="P21" s="32">
        <v>0</v>
      </c>
    </row>
    <row r="22" spans="7:16" x14ac:dyDescent="0.25">
      <c r="G22" s="30">
        <v>16</v>
      </c>
      <c r="H22" s="31"/>
      <c r="I22" s="32">
        <v>-27512</v>
      </c>
      <c r="J22" s="32">
        <v>-8</v>
      </c>
      <c r="K22" s="32">
        <v>0</v>
      </c>
      <c r="L22" s="32">
        <v>0</v>
      </c>
      <c r="M22" s="32">
        <v>26220</v>
      </c>
      <c r="N22" s="32">
        <v>38</v>
      </c>
      <c r="O22" s="32">
        <v>0</v>
      </c>
      <c r="P22" s="32">
        <v>0</v>
      </c>
    </row>
    <row r="23" spans="7:16" x14ac:dyDescent="0.25">
      <c r="G23" s="30">
        <v>17</v>
      </c>
      <c r="H23" s="31"/>
      <c r="I23" s="32">
        <v>-27193</v>
      </c>
      <c r="J23" s="32">
        <v>-29</v>
      </c>
      <c r="K23" s="32">
        <v>0</v>
      </c>
      <c r="L23" s="32">
        <v>0</v>
      </c>
      <c r="M23" s="32">
        <v>25725</v>
      </c>
      <c r="N23" s="32">
        <v>152</v>
      </c>
      <c r="O23" s="32">
        <v>0</v>
      </c>
      <c r="P23" s="32">
        <v>1</v>
      </c>
    </row>
    <row r="24" spans="7:16" x14ac:dyDescent="0.25">
      <c r="G24" s="30">
        <v>18</v>
      </c>
      <c r="H24" s="31"/>
      <c r="I24" s="32">
        <v>-27455</v>
      </c>
      <c r="J24" s="32">
        <v>-130</v>
      </c>
      <c r="K24" s="32">
        <v>0</v>
      </c>
      <c r="L24" s="32">
        <v>0</v>
      </c>
      <c r="M24" s="32">
        <v>25657</v>
      </c>
      <c r="N24" s="32">
        <v>404</v>
      </c>
      <c r="O24" s="32">
        <v>0</v>
      </c>
      <c r="P24" s="32">
        <v>4</v>
      </c>
    </row>
    <row r="25" spans="7:16" x14ac:dyDescent="0.25">
      <c r="G25" s="30">
        <v>19</v>
      </c>
      <c r="H25" s="31"/>
      <c r="I25" s="32">
        <v>-26790</v>
      </c>
      <c r="J25" s="32">
        <v>-277</v>
      </c>
      <c r="K25" s="32">
        <v>-4</v>
      </c>
      <c r="L25" s="32">
        <v>-10</v>
      </c>
      <c r="M25" s="32">
        <v>24974</v>
      </c>
      <c r="N25" s="32">
        <v>653</v>
      </c>
      <c r="O25" s="32">
        <v>2</v>
      </c>
      <c r="P25" s="32">
        <v>9</v>
      </c>
    </row>
    <row r="26" spans="7:16" x14ac:dyDescent="0.25">
      <c r="G26" s="30">
        <v>20</v>
      </c>
      <c r="H26" s="31">
        <v>20</v>
      </c>
      <c r="I26" s="32">
        <v>-25520</v>
      </c>
      <c r="J26" s="32">
        <v>-470</v>
      </c>
      <c r="K26" s="32">
        <v>-2</v>
      </c>
      <c r="L26" s="32">
        <v>-8</v>
      </c>
      <c r="M26" s="32">
        <v>23911</v>
      </c>
      <c r="N26" s="32">
        <v>917</v>
      </c>
      <c r="O26" s="32">
        <v>2</v>
      </c>
      <c r="P26" s="32">
        <v>20</v>
      </c>
    </row>
    <row r="27" spans="7:16" x14ac:dyDescent="0.25">
      <c r="G27" s="30">
        <v>21</v>
      </c>
      <c r="H27" s="31"/>
      <c r="I27" s="32">
        <v>-24823</v>
      </c>
      <c r="J27" s="32">
        <v>-698</v>
      </c>
      <c r="K27" s="32">
        <v>-5</v>
      </c>
      <c r="L27" s="32">
        <v>-18</v>
      </c>
      <c r="M27" s="32">
        <v>23069</v>
      </c>
      <c r="N27" s="32">
        <v>1305</v>
      </c>
      <c r="O27" s="32">
        <v>5</v>
      </c>
      <c r="P27" s="32">
        <v>32</v>
      </c>
    </row>
    <row r="28" spans="7:16" x14ac:dyDescent="0.25">
      <c r="G28" s="30">
        <v>22</v>
      </c>
      <c r="H28" s="31"/>
      <c r="I28" s="32">
        <v>-25172</v>
      </c>
      <c r="J28" s="32">
        <v>-956</v>
      </c>
      <c r="K28" s="32">
        <v>-5</v>
      </c>
      <c r="L28" s="32">
        <v>-18</v>
      </c>
      <c r="M28" s="32">
        <v>22631</v>
      </c>
      <c r="N28" s="32">
        <v>1908</v>
      </c>
      <c r="O28" s="32">
        <v>3</v>
      </c>
      <c r="P28" s="32">
        <v>60</v>
      </c>
    </row>
    <row r="29" spans="7:16" x14ac:dyDescent="0.25">
      <c r="G29" s="30">
        <v>23</v>
      </c>
      <c r="H29" s="31"/>
      <c r="I29" s="32">
        <v>-26226</v>
      </c>
      <c r="J29" s="32">
        <v>-1427</v>
      </c>
      <c r="K29" s="32">
        <v>-5</v>
      </c>
      <c r="L29" s="32">
        <v>-31</v>
      </c>
      <c r="M29" s="32">
        <v>23651</v>
      </c>
      <c r="N29" s="32">
        <v>2769</v>
      </c>
      <c r="O29" s="32">
        <v>10</v>
      </c>
      <c r="P29" s="32">
        <v>93</v>
      </c>
    </row>
    <row r="30" spans="7:16" x14ac:dyDescent="0.25">
      <c r="G30" s="30">
        <v>24</v>
      </c>
      <c r="H30" s="31"/>
      <c r="I30" s="32">
        <v>-26053</v>
      </c>
      <c r="J30" s="32">
        <v>-1959</v>
      </c>
      <c r="K30" s="32">
        <v>-9</v>
      </c>
      <c r="L30" s="32">
        <v>-54</v>
      </c>
      <c r="M30" s="32">
        <v>22940</v>
      </c>
      <c r="N30" s="32">
        <v>4007</v>
      </c>
      <c r="O30" s="32">
        <v>13</v>
      </c>
      <c r="P30" s="32">
        <v>131</v>
      </c>
    </row>
    <row r="31" spans="7:16" x14ac:dyDescent="0.25">
      <c r="G31" s="30">
        <v>25</v>
      </c>
      <c r="H31" s="31" t="s">
        <v>39</v>
      </c>
      <c r="I31" s="32">
        <v>-26125</v>
      </c>
      <c r="J31" s="32">
        <v>-2638</v>
      </c>
      <c r="K31" s="32">
        <v>-9</v>
      </c>
      <c r="L31" s="32">
        <v>-73</v>
      </c>
      <c r="M31" s="32">
        <v>21909</v>
      </c>
      <c r="N31" s="32">
        <v>5419</v>
      </c>
      <c r="O31" s="32">
        <v>7</v>
      </c>
      <c r="P31" s="32">
        <v>178</v>
      </c>
    </row>
    <row r="32" spans="7:16" x14ac:dyDescent="0.25">
      <c r="G32" s="30">
        <v>26</v>
      </c>
      <c r="H32" s="31"/>
      <c r="I32" s="32">
        <v>-25694</v>
      </c>
      <c r="J32" s="32">
        <v>-3853</v>
      </c>
      <c r="K32" s="32">
        <v>-1</v>
      </c>
      <c r="L32" s="32">
        <v>-113</v>
      </c>
      <c r="M32" s="32">
        <v>20697</v>
      </c>
      <c r="N32" s="32">
        <v>7250</v>
      </c>
      <c r="O32" s="32">
        <v>18</v>
      </c>
      <c r="P32" s="32">
        <v>286</v>
      </c>
    </row>
    <row r="33" spans="1:16" x14ac:dyDescent="0.25">
      <c r="G33" s="30">
        <v>27</v>
      </c>
      <c r="H33" s="31"/>
      <c r="I33" s="32">
        <v>-24969</v>
      </c>
      <c r="J33" s="32">
        <v>-5140</v>
      </c>
      <c r="K33" s="32">
        <v>-13</v>
      </c>
      <c r="L33" s="32">
        <v>-173</v>
      </c>
      <c r="M33" s="32">
        <v>19471</v>
      </c>
      <c r="N33" s="32">
        <v>8758</v>
      </c>
      <c r="O33" s="32">
        <v>23</v>
      </c>
      <c r="P33" s="32">
        <v>399</v>
      </c>
    </row>
    <row r="34" spans="1:16" x14ac:dyDescent="0.25">
      <c r="G34" s="30">
        <v>28</v>
      </c>
      <c r="H34" s="31"/>
      <c r="I34" s="32">
        <v>-24195</v>
      </c>
      <c r="J34" s="32">
        <v>-6289</v>
      </c>
      <c r="K34" s="32">
        <v>-21</v>
      </c>
      <c r="L34" s="32">
        <v>-231</v>
      </c>
      <c r="M34" s="32">
        <v>18528</v>
      </c>
      <c r="N34" s="32">
        <v>10486</v>
      </c>
      <c r="O34" s="32">
        <v>28</v>
      </c>
      <c r="P34" s="32">
        <v>504</v>
      </c>
    </row>
    <row r="35" spans="1:16" x14ac:dyDescent="0.25">
      <c r="G35" s="30">
        <v>29</v>
      </c>
      <c r="H35" s="31"/>
      <c r="I35" s="32">
        <v>-24580</v>
      </c>
      <c r="J35" s="32">
        <v>-8167</v>
      </c>
      <c r="K35" s="32">
        <v>-19</v>
      </c>
      <c r="L35" s="32">
        <v>-316</v>
      </c>
      <c r="M35" s="32">
        <v>18373</v>
      </c>
      <c r="N35" s="32">
        <v>12918</v>
      </c>
      <c r="O35" s="32">
        <v>34</v>
      </c>
      <c r="P35" s="32">
        <v>652</v>
      </c>
    </row>
    <row r="36" spans="1:16" x14ac:dyDescent="0.25">
      <c r="G36" s="30">
        <v>30</v>
      </c>
      <c r="H36" s="31">
        <v>30</v>
      </c>
      <c r="I36" s="32">
        <v>-25626</v>
      </c>
      <c r="J36" s="32">
        <v>-10554</v>
      </c>
      <c r="K36" s="32">
        <v>-11</v>
      </c>
      <c r="L36" s="32">
        <v>-460</v>
      </c>
      <c r="M36" s="32">
        <v>18561</v>
      </c>
      <c r="N36" s="32">
        <v>15398</v>
      </c>
      <c r="O36" s="32">
        <v>45</v>
      </c>
      <c r="P36" s="32">
        <v>858</v>
      </c>
    </row>
    <row r="37" spans="1:16" x14ac:dyDescent="0.25">
      <c r="G37" s="30">
        <v>31</v>
      </c>
      <c r="H37" s="31"/>
      <c r="I37" s="32">
        <v>-24791</v>
      </c>
      <c r="J37" s="32">
        <v>-11661</v>
      </c>
      <c r="K37" s="32">
        <v>-16</v>
      </c>
      <c r="L37" s="32">
        <v>-577</v>
      </c>
      <c r="M37" s="32">
        <v>17787</v>
      </c>
      <c r="N37" s="32">
        <v>16674</v>
      </c>
      <c r="O37" s="32">
        <v>45</v>
      </c>
      <c r="P37" s="32">
        <v>1037</v>
      </c>
    </row>
    <row r="38" spans="1:16" x14ac:dyDescent="0.25">
      <c r="G38" s="30">
        <v>32</v>
      </c>
      <c r="H38" s="31"/>
      <c r="I38" s="32">
        <v>-24556</v>
      </c>
      <c r="J38" s="32">
        <v>-13630</v>
      </c>
      <c r="K38" s="32">
        <v>-23</v>
      </c>
      <c r="L38" s="32">
        <v>-723</v>
      </c>
      <c r="M38" s="32">
        <v>17200</v>
      </c>
      <c r="N38" s="32">
        <v>18684</v>
      </c>
      <c r="O38" s="32">
        <v>60</v>
      </c>
      <c r="P38" s="32">
        <v>1267</v>
      </c>
    </row>
    <row r="39" spans="1:16" x14ac:dyDescent="0.25">
      <c r="G39" s="30">
        <v>33</v>
      </c>
      <c r="H39" s="31"/>
      <c r="I39" s="32">
        <v>-23851</v>
      </c>
      <c r="J39" s="32">
        <v>-14908</v>
      </c>
      <c r="K39" s="32">
        <v>-28</v>
      </c>
      <c r="L39" s="32">
        <v>-851</v>
      </c>
      <c r="M39" s="32">
        <v>16627</v>
      </c>
      <c r="N39" s="32">
        <v>19463</v>
      </c>
      <c r="O39" s="32">
        <v>85</v>
      </c>
      <c r="P39" s="32">
        <v>1463</v>
      </c>
    </row>
    <row r="40" spans="1:16" x14ac:dyDescent="0.25">
      <c r="G40" s="30">
        <v>34</v>
      </c>
      <c r="H40" s="31"/>
      <c r="I40" s="32">
        <v>-22536</v>
      </c>
      <c r="J40" s="32">
        <v>-15790</v>
      </c>
      <c r="K40" s="32">
        <v>-39</v>
      </c>
      <c r="L40" s="32">
        <v>-1005</v>
      </c>
      <c r="M40" s="32">
        <v>15625</v>
      </c>
      <c r="N40" s="32">
        <v>20260</v>
      </c>
      <c r="O40" s="32">
        <v>95</v>
      </c>
      <c r="P40" s="32">
        <v>1727</v>
      </c>
    </row>
    <row r="41" spans="1:16" x14ac:dyDescent="0.25">
      <c r="G41" s="30">
        <v>35</v>
      </c>
      <c r="H41" s="31" t="s">
        <v>39</v>
      </c>
      <c r="I41" s="32">
        <v>-22030</v>
      </c>
      <c r="J41" s="32">
        <v>-17423</v>
      </c>
      <c r="K41" s="32">
        <v>-43</v>
      </c>
      <c r="L41" s="32">
        <v>-1293</v>
      </c>
      <c r="M41" s="32">
        <v>15428</v>
      </c>
      <c r="N41" s="32">
        <v>21463</v>
      </c>
      <c r="O41" s="32">
        <v>126</v>
      </c>
      <c r="P41" s="32">
        <v>2052</v>
      </c>
    </row>
    <row r="42" spans="1:16" x14ac:dyDescent="0.25">
      <c r="A42" s="14"/>
      <c r="B42" s="14"/>
      <c r="C42" s="14"/>
      <c r="D42" s="14"/>
      <c r="E42" s="14"/>
      <c r="G42" s="30">
        <v>36</v>
      </c>
      <c r="H42" s="31"/>
      <c r="I42" s="32">
        <v>-21228</v>
      </c>
      <c r="J42" s="32">
        <v>-17974</v>
      </c>
      <c r="K42" s="32">
        <v>-32</v>
      </c>
      <c r="L42" s="32">
        <v>-1540</v>
      </c>
      <c r="M42" s="32">
        <v>14985</v>
      </c>
      <c r="N42" s="32">
        <v>21829</v>
      </c>
      <c r="O42" s="32">
        <v>146</v>
      </c>
      <c r="P42" s="32">
        <v>2411</v>
      </c>
    </row>
    <row r="43" spans="1:16" x14ac:dyDescent="0.25">
      <c r="A43" s="14"/>
      <c r="B43" s="14"/>
      <c r="C43" s="14"/>
      <c r="D43" s="14"/>
      <c r="E43" s="14"/>
      <c r="G43" s="30">
        <v>37</v>
      </c>
      <c r="H43" s="31"/>
      <c r="I43" s="32">
        <v>-21326</v>
      </c>
      <c r="J43" s="32">
        <v>-19150</v>
      </c>
      <c r="K43" s="32">
        <v>-48</v>
      </c>
      <c r="L43" s="32">
        <v>-1799</v>
      </c>
      <c r="M43" s="32">
        <v>14642</v>
      </c>
      <c r="N43" s="32">
        <v>22597</v>
      </c>
      <c r="O43" s="32">
        <v>200</v>
      </c>
      <c r="P43" s="32">
        <v>2743</v>
      </c>
    </row>
    <row r="44" spans="1:16" x14ac:dyDescent="0.25">
      <c r="A44" s="14"/>
      <c r="B44" s="14"/>
      <c r="C44" s="14"/>
      <c r="D44" s="14"/>
      <c r="E44" s="14"/>
      <c r="G44" s="30">
        <v>38</v>
      </c>
      <c r="H44" s="31"/>
      <c r="I44" s="32">
        <v>-21051</v>
      </c>
      <c r="J44" s="32">
        <v>-20410</v>
      </c>
      <c r="K44" s="32">
        <v>-63</v>
      </c>
      <c r="L44" s="32">
        <v>-2094</v>
      </c>
      <c r="M44" s="32">
        <v>14233</v>
      </c>
      <c r="N44" s="32">
        <v>23708</v>
      </c>
      <c r="O44" s="32">
        <v>218</v>
      </c>
      <c r="P44" s="32">
        <v>3186</v>
      </c>
    </row>
    <row r="45" spans="1:16" x14ac:dyDescent="0.25">
      <c r="A45" s="14"/>
      <c r="B45" s="14"/>
      <c r="C45" s="14"/>
      <c r="D45" s="14"/>
      <c r="E45" s="14"/>
      <c r="G45" s="30">
        <v>39</v>
      </c>
      <c r="H45" s="31"/>
      <c r="I45" s="32">
        <v>-20162</v>
      </c>
      <c r="J45" s="32">
        <v>-20980</v>
      </c>
      <c r="K45" s="32">
        <v>-71</v>
      </c>
      <c r="L45" s="32">
        <v>-2450</v>
      </c>
      <c r="M45" s="32">
        <v>13620</v>
      </c>
      <c r="N45" s="32">
        <v>24025</v>
      </c>
      <c r="O45" s="32">
        <v>229</v>
      </c>
      <c r="P45" s="32">
        <v>3574</v>
      </c>
    </row>
    <row r="46" spans="1:16" x14ac:dyDescent="0.25">
      <c r="A46" s="14"/>
      <c r="B46" s="14"/>
      <c r="C46" s="14"/>
      <c r="D46" s="14"/>
      <c r="E46" s="14"/>
      <c r="G46" s="30">
        <v>40</v>
      </c>
      <c r="H46" s="31">
        <v>40</v>
      </c>
      <c r="I46" s="32">
        <v>-19481</v>
      </c>
      <c r="J46" s="32">
        <v>-21793</v>
      </c>
      <c r="K46" s="32">
        <v>-62</v>
      </c>
      <c r="L46" s="32">
        <v>-2711</v>
      </c>
      <c r="M46" s="32">
        <v>12687</v>
      </c>
      <c r="N46" s="32">
        <v>24050</v>
      </c>
      <c r="O46" s="32">
        <v>296</v>
      </c>
      <c r="P46" s="32">
        <v>4215</v>
      </c>
    </row>
    <row r="47" spans="1:16" x14ac:dyDescent="0.25">
      <c r="A47" s="14"/>
      <c r="B47" s="14"/>
      <c r="C47" s="14"/>
      <c r="D47" s="14"/>
      <c r="E47" s="14"/>
      <c r="G47" s="30">
        <v>41</v>
      </c>
      <c r="H47" s="31"/>
      <c r="I47" s="32">
        <v>-18509</v>
      </c>
      <c r="J47" s="32">
        <v>-22355</v>
      </c>
      <c r="K47" s="32">
        <v>-103</v>
      </c>
      <c r="L47" s="32">
        <v>-3231</v>
      </c>
      <c r="M47" s="32">
        <v>12284</v>
      </c>
      <c r="N47" s="32">
        <v>24131</v>
      </c>
      <c r="O47" s="32">
        <v>341</v>
      </c>
      <c r="P47" s="32">
        <v>4510</v>
      </c>
    </row>
    <row r="48" spans="1:16" x14ac:dyDescent="0.25">
      <c r="A48" s="14"/>
      <c r="B48" s="14"/>
      <c r="C48" s="14"/>
      <c r="D48" s="14"/>
      <c r="E48" s="14"/>
      <c r="G48" s="30">
        <v>42</v>
      </c>
      <c r="H48" s="31"/>
      <c r="I48" s="32">
        <v>-17442</v>
      </c>
      <c r="J48" s="32">
        <v>-22617</v>
      </c>
      <c r="K48" s="32">
        <v>-114</v>
      </c>
      <c r="L48" s="32">
        <v>-3663</v>
      </c>
      <c r="M48" s="32">
        <v>11508</v>
      </c>
      <c r="N48" s="32">
        <v>24682</v>
      </c>
      <c r="O48" s="32">
        <v>346</v>
      </c>
      <c r="P48" s="32">
        <v>4873</v>
      </c>
    </row>
    <row r="49" spans="1:16" x14ac:dyDescent="0.25">
      <c r="A49" s="14"/>
      <c r="B49" s="14"/>
      <c r="C49" s="14"/>
      <c r="D49" s="14"/>
      <c r="E49" s="14"/>
      <c r="G49" s="30">
        <v>43</v>
      </c>
      <c r="H49" s="31"/>
      <c r="I49" s="32">
        <v>-17023</v>
      </c>
      <c r="J49" s="32">
        <v>-23405</v>
      </c>
      <c r="K49" s="32">
        <v>-135</v>
      </c>
      <c r="L49" s="32">
        <v>-4234</v>
      </c>
      <c r="M49" s="32">
        <v>10952</v>
      </c>
      <c r="N49" s="32">
        <v>24720</v>
      </c>
      <c r="O49" s="32">
        <v>474</v>
      </c>
      <c r="P49" s="32">
        <v>5537</v>
      </c>
    </row>
    <row r="50" spans="1:16" x14ac:dyDescent="0.25">
      <c r="A50" s="14"/>
      <c r="B50" s="14"/>
      <c r="C50" s="14"/>
      <c r="D50" s="14"/>
      <c r="E50" s="14"/>
      <c r="G50" s="30">
        <v>44</v>
      </c>
      <c r="H50" s="31"/>
      <c r="I50" s="32">
        <v>-16751</v>
      </c>
      <c r="J50" s="32">
        <v>-24763</v>
      </c>
      <c r="K50" s="32">
        <v>-155</v>
      </c>
      <c r="L50" s="32">
        <v>-4824</v>
      </c>
      <c r="M50" s="32">
        <v>10786</v>
      </c>
      <c r="N50" s="32">
        <v>26412</v>
      </c>
      <c r="O50" s="32">
        <v>575</v>
      </c>
      <c r="P50" s="32">
        <v>6539</v>
      </c>
    </row>
    <row r="51" spans="1:16" x14ac:dyDescent="0.25">
      <c r="G51" s="30">
        <v>45</v>
      </c>
      <c r="H51" s="31" t="s">
        <v>39</v>
      </c>
      <c r="I51" s="32">
        <v>-15593</v>
      </c>
      <c r="J51" s="32">
        <v>-25131</v>
      </c>
      <c r="K51" s="32">
        <v>-151</v>
      </c>
      <c r="L51" s="32">
        <v>-5417</v>
      </c>
      <c r="M51" s="32">
        <v>9744</v>
      </c>
      <c r="N51" s="32">
        <v>26579</v>
      </c>
      <c r="O51" s="32">
        <v>670</v>
      </c>
      <c r="P51" s="32">
        <v>7005</v>
      </c>
    </row>
    <row r="52" spans="1:16" x14ac:dyDescent="0.25">
      <c r="G52" s="30">
        <v>46</v>
      </c>
      <c r="H52" s="31"/>
      <c r="I52" s="32">
        <v>-14661</v>
      </c>
      <c r="J52" s="32">
        <v>-25628</v>
      </c>
      <c r="K52" s="32">
        <v>-231</v>
      </c>
      <c r="L52" s="32">
        <v>-6036</v>
      </c>
      <c r="M52" s="32">
        <v>9062</v>
      </c>
      <c r="N52" s="32">
        <v>26162</v>
      </c>
      <c r="O52" s="32">
        <v>734</v>
      </c>
      <c r="P52" s="32">
        <v>7410</v>
      </c>
    </row>
    <row r="53" spans="1:16" x14ac:dyDescent="0.25">
      <c r="G53" s="30">
        <v>47</v>
      </c>
      <c r="H53" s="31"/>
      <c r="I53" s="32">
        <v>-13160</v>
      </c>
      <c r="J53" s="32">
        <v>-25992</v>
      </c>
      <c r="K53" s="32">
        <v>-227</v>
      </c>
      <c r="L53" s="32">
        <v>-6760</v>
      </c>
      <c r="M53" s="32">
        <v>8312</v>
      </c>
      <c r="N53" s="32">
        <v>26181</v>
      </c>
      <c r="O53" s="32">
        <v>840</v>
      </c>
      <c r="P53" s="32">
        <v>7981</v>
      </c>
    </row>
    <row r="54" spans="1:16" x14ac:dyDescent="0.25">
      <c r="G54" s="30">
        <v>48</v>
      </c>
      <c r="H54" s="31"/>
      <c r="I54" s="32">
        <v>-11968</v>
      </c>
      <c r="J54" s="32">
        <v>-25365</v>
      </c>
      <c r="K54" s="32">
        <v>-275</v>
      </c>
      <c r="L54" s="32">
        <v>-6810</v>
      </c>
      <c r="M54" s="32">
        <v>7370</v>
      </c>
      <c r="N54" s="32">
        <v>26190</v>
      </c>
      <c r="O54" s="32">
        <v>1018</v>
      </c>
      <c r="P54" s="32">
        <v>8366</v>
      </c>
    </row>
    <row r="55" spans="1:16" x14ac:dyDescent="0.25">
      <c r="G55" s="30">
        <v>49</v>
      </c>
      <c r="H55" s="31"/>
      <c r="I55" s="32">
        <v>-10851</v>
      </c>
      <c r="J55" s="32">
        <v>-25730</v>
      </c>
      <c r="K55" s="32">
        <v>-298</v>
      </c>
      <c r="L55" s="32">
        <v>-7449</v>
      </c>
      <c r="M55" s="32">
        <v>6567</v>
      </c>
      <c r="N55" s="32">
        <v>26356</v>
      </c>
      <c r="O55" s="32">
        <v>1148</v>
      </c>
      <c r="P55" s="32">
        <v>8636</v>
      </c>
    </row>
    <row r="56" spans="1:16" x14ac:dyDescent="0.25">
      <c r="G56" s="30">
        <v>50</v>
      </c>
      <c r="H56" s="31">
        <v>50</v>
      </c>
      <c r="I56" s="32">
        <v>-9669</v>
      </c>
      <c r="J56" s="32">
        <v>-24463</v>
      </c>
      <c r="K56" s="32">
        <v>-279</v>
      </c>
      <c r="L56" s="32">
        <v>-7293</v>
      </c>
      <c r="M56" s="32">
        <v>6099</v>
      </c>
      <c r="N56" s="32">
        <v>25082</v>
      </c>
      <c r="O56" s="32">
        <v>1324</v>
      </c>
      <c r="P56" s="32">
        <v>8470</v>
      </c>
    </row>
    <row r="57" spans="1:16" x14ac:dyDescent="0.25">
      <c r="G57" s="30">
        <v>51</v>
      </c>
      <c r="H57" s="31"/>
      <c r="I57" s="32">
        <v>-8459</v>
      </c>
      <c r="J57" s="32">
        <v>-23199</v>
      </c>
      <c r="K57" s="32">
        <v>-313</v>
      </c>
      <c r="L57" s="32">
        <v>-7063</v>
      </c>
      <c r="M57" s="32">
        <v>5132</v>
      </c>
      <c r="N57" s="32">
        <v>23712</v>
      </c>
      <c r="O57" s="32">
        <v>1492</v>
      </c>
      <c r="P57" s="32">
        <v>8250</v>
      </c>
    </row>
    <row r="58" spans="1:16" x14ac:dyDescent="0.25">
      <c r="G58" s="30">
        <v>52</v>
      </c>
      <c r="H58" s="31"/>
      <c r="I58" s="32">
        <v>-7347</v>
      </c>
      <c r="J58" s="32">
        <v>-22168</v>
      </c>
      <c r="K58" s="32">
        <v>-365</v>
      </c>
      <c r="L58" s="32">
        <v>-6893</v>
      </c>
      <c r="M58" s="32">
        <v>4535</v>
      </c>
      <c r="N58" s="32">
        <v>22632</v>
      </c>
      <c r="O58" s="32">
        <v>1500</v>
      </c>
      <c r="P58" s="32">
        <v>7649</v>
      </c>
    </row>
    <row r="59" spans="1:16" x14ac:dyDescent="0.25">
      <c r="G59" s="30">
        <v>53</v>
      </c>
      <c r="H59" s="31"/>
      <c r="I59" s="32">
        <v>-6618</v>
      </c>
      <c r="J59" s="32">
        <v>-21526</v>
      </c>
      <c r="K59" s="32">
        <v>-388</v>
      </c>
      <c r="L59" s="32">
        <v>-6695</v>
      </c>
      <c r="M59" s="32">
        <v>3903</v>
      </c>
      <c r="N59" s="32">
        <v>21858</v>
      </c>
      <c r="O59" s="32">
        <v>1819</v>
      </c>
      <c r="P59" s="32">
        <v>7468</v>
      </c>
    </row>
    <row r="60" spans="1:16" x14ac:dyDescent="0.25">
      <c r="G60" s="30">
        <v>54</v>
      </c>
      <c r="H60" s="31"/>
      <c r="I60" s="32">
        <v>-6060</v>
      </c>
      <c r="J60" s="32">
        <v>-21291</v>
      </c>
      <c r="K60" s="32">
        <v>-430</v>
      </c>
      <c r="L60" s="32">
        <v>-6572</v>
      </c>
      <c r="M60" s="32">
        <v>3726</v>
      </c>
      <c r="N60" s="32">
        <v>21611</v>
      </c>
      <c r="O60" s="32">
        <v>1987</v>
      </c>
      <c r="P60" s="32">
        <v>7152</v>
      </c>
    </row>
    <row r="61" spans="1:16" x14ac:dyDescent="0.25">
      <c r="G61" s="30">
        <v>55</v>
      </c>
      <c r="H61" s="31" t="s">
        <v>39</v>
      </c>
      <c r="I61" s="32">
        <v>-5440</v>
      </c>
      <c r="J61" s="32">
        <v>-20152</v>
      </c>
      <c r="K61" s="32">
        <v>-528</v>
      </c>
      <c r="L61" s="32">
        <v>-6339</v>
      </c>
      <c r="M61" s="32">
        <v>3391</v>
      </c>
      <c r="N61" s="32">
        <v>20665</v>
      </c>
      <c r="O61" s="32">
        <v>2144</v>
      </c>
      <c r="P61" s="32">
        <v>6773</v>
      </c>
    </row>
    <row r="62" spans="1:16" x14ac:dyDescent="0.25">
      <c r="G62" s="30">
        <v>56</v>
      </c>
      <c r="H62" s="31"/>
      <c r="I62" s="32">
        <v>-5134</v>
      </c>
      <c r="J62" s="32">
        <v>-20533</v>
      </c>
      <c r="K62" s="32">
        <v>-547</v>
      </c>
      <c r="L62" s="32">
        <v>-6225</v>
      </c>
      <c r="M62" s="32">
        <v>3223</v>
      </c>
      <c r="N62" s="32">
        <v>21023</v>
      </c>
      <c r="O62" s="32">
        <v>2348</v>
      </c>
      <c r="P62" s="32">
        <v>6630</v>
      </c>
    </row>
    <row r="63" spans="1:16" x14ac:dyDescent="0.25">
      <c r="G63" s="30">
        <v>57</v>
      </c>
      <c r="H63" s="31"/>
      <c r="I63" s="32">
        <v>-5032</v>
      </c>
      <c r="J63" s="32">
        <v>-21298</v>
      </c>
      <c r="K63" s="32">
        <v>-646</v>
      </c>
      <c r="L63" s="32">
        <v>-6274</v>
      </c>
      <c r="M63" s="32">
        <v>3248</v>
      </c>
      <c r="N63" s="32">
        <v>21985</v>
      </c>
      <c r="O63" s="32">
        <v>2812</v>
      </c>
      <c r="P63" s="32">
        <v>6747</v>
      </c>
    </row>
    <row r="64" spans="1:16" x14ac:dyDescent="0.25">
      <c r="G64" s="30">
        <v>58</v>
      </c>
      <c r="H64" s="31"/>
      <c r="I64" s="32">
        <v>-4889</v>
      </c>
      <c r="J64" s="32">
        <v>-21920</v>
      </c>
      <c r="K64" s="32">
        <v>-763</v>
      </c>
      <c r="L64" s="32">
        <v>-6121</v>
      </c>
      <c r="M64" s="32">
        <v>3147</v>
      </c>
      <c r="N64" s="32">
        <v>22219</v>
      </c>
      <c r="O64" s="32">
        <v>3290</v>
      </c>
      <c r="P64" s="32">
        <v>6941</v>
      </c>
    </row>
    <row r="65" spans="7:16" x14ac:dyDescent="0.25">
      <c r="G65" s="30">
        <v>59</v>
      </c>
      <c r="H65" s="31"/>
      <c r="I65" s="32">
        <v>-4595</v>
      </c>
      <c r="J65" s="32">
        <v>-23361</v>
      </c>
      <c r="K65" s="32">
        <v>-839</v>
      </c>
      <c r="L65" s="32">
        <v>-6058</v>
      </c>
      <c r="M65" s="32">
        <v>3105</v>
      </c>
      <c r="N65" s="32">
        <v>23012</v>
      </c>
      <c r="O65" s="32">
        <v>3732</v>
      </c>
      <c r="P65" s="32">
        <v>6816</v>
      </c>
    </row>
    <row r="66" spans="7:16" x14ac:dyDescent="0.25">
      <c r="G66" s="30">
        <v>60</v>
      </c>
      <c r="H66" s="31">
        <v>60</v>
      </c>
      <c r="I66" s="32">
        <v>-4298</v>
      </c>
      <c r="J66" s="32">
        <v>-22962</v>
      </c>
      <c r="K66" s="32">
        <v>-880</v>
      </c>
      <c r="L66" s="32">
        <v>-5948</v>
      </c>
      <c r="M66" s="32">
        <v>2884</v>
      </c>
      <c r="N66" s="32">
        <v>22710</v>
      </c>
      <c r="O66" s="32">
        <v>4087</v>
      </c>
      <c r="P66" s="32">
        <v>6577</v>
      </c>
    </row>
    <row r="67" spans="7:16" x14ac:dyDescent="0.25">
      <c r="G67" s="30">
        <v>61</v>
      </c>
      <c r="H67" s="31"/>
      <c r="I67" s="32">
        <v>-3787</v>
      </c>
      <c r="J67" s="32">
        <v>-22016</v>
      </c>
      <c r="K67" s="32">
        <v>-963</v>
      </c>
      <c r="L67" s="32">
        <v>-5303</v>
      </c>
      <c r="M67" s="32">
        <v>2541</v>
      </c>
      <c r="N67" s="32">
        <v>21681</v>
      </c>
      <c r="O67" s="32">
        <v>4425</v>
      </c>
      <c r="P67" s="32">
        <v>5903</v>
      </c>
    </row>
    <row r="68" spans="7:16" x14ac:dyDescent="0.25">
      <c r="G68" s="30">
        <v>62</v>
      </c>
      <c r="H68" s="31"/>
      <c r="I68" s="32">
        <v>-3592</v>
      </c>
      <c r="J68" s="32">
        <v>-22725</v>
      </c>
      <c r="K68" s="32">
        <v>-1121</v>
      </c>
      <c r="L68" s="32">
        <v>-5063</v>
      </c>
      <c r="M68" s="32">
        <v>2629</v>
      </c>
      <c r="N68" s="32">
        <v>22076</v>
      </c>
      <c r="O68" s="32">
        <v>5204</v>
      </c>
      <c r="P68" s="32">
        <v>5944</v>
      </c>
    </row>
    <row r="69" spans="7:16" x14ac:dyDescent="0.25">
      <c r="G69" s="30">
        <v>63</v>
      </c>
      <c r="H69" s="31"/>
      <c r="I69" s="32">
        <v>-3500</v>
      </c>
      <c r="J69" s="32">
        <v>-22519</v>
      </c>
      <c r="K69" s="32">
        <v>-1240</v>
      </c>
      <c r="L69" s="32">
        <v>-4712</v>
      </c>
      <c r="M69" s="32">
        <v>2604</v>
      </c>
      <c r="N69" s="32">
        <v>21548</v>
      </c>
      <c r="O69" s="32">
        <v>5596</v>
      </c>
      <c r="P69" s="32">
        <v>5659</v>
      </c>
    </row>
    <row r="70" spans="7:16" x14ac:dyDescent="0.25">
      <c r="G70" s="30">
        <v>64</v>
      </c>
      <c r="H70" s="31"/>
      <c r="I70" s="32">
        <v>-3049</v>
      </c>
      <c r="J70" s="32">
        <v>-22393</v>
      </c>
      <c r="K70" s="32">
        <v>-1303</v>
      </c>
      <c r="L70" s="32">
        <v>-4281</v>
      </c>
      <c r="M70" s="32">
        <v>2423</v>
      </c>
      <c r="N70" s="32">
        <v>20837</v>
      </c>
      <c r="O70" s="32">
        <v>6027</v>
      </c>
      <c r="P70" s="32">
        <v>5398</v>
      </c>
    </row>
    <row r="71" spans="7:16" x14ac:dyDescent="0.25">
      <c r="G71" s="30">
        <v>65</v>
      </c>
      <c r="H71" s="31" t="s">
        <v>39</v>
      </c>
      <c r="I71" s="32">
        <v>-2945</v>
      </c>
      <c r="J71" s="32">
        <v>-22824</v>
      </c>
      <c r="K71" s="32">
        <v>-1531</v>
      </c>
      <c r="L71" s="32">
        <v>-4155</v>
      </c>
      <c r="M71" s="32">
        <v>2499</v>
      </c>
      <c r="N71" s="32">
        <v>21454</v>
      </c>
      <c r="O71" s="32">
        <v>6908</v>
      </c>
      <c r="P71" s="32">
        <v>5387</v>
      </c>
    </row>
    <row r="72" spans="7:16" x14ac:dyDescent="0.25">
      <c r="G72" s="30">
        <v>66</v>
      </c>
      <c r="H72" s="31"/>
      <c r="I72" s="32">
        <v>-2706</v>
      </c>
      <c r="J72" s="32">
        <v>-23097</v>
      </c>
      <c r="K72" s="32">
        <v>-1777</v>
      </c>
      <c r="L72" s="32">
        <v>-4047</v>
      </c>
      <c r="M72" s="32">
        <v>2478</v>
      </c>
      <c r="N72" s="32">
        <v>21419</v>
      </c>
      <c r="O72" s="32">
        <v>7783</v>
      </c>
      <c r="P72" s="32">
        <v>5317</v>
      </c>
    </row>
    <row r="73" spans="7:16" x14ac:dyDescent="0.25">
      <c r="G73" s="30">
        <v>67</v>
      </c>
      <c r="H73" s="31"/>
      <c r="I73" s="32">
        <v>-2408</v>
      </c>
      <c r="J73" s="32">
        <v>-23057</v>
      </c>
      <c r="K73" s="32">
        <v>-1855</v>
      </c>
      <c r="L73" s="32">
        <v>-3766</v>
      </c>
      <c r="M73" s="32">
        <v>2568</v>
      </c>
      <c r="N73" s="32">
        <v>21462</v>
      </c>
      <c r="O73" s="32">
        <v>8528</v>
      </c>
      <c r="P73" s="32">
        <v>5345</v>
      </c>
    </row>
    <row r="74" spans="7:16" x14ac:dyDescent="0.25">
      <c r="G74" s="30">
        <v>68</v>
      </c>
      <c r="H74" s="31"/>
      <c r="I74" s="32">
        <v>-2154</v>
      </c>
      <c r="J74" s="32">
        <v>-22387</v>
      </c>
      <c r="K74" s="32">
        <v>-2073</v>
      </c>
      <c r="L74" s="32">
        <v>-3523</v>
      </c>
      <c r="M74" s="32">
        <v>2478</v>
      </c>
      <c r="N74" s="32">
        <v>20380</v>
      </c>
      <c r="O74" s="32">
        <v>9449</v>
      </c>
      <c r="P74" s="32">
        <v>5037</v>
      </c>
    </row>
    <row r="75" spans="7:16" x14ac:dyDescent="0.25">
      <c r="G75" s="30">
        <v>69</v>
      </c>
      <c r="H75" s="31"/>
      <c r="I75" s="32">
        <v>-1869</v>
      </c>
      <c r="J75" s="32">
        <v>-21624</v>
      </c>
      <c r="K75" s="32">
        <v>-2112</v>
      </c>
      <c r="L75" s="32">
        <v>-3141</v>
      </c>
      <c r="M75" s="32">
        <v>2394</v>
      </c>
      <c r="N75" s="32">
        <v>18849</v>
      </c>
      <c r="O75" s="32">
        <v>9910</v>
      </c>
      <c r="P75" s="32">
        <v>4760</v>
      </c>
    </row>
    <row r="76" spans="7:16" x14ac:dyDescent="0.25">
      <c r="G76" s="30">
        <v>70</v>
      </c>
      <c r="H76" s="31">
        <v>70</v>
      </c>
      <c r="I76" s="32">
        <v>-1610</v>
      </c>
      <c r="J76" s="32">
        <v>-20642</v>
      </c>
      <c r="K76" s="32">
        <v>-2257</v>
      </c>
      <c r="L76" s="32">
        <v>-2921</v>
      </c>
      <c r="M76" s="32">
        <v>2300</v>
      </c>
      <c r="N76" s="32">
        <v>17831</v>
      </c>
      <c r="O76" s="32">
        <v>10411</v>
      </c>
      <c r="P76" s="32">
        <v>4452</v>
      </c>
    </row>
    <row r="77" spans="7:16" x14ac:dyDescent="0.25">
      <c r="G77" s="30">
        <v>71</v>
      </c>
      <c r="H77" s="31"/>
      <c r="I77" s="32">
        <v>-1453</v>
      </c>
      <c r="J77" s="32">
        <v>-19890</v>
      </c>
      <c r="K77" s="32">
        <v>-2303</v>
      </c>
      <c r="L77" s="32">
        <v>-2451</v>
      </c>
      <c r="M77" s="32">
        <v>2102</v>
      </c>
      <c r="N77" s="32">
        <v>17003</v>
      </c>
      <c r="O77" s="32">
        <v>11201</v>
      </c>
      <c r="P77" s="32">
        <v>4272</v>
      </c>
    </row>
    <row r="78" spans="7:16" x14ac:dyDescent="0.25">
      <c r="G78" s="30">
        <v>72</v>
      </c>
      <c r="H78" s="31"/>
      <c r="I78" s="32">
        <v>-1278</v>
      </c>
      <c r="J78" s="32">
        <v>-18595</v>
      </c>
      <c r="K78" s="32">
        <v>-2428</v>
      </c>
      <c r="L78" s="32">
        <v>-2233</v>
      </c>
      <c r="M78" s="32">
        <v>2083</v>
      </c>
      <c r="N78" s="32">
        <v>15682</v>
      </c>
      <c r="O78" s="32">
        <v>11849</v>
      </c>
      <c r="P78" s="32">
        <v>3948</v>
      </c>
    </row>
    <row r="79" spans="7:16" x14ac:dyDescent="0.25">
      <c r="G79" s="30">
        <v>73</v>
      </c>
      <c r="H79" s="31"/>
      <c r="I79" s="32">
        <v>-1088</v>
      </c>
      <c r="J79" s="32">
        <v>-17049</v>
      </c>
      <c r="K79" s="32">
        <v>-2396</v>
      </c>
      <c r="L79" s="32">
        <v>-1838</v>
      </c>
      <c r="M79" s="32">
        <v>1878</v>
      </c>
      <c r="N79" s="32">
        <v>13960</v>
      </c>
      <c r="O79" s="32">
        <v>12113</v>
      </c>
      <c r="P79" s="32">
        <v>3432</v>
      </c>
    </row>
    <row r="80" spans="7:16" x14ac:dyDescent="0.25">
      <c r="G80" s="30">
        <v>74</v>
      </c>
      <c r="H80" s="31"/>
      <c r="I80" s="32">
        <v>-784</v>
      </c>
      <c r="J80" s="32">
        <v>-14830</v>
      </c>
      <c r="K80" s="32">
        <v>-2333</v>
      </c>
      <c r="L80" s="32">
        <v>-1452</v>
      </c>
      <c r="M80" s="32">
        <v>1593</v>
      </c>
      <c r="N80" s="32">
        <v>11993</v>
      </c>
      <c r="O80" s="32">
        <v>11638</v>
      </c>
      <c r="P80" s="32">
        <v>2910</v>
      </c>
    </row>
    <row r="81" spans="7:16" x14ac:dyDescent="0.25">
      <c r="G81" s="30">
        <v>75</v>
      </c>
      <c r="H81" s="31" t="s">
        <v>39</v>
      </c>
      <c r="I81" s="32">
        <v>-733</v>
      </c>
      <c r="J81" s="32">
        <v>-13655</v>
      </c>
      <c r="K81" s="32">
        <v>-2335</v>
      </c>
      <c r="L81" s="32">
        <v>-1392</v>
      </c>
      <c r="M81" s="32">
        <v>1557</v>
      </c>
      <c r="N81" s="32">
        <v>10818</v>
      </c>
      <c r="O81" s="32">
        <v>11986</v>
      </c>
      <c r="P81" s="32">
        <v>2639</v>
      </c>
    </row>
    <row r="82" spans="7:16" x14ac:dyDescent="0.25">
      <c r="G82" s="30">
        <v>76</v>
      </c>
      <c r="H82" s="31"/>
      <c r="I82" s="32">
        <v>-574</v>
      </c>
      <c r="J82" s="32">
        <v>-12345</v>
      </c>
      <c r="K82" s="32">
        <v>-2287</v>
      </c>
      <c r="L82" s="32">
        <v>-1040</v>
      </c>
      <c r="M82" s="32">
        <v>1372</v>
      </c>
      <c r="N82" s="32">
        <v>9451</v>
      </c>
      <c r="O82" s="32">
        <v>12225</v>
      </c>
      <c r="P82" s="32">
        <v>2336</v>
      </c>
    </row>
    <row r="83" spans="7:16" x14ac:dyDescent="0.25">
      <c r="G83" s="30">
        <v>77</v>
      </c>
      <c r="H83" s="31"/>
      <c r="I83" s="32">
        <v>-442</v>
      </c>
      <c r="J83" s="32">
        <v>-9799</v>
      </c>
      <c r="K83" s="32">
        <v>-1891</v>
      </c>
      <c r="L83" s="32">
        <v>-828</v>
      </c>
      <c r="M83" s="32">
        <v>1077</v>
      </c>
      <c r="N83" s="32">
        <v>7384</v>
      </c>
      <c r="O83" s="32">
        <v>10837</v>
      </c>
      <c r="P83" s="32">
        <v>1964</v>
      </c>
    </row>
    <row r="84" spans="7:16" x14ac:dyDescent="0.25">
      <c r="G84" s="30">
        <v>78</v>
      </c>
      <c r="H84" s="31"/>
      <c r="I84" s="32">
        <v>-375</v>
      </c>
      <c r="J84" s="32">
        <v>-8273</v>
      </c>
      <c r="K84" s="32">
        <v>-1767</v>
      </c>
      <c r="L84" s="32">
        <v>-642</v>
      </c>
      <c r="M84" s="32">
        <v>932</v>
      </c>
      <c r="N84" s="32">
        <v>5760</v>
      </c>
      <c r="O84" s="32">
        <v>10539</v>
      </c>
      <c r="P84" s="32">
        <v>1688</v>
      </c>
    </row>
    <row r="85" spans="7:16" x14ac:dyDescent="0.25">
      <c r="G85" s="30">
        <v>79</v>
      </c>
      <c r="H85" s="31"/>
      <c r="I85" s="32">
        <v>-334</v>
      </c>
      <c r="J85" s="32">
        <v>-7698</v>
      </c>
      <c r="K85" s="32">
        <v>-1912</v>
      </c>
      <c r="L85" s="32">
        <v>-546</v>
      </c>
      <c r="M85" s="32">
        <v>835</v>
      </c>
      <c r="N85" s="32">
        <v>5419</v>
      </c>
      <c r="O85" s="32">
        <v>11355</v>
      </c>
      <c r="P85" s="32">
        <v>1508</v>
      </c>
    </row>
    <row r="86" spans="7:16" x14ac:dyDescent="0.25">
      <c r="G86" s="30">
        <v>80</v>
      </c>
      <c r="H86" s="31">
        <v>80</v>
      </c>
      <c r="I86" s="32">
        <v>-300</v>
      </c>
      <c r="J86" s="32">
        <v>-6626</v>
      </c>
      <c r="K86" s="32">
        <v>-1815</v>
      </c>
      <c r="L86" s="32">
        <v>-504</v>
      </c>
      <c r="M86" s="32">
        <v>755</v>
      </c>
      <c r="N86" s="32">
        <v>4238</v>
      </c>
      <c r="O86" s="32">
        <v>10626</v>
      </c>
      <c r="P86" s="32">
        <v>1356</v>
      </c>
    </row>
    <row r="87" spans="7:16" x14ac:dyDescent="0.25">
      <c r="G87" s="30">
        <v>81</v>
      </c>
      <c r="H87" s="31"/>
      <c r="I87" s="32">
        <v>-223</v>
      </c>
      <c r="J87" s="32">
        <v>-5897</v>
      </c>
      <c r="K87" s="32">
        <v>-1796</v>
      </c>
      <c r="L87" s="32">
        <v>-388</v>
      </c>
      <c r="M87" s="32">
        <v>666</v>
      </c>
      <c r="N87" s="32">
        <v>3680</v>
      </c>
      <c r="O87" s="32">
        <v>10697</v>
      </c>
      <c r="P87" s="32">
        <v>1161</v>
      </c>
    </row>
    <row r="88" spans="7:16" x14ac:dyDescent="0.25">
      <c r="G88" s="30">
        <v>82</v>
      </c>
      <c r="H88" s="31"/>
      <c r="I88" s="32">
        <v>-186</v>
      </c>
      <c r="J88" s="32">
        <v>-5234</v>
      </c>
      <c r="K88" s="32">
        <v>-1689</v>
      </c>
      <c r="L88" s="32">
        <v>-325</v>
      </c>
      <c r="M88" s="32">
        <v>597</v>
      </c>
      <c r="N88" s="32">
        <v>2992</v>
      </c>
      <c r="O88" s="32">
        <v>10494</v>
      </c>
      <c r="P88" s="32">
        <v>1017</v>
      </c>
    </row>
    <row r="89" spans="7:16" x14ac:dyDescent="0.25">
      <c r="G89" s="30">
        <v>83</v>
      </c>
      <c r="H89" s="31"/>
      <c r="I89" s="32">
        <v>-152</v>
      </c>
      <c r="J89" s="32">
        <v>-4340</v>
      </c>
      <c r="K89" s="32">
        <v>-1771</v>
      </c>
      <c r="L89" s="32">
        <v>-278</v>
      </c>
      <c r="M89" s="32">
        <v>498</v>
      </c>
      <c r="N89" s="32">
        <v>2194</v>
      </c>
      <c r="O89" s="32">
        <v>10204</v>
      </c>
      <c r="P89" s="32">
        <v>898</v>
      </c>
    </row>
    <row r="90" spans="7:16" x14ac:dyDescent="0.25">
      <c r="G90" s="30">
        <v>84</v>
      </c>
      <c r="H90" s="31"/>
      <c r="I90" s="32">
        <v>-157</v>
      </c>
      <c r="J90" s="32">
        <v>-3452</v>
      </c>
      <c r="K90" s="32">
        <v>-1525</v>
      </c>
      <c r="L90" s="32">
        <v>-200</v>
      </c>
      <c r="M90" s="32">
        <v>409</v>
      </c>
      <c r="N90" s="32">
        <v>1723</v>
      </c>
      <c r="O90" s="32">
        <v>9075</v>
      </c>
      <c r="P90" s="32">
        <v>744</v>
      </c>
    </row>
    <row r="91" spans="7:16" x14ac:dyDescent="0.25">
      <c r="G91" s="30">
        <v>85</v>
      </c>
      <c r="H91" s="31" t="s">
        <v>39</v>
      </c>
      <c r="I91" s="32">
        <v>-116</v>
      </c>
      <c r="J91" s="32">
        <v>-2841</v>
      </c>
      <c r="K91" s="32">
        <v>-1347</v>
      </c>
      <c r="L91" s="32">
        <v>-156</v>
      </c>
      <c r="M91" s="32">
        <v>348</v>
      </c>
      <c r="N91" s="32">
        <v>1210</v>
      </c>
      <c r="O91" s="32">
        <v>8375</v>
      </c>
      <c r="P91" s="32">
        <v>552</v>
      </c>
    </row>
    <row r="92" spans="7:16" x14ac:dyDescent="0.25">
      <c r="G92" s="30">
        <v>86</v>
      </c>
      <c r="H92" s="31"/>
      <c r="I92" s="32">
        <v>-96</v>
      </c>
      <c r="J92" s="32">
        <v>-2239</v>
      </c>
      <c r="K92" s="32">
        <v>-1191</v>
      </c>
      <c r="L92" s="32">
        <v>-126</v>
      </c>
      <c r="M92" s="32">
        <v>289</v>
      </c>
      <c r="N92" s="32">
        <v>955</v>
      </c>
      <c r="O92" s="32">
        <v>7184</v>
      </c>
      <c r="P92" s="32">
        <v>448</v>
      </c>
    </row>
    <row r="93" spans="7:16" x14ac:dyDescent="0.25">
      <c r="G93" s="30">
        <v>87</v>
      </c>
      <c r="H93" s="31"/>
      <c r="I93" s="32">
        <v>-77</v>
      </c>
      <c r="J93" s="32">
        <v>-1807</v>
      </c>
      <c r="K93" s="32">
        <v>-1075</v>
      </c>
      <c r="L93" s="32">
        <v>-97</v>
      </c>
      <c r="M93" s="32">
        <v>268</v>
      </c>
      <c r="N93" s="32">
        <v>709</v>
      </c>
      <c r="O93" s="32">
        <v>6436</v>
      </c>
      <c r="P93" s="32">
        <v>371</v>
      </c>
    </row>
    <row r="94" spans="7:16" x14ac:dyDescent="0.25">
      <c r="G94" s="30">
        <v>88</v>
      </c>
      <c r="H94" s="31"/>
      <c r="I94" s="32">
        <v>-71</v>
      </c>
      <c r="J94" s="32">
        <v>-1394</v>
      </c>
      <c r="K94" s="32">
        <v>-986</v>
      </c>
      <c r="L94" s="32">
        <v>-86</v>
      </c>
      <c r="M94" s="32">
        <v>201</v>
      </c>
      <c r="N94" s="32">
        <v>480</v>
      </c>
      <c r="O94" s="32">
        <v>5665</v>
      </c>
      <c r="P94" s="32">
        <v>316</v>
      </c>
    </row>
    <row r="95" spans="7:16" x14ac:dyDescent="0.25">
      <c r="G95" s="30">
        <v>89</v>
      </c>
      <c r="H95" s="31"/>
      <c r="I95" s="32">
        <v>-80</v>
      </c>
      <c r="J95" s="32">
        <v>-1161</v>
      </c>
      <c r="K95" s="32">
        <v>-902</v>
      </c>
      <c r="L95" s="32">
        <v>-51</v>
      </c>
      <c r="M95" s="32">
        <v>169</v>
      </c>
      <c r="N95" s="32">
        <v>309</v>
      </c>
      <c r="O95" s="32">
        <v>4716</v>
      </c>
      <c r="P95" s="32">
        <v>260</v>
      </c>
    </row>
    <row r="96" spans="7:16" x14ac:dyDescent="0.25">
      <c r="G96" s="30">
        <v>90</v>
      </c>
      <c r="H96" s="31">
        <v>90</v>
      </c>
      <c r="I96" s="32">
        <v>-63</v>
      </c>
      <c r="J96" s="32">
        <v>-882</v>
      </c>
      <c r="K96" s="32">
        <v>-794</v>
      </c>
      <c r="L96" s="32">
        <v>-46</v>
      </c>
      <c r="M96" s="32">
        <v>175</v>
      </c>
      <c r="N96" s="32">
        <v>239</v>
      </c>
      <c r="O96" s="32">
        <v>3955</v>
      </c>
      <c r="P96" s="32">
        <v>223</v>
      </c>
    </row>
    <row r="97" spans="7:21" x14ac:dyDescent="0.25">
      <c r="G97" s="30">
        <v>91</v>
      </c>
      <c r="H97" s="31"/>
      <c r="I97" s="32">
        <v>-43</v>
      </c>
      <c r="J97" s="32">
        <v>-709</v>
      </c>
      <c r="K97" s="32">
        <v>-674</v>
      </c>
      <c r="L97" s="32">
        <v>-43</v>
      </c>
      <c r="M97" s="32">
        <v>145</v>
      </c>
      <c r="N97" s="32">
        <v>169</v>
      </c>
      <c r="O97" s="32">
        <v>3500</v>
      </c>
      <c r="P97" s="32">
        <v>194</v>
      </c>
    </row>
    <row r="98" spans="7:21" x14ac:dyDescent="0.25">
      <c r="G98" s="30">
        <v>92</v>
      </c>
      <c r="H98" s="31"/>
      <c r="I98" s="32">
        <v>-58</v>
      </c>
      <c r="J98" s="32">
        <v>-491</v>
      </c>
      <c r="K98" s="32">
        <v>-509</v>
      </c>
      <c r="L98" s="32">
        <v>-36</v>
      </c>
      <c r="M98" s="32">
        <v>109</v>
      </c>
      <c r="N98" s="32">
        <v>117</v>
      </c>
      <c r="O98" s="32">
        <v>2578</v>
      </c>
      <c r="P98" s="32">
        <v>143</v>
      </c>
    </row>
    <row r="99" spans="7:21" x14ac:dyDescent="0.25">
      <c r="G99" s="30">
        <v>93</v>
      </c>
      <c r="H99" s="31"/>
      <c r="I99" s="32">
        <v>-38</v>
      </c>
      <c r="J99" s="32">
        <v>-299</v>
      </c>
      <c r="K99" s="32">
        <v>-412</v>
      </c>
      <c r="L99" s="32">
        <v>-31</v>
      </c>
      <c r="M99" s="32">
        <v>106</v>
      </c>
      <c r="N99" s="32">
        <v>79</v>
      </c>
      <c r="O99" s="32">
        <v>1928</v>
      </c>
      <c r="P99" s="32">
        <v>114</v>
      </c>
    </row>
    <row r="100" spans="7:21" x14ac:dyDescent="0.25">
      <c r="G100" s="30">
        <v>94</v>
      </c>
      <c r="H100" s="31"/>
      <c r="I100" s="32">
        <v>-32</v>
      </c>
      <c r="J100" s="32">
        <v>-214</v>
      </c>
      <c r="K100" s="32">
        <v>-328</v>
      </c>
      <c r="L100" s="32">
        <v>-24</v>
      </c>
      <c r="M100" s="32">
        <v>63</v>
      </c>
      <c r="N100" s="32">
        <v>66</v>
      </c>
      <c r="O100" s="32">
        <v>1420</v>
      </c>
      <c r="P100" s="32">
        <v>72</v>
      </c>
    </row>
    <row r="101" spans="7:21" x14ac:dyDescent="0.25">
      <c r="G101" s="30">
        <v>95</v>
      </c>
      <c r="H101" s="31" t="s">
        <v>39</v>
      </c>
      <c r="I101" s="32">
        <v>-21</v>
      </c>
      <c r="J101" s="32">
        <v>-135</v>
      </c>
      <c r="K101" s="32">
        <v>-224</v>
      </c>
      <c r="L101" s="32">
        <v>-40</v>
      </c>
      <c r="M101" s="32">
        <v>70</v>
      </c>
      <c r="N101" s="32">
        <v>49</v>
      </c>
      <c r="O101" s="32">
        <v>1002</v>
      </c>
      <c r="P101" s="32">
        <v>48</v>
      </c>
    </row>
    <row r="102" spans="7:21" x14ac:dyDescent="0.25">
      <c r="G102" s="30">
        <v>96</v>
      </c>
      <c r="H102" s="31"/>
      <c r="I102" s="32">
        <v>-27</v>
      </c>
      <c r="J102" s="32">
        <v>-102</v>
      </c>
      <c r="K102" s="32">
        <v>-165</v>
      </c>
      <c r="L102" s="32">
        <v>-20</v>
      </c>
      <c r="M102" s="32">
        <v>50</v>
      </c>
      <c r="N102" s="32">
        <v>27</v>
      </c>
      <c r="O102" s="32">
        <v>672</v>
      </c>
      <c r="P102" s="32">
        <v>41</v>
      </c>
    </row>
    <row r="103" spans="7:21" x14ac:dyDescent="0.25">
      <c r="G103" s="30">
        <v>97</v>
      </c>
      <c r="H103" s="31"/>
      <c r="I103" s="32">
        <v>-20</v>
      </c>
      <c r="J103" s="32">
        <v>-74</v>
      </c>
      <c r="K103" s="32">
        <v>-120</v>
      </c>
      <c r="L103" s="32">
        <v>-29</v>
      </c>
      <c r="M103" s="32">
        <v>39</v>
      </c>
      <c r="N103" s="32">
        <v>36</v>
      </c>
      <c r="O103" s="32">
        <v>453</v>
      </c>
      <c r="P103" s="32">
        <v>22</v>
      </c>
    </row>
    <row r="104" spans="7:21" x14ac:dyDescent="0.25">
      <c r="G104" s="30">
        <v>98</v>
      </c>
      <c r="H104" s="31"/>
      <c r="I104" s="32">
        <v>-13</v>
      </c>
      <c r="J104" s="32">
        <v>-54</v>
      </c>
      <c r="K104" s="32">
        <v>-89</v>
      </c>
      <c r="L104" s="32">
        <v>-19</v>
      </c>
      <c r="M104" s="32">
        <v>26</v>
      </c>
      <c r="N104" s="32">
        <v>34</v>
      </c>
      <c r="O104" s="32">
        <v>315</v>
      </c>
      <c r="P104" s="32">
        <v>20</v>
      </c>
    </row>
    <row r="105" spans="7:21" x14ac:dyDescent="0.25">
      <c r="G105" s="30">
        <v>99</v>
      </c>
      <c r="H105" s="31"/>
      <c r="I105" s="32">
        <v>-20</v>
      </c>
      <c r="J105" s="32">
        <v>-43</v>
      </c>
      <c r="K105" s="32">
        <v>-88</v>
      </c>
      <c r="L105" s="32">
        <v>-18</v>
      </c>
      <c r="M105" s="32">
        <v>16</v>
      </c>
      <c r="N105" s="32">
        <v>18</v>
      </c>
      <c r="O105" s="32">
        <v>233</v>
      </c>
      <c r="P105" s="32">
        <v>12</v>
      </c>
    </row>
    <row r="106" spans="7:21" x14ac:dyDescent="0.25">
      <c r="G106" s="30">
        <v>100</v>
      </c>
      <c r="H106" s="31" t="s">
        <v>40</v>
      </c>
      <c r="I106" s="32">
        <v>-34</v>
      </c>
      <c r="J106" s="32">
        <v>-139</v>
      </c>
      <c r="K106" s="32">
        <v>-213</v>
      </c>
      <c r="L106" s="32">
        <v>-33</v>
      </c>
      <c r="M106" s="32">
        <v>64</v>
      </c>
      <c r="N106" s="32">
        <v>61</v>
      </c>
      <c r="O106" s="32">
        <v>389</v>
      </c>
      <c r="P106" s="32">
        <v>49</v>
      </c>
    </row>
    <row r="107" spans="7:21" x14ac:dyDescent="0.25">
      <c r="G107" s="33"/>
      <c r="H107" s="34"/>
      <c r="I107" s="35"/>
      <c r="J107" s="35"/>
      <c r="K107" s="35"/>
      <c r="L107" s="35"/>
      <c r="M107" s="35"/>
      <c r="N107" s="35"/>
      <c r="O107" s="35"/>
      <c r="P107" s="35"/>
    </row>
    <row r="108" spans="7:21" x14ac:dyDescent="0.25">
      <c r="H108" s="34"/>
      <c r="I108" s="35"/>
      <c r="J108" s="35"/>
      <c r="K108" s="35"/>
      <c r="L108" s="35"/>
      <c r="M108" s="35"/>
      <c r="N108" s="35"/>
      <c r="O108" s="35"/>
      <c r="P108" s="35"/>
      <c r="R108" s="22"/>
      <c r="S108" s="22"/>
      <c r="T108" s="22"/>
      <c r="U108" s="22"/>
    </row>
    <row r="109" spans="7:21" x14ac:dyDescent="0.25">
      <c r="H109" s="34"/>
      <c r="I109" s="35"/>
      <c r="J109" s="35"/>
      <c r="K109" s="35"/>
      <c r="L109" s="35"/>
      <c r="M109" s="35"/>
      <c r="N109" s="35"/>
      <c r="O109" s="35"/>
      <c r="P109" s="35"/>
      <c r="R109" s="22"/>
      <c r="S109" s="22"/>
      <c r="T109" s="22"/>
      <c r="U109" s="22"/>
    </row>
    <row r="110" spans="7:21" x14ac:dyDescent="0.25">
      <c r="H110" s="34"/>
      <c r="I110" s="35"/>
      <c r="J110" s="35"/>
      <c r="K110" s="35"/>
      <c r="L110" s="35"/>
      <c r="M110" s="35"/>
      <c r="N110" s="35"/>
      <c r="O110" s="35"/>
      <c r="P110" s="35"/>
      <c r="R110" s="22"/>
      <c r="S110" s="22"/>
      <c r="T110" s="22"/>
      <c r="U110" s="22"/>
    </row>
    <row r="111" spans="7:21" x14ac:dyDescent="0.25">
      <c r="H111" s="34"/>
      <c r="I111" s="35"/>
      <c r="J111" s="35"/>
      <c r="K111" s="35"/>
      <c r="L111" s="35"/>
      <c r="M111" s="35"/>
      <c r="N111" s="35"/>
      <c r="O111" s="35"/>
      <c r="P111" s="35"/>
      <c r="R111" s="22"/>
      <c r="S111" s="22"/>
      <c r="T111" s="22"/>
      <c r="U111" s="22"/>
    </row>
    <row r="112" spans="7:21" x14ac:dyDescent="0.25">
      <c r="H112" s="34"/>
      <c r="I112" s="35"/>
      <c r="J112" s="35"/>
      <c r="K112" s="35"/>
      <c r="L112" s="35"/>
      <c r="M112" s="35"/>
      <c r="N112" s="35"/>
      <c r="O112" s="35"/>
      <c r="P112" s="35"/>
      <c r="R112" s="22"/>
      <c r="S112" s="22"/>
      <c r="T112" s="22"/>
      <c r="U112" s="22"/>
    </row>
    <row r="113" spans="8:21" x14ac:dyDescent="0.25">
      <c r="H113" s="34"/>
      <c r="I113" s="35"/>
      <c r="J113" s="35"/>
      <c r="K113" s="35"/>
      <c r="L113" s="35"/>
      <c r="M113" s="35"/>
      <c r="N113" s="35"/>
      <c r="O113" s="35"/>
      <c r="P113" s="35"/>
      <c r="R113" s="22"/>
      <c r="S113" s="22"/>
      <c r="T113" s="22"/>
      <c r="U113" s="22"/>
    </row>
    <row r="114" spans="8:21" x14ac:dyDescent="0.25">
      <c r="H114" s="34"/>
      <c r="I114" s="35"/>
      <c r="J114" s="35"/>
      <c r="K114" s="35"/>
      <c r="L114" s="35"/>
      <c r="M114" s="35"/>
      <c r="N114" s="35"/>
      <c r="O114" s="35"/>
      <c r="P114" s="35"/>
      <c r="R114" s="22"/>
      <c r="S114" s="22"/>
      <c r="T114" s="22"/>
      <c r="U114" s="22"/>
    </row>
    <row r="115" spans="8:21" x14ac:dyDescent="0.25">
      <c r="H115" s="34"/>
      <c r="I115" s="35"/>
      <c r="J115" s="35"/>
      <c r="K115" s="35"/>
      <c r="L115" s="35"/>
      <c r="M115" s="35"/>
      <c r="N115" s="35"/>
      <c r="O115" s="35"/>
      <c r="P115" s="35"/>
      <c r="R115" s="22"/>
      <c r="S115" s="22"/>
      <c r="T115" s="22"/>
      <c r="U115" s="22"/>
    </row>
    <row r="116" spans="8:21" x14ac:dyDescent="0.25">
      <c r="H116" s="34"/>
      <c r="I116" s="35"/>
      <c r="J116" s="35"/>
      <c r="K116" s="35"/>
      <c r="L116" s="35"/>
      <c r="M116" s="35"/>
      <c r="N116" s="35"/>
      <c r="O116" s="35"/>
      <c r="P116" s="35"/>
      <c r="R116" s="22"/>
      <c r="S116" s="22"/>
      <c r="T116" s="22"/>
      <c r="U116" s="22"/>
    </row>
    <row r="117" spans="8:21" x14ac:dyDescent="0.25">
      <c r="H117" s="36"/>
      <c r="I117" s="35"/>
      <c r="J117" s="35"/>
      <c r="K117" s="35"/>
      <c r="L117" s="35"/>
      <c r="M117" s="35"/>
      <c r="N117" s="35"/>
      <c r="O117" s="35"/>
      <c r="P117" s="35"/>
      <c r="R117" s="22"/>
      <c r="S117" s="22"/>
      <c r="T117" s="22"/>
      <c r="U117" s="22"/>
    </row>
    <row r="118" spans="8:21" x14ac:dyDescent="0.25">
      <c r="R118" s="22"/>
      <c r="S118" s="22"/>
      <c r="T118" s="22"/>
      <c r="U118" s="22"/>
    </row>
  </sheetData>
  <mergeCells count="2">
    <mergeCell ref="I4:L4"/>
    <mergeCell ref="M4:P4"/>
  </mergeCells>
  <hyperlinks>
    <hyperlink ref="G1" location="'Obsah Content'!A1" display="Obsah/Content"/>
    <hyperlink ref="G3" r:id="rId1" location="!/view/sk/vbd_dem/om7004rr/v_om7004rr_00_00_00_sk"/>
  </hyperlinks>
  <pageMargins left="0.75000000000000011" right="0.75000000000000011" top="1" bottom="1" header="0.5" footer="0.5"/>
  <pageSetup paperSize="0" fitToWidth="0" fitToHeight="0" orientation="portrait" horizontalDpi="0" verticalDpi="0" copies="0"/>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workbookViewId="0"/>
  </sheetViews>
  <sheetFormatPr defaultRowHeight="15" x14ac:dyDescent="0.25"/>
  <cols>
    <col min="1" max="1" width="19" style="9" customWidth="1"/>
    <col min="2" max="2" width="19.28515625" style="9" customWidth="1"/>
    <col min="3" max="3" width="14.7109375" style="9" customWidth="1"/>
    <col min="4" max="4" width="21.85546875" style="9" customWidth="1"/>
    <col min="5" max="5" width="14.7109375" style="9" customWidth="1"/>
    <col min="6" max="6" width="9.140625" style="9" customWidth="1"/>
    <col min="7" max="7" width="9.140625" style="14" customWidth="1"/>
    <col min="8" max="8" width="12" style="9" customWidth="1"/>
    <col min="9" max="9" width="13.140625" style="9" customWidth="1"/>
    <col min="10" max="10" width="11.85546875" style="9" customWidth="1"/>
    <col min="11" max="11" width="16.140625" style="9" customWidth="1"/>
    <col min="12" max="12" width="11.7109375" style="9" customWidth="1"/>
    <col min="13" max="13" width="13.140625" style="9" customWidth="1"/>
    <col min="14" max="14" width="12.42578125" style="9" customWidth="1"/>
    <col min="15" max="15" width="11.5703125" style="9" customWidth="1"/>
    <col min="16" max="16" width="15.140625" style="9" customWidth="1"/>
    <col min="17" max="17" width="11.42578125" style="9" customWidth="1"/>
    <col min="18" max="18" width="9.140625" style="9" customWidth="1"/>
    <col min="19" max="16384" width="9.140625" style="9"/>
  </cols>
  <sheetData>
    <row r="1" spans="1:22" x14ac:dyDescent="0.25">
      <c r="A1" s="23" t="s">
        <v>6</v>
      </c>
      <c r="G1" s="24" t="s">
        <v>28</v>
      </c>
    </row>
    <row r="2" spans="1:22" ht="16.5" customHeight="1" x14ac:dyDescent="0.25">
      <c r="A2" s="38" t="s">
        <v>7</v>
      </c>
      <c r="G2" s="24"/>
      <c r="T2" s="14"/>
      <c r="U2" s="14"/>
      <c r="V2" s="14"/>
    </row>
    <row r="3" spans="1:22" x14ac:dyDescent="0.25">
      <c r="A3" s="39"/>
      <c r="G3" s="96" t="s">
        <v>41</v>
      </c>
      <c r="H3" s="96"/>
      <c r="I3" s="96"/>
      <c r="J3" s="96"/>
      <c r="K3" s="96"/>
      <c r="S3" s="14"/>
      <c r="T3" s="14"/>
      <c r="V3" s="14"/>
    </row>
    <row r="4" spans="1:22" x14ac:dyDescent="0.25">
      <c r="G4" s="40"/>
      <c r="H4" s="97" t="s">
        <v>30</v>
      </c>
      <c r="I4" s="97"/>
      <c r="J4" s="97"/>
      <c r="K4" s="97"/>
      <c r="L4" s="97"/>
      <c r="M4" s="98" t="s">
        <v>42</v>
      </c>
      <c r="N4" s="98"/>
      <c r="O4" s="98"/>
      <c r="P4" s="98"/>
      <c r="Q4" s="98"/>
    </row>
    <row r="5" spans="1:22" ht="60" x14ac:dyDescent="0.25">
      <c r="G5" s="42"/>
      <c r="H5" s="43" t="s">
        <v>43</v>
      </c>
      <c r="I5" s="44" t="s">
        <v>44</v>
      </c>
      <c r="J5" s="43" t="s">
        <v>45</v>
      </c>
      <c r="K5" s="44" t="s">
        <v>46</v>
      </c>
      <c r="L5" s="43" t="s">
        <v>47</v>
      </c>
      <c r="M5" s="43" t="s">
        <v>48</v>
      </c>
      <c r="N5" s="44" t="s">
        <v>49</v>
      </c>
      <c r="O5" s="43" t="s">
        <v>45</v>
      </c>
      <c r="P5" s="44" t="s">
        <v>46</v>
      </c>
      <c r="Q5" s="43" t="s">
        <v>47</v>
      </c>
      <c r="R5" s="14"/>
      <c r="S5" s="14"/>
      <c r="T5" s="14"/>
      <c r="U5" s="14"/>
    </row>
    <row r="6" spans="1:22" x14ac:dyDescent="0.25">
      <c r="G6" s="45">
        <v>0</v>
      </c>
      <c r="H6" s="46">
        <v>-26956</v>
      </c>
      <c r="I6" s="47">
        <v>0</v>
      </c>
      <c r="J6" s="46">
        <v>0</v>
      </c>
      <c r="K6" s="47">
        <v>0</v>
      </c>
      <c r="L6" s="46">
        <v>0</v>
      </c>
      <c r="M6" s="46">
        <v>26144</v>
      </c>
      <c r="N6" s="46">
        <v>0</v>
      </c>
      <c r="O6" s="46">
        <v>0</v>
      </c>
      <c r="P6" s="46">
        <v>0</v>
      </c>
      <c r="Q6" s="46">
        <v>0</v>
      </c>
      <c r="R6" s="14"/>
      <c r="S6" s="14"/>
      <c r="T6" s="14"/>
      <c r="U6" s="14"/>
    </row>
    <row r="7" spans="1:22" x14ac:dyDescent="0.25">
      <c r="G7" s="45">
        <v>1</v>
      </c>
      <c r="H7" s="46">
        <v>-30414</v>
      </c>
      <c r="I7" s="47">
        <v>0</v>
      </c>
      <c r="J7" s="46">
        <v>0</v>
      </c>
      <c r="K7" s="47">
        <v>0</v>
      </c>
      <c r="L7" s="46">
        <v>0</v>
      </c>
      <c r="M7" s="46">
        <v>29216</v>
      </c>
      <c r="N7" s="46">
        <v>0</v>
      </c>
      <c r="O7" s="46">
        <v>0</v>
      </c>
      <c r="P7" s="46">
        <v>0</v>
      </c>
      <c r="Q7" s="46">
        <v>0</v>
      </c>
    </row>
    <row r="8" spans="1:22" x14ac:dyDescent="0.25">
      <c r="G8" s="45">
        <v>2</v>
      </c>
      <c r="H8" s="46">
        <v>-29923</v>
      </c>
      <c r="I8" s="47">
        <v>0</v>
      </c>
      <c r="J8" s="46">
        <v>0</v>
      </c>
      <c r="K8" s="47">
        <v>0</v>
      </c>
      <c r="L8" s="46">
        <v>-4</v>
      </c>
      <c r="M8" s="46">
        <v>27908</v>
      </c>
      <c r="N8" s="46">
        <v>0</v>
      </c>
      <c r="O8" s="46">
        <v>0</v>
      </c>
      <c r="P8" s="46">
        <v>0</v>
      </c>
      <c r="Q8" s="46">
        <v>3</v>
      </c>
    </row>
    <row r="9" spans="1:22" ht="15.75" customHeight="1" x14ac:dyDescent="0.25">
      <c r="G9" s="45">
        <v>3</v>
      </c>
      <c r="H9" s="46">
        <v>-28466</v>
      </c>
      <c r="I9" s="47">
        <v>0</v>
      </c>
      <c r="J9" s="46">
        <v>0</v>
      </c>
      <c r="K9" s="47">
        <v>0</v>
      </c>
      <c r="L9" s="46">
        <v>-1</v>
      </c>
      <c r="M9" s="46">
        <v>27077</v>
      </c>
      <c r="N9" s="46">
        <v>0</v>
      </c>
      <c r="O9" s="46">
        <v>0</v>
      </c>
      <c r="P9" s="46">
        <v>0</v>
      </c>
      <c r="Q9" s="46">
        <v>3</v>
      </c>
    </row>
    <row r="10" spans="1:22" x14ac:dyDescent="0.25">
      <c r="G10" s="45">
        <v>4</v>
      </c>
      <c r="H10" s="46">
        <v>-27942</v>
      </c>
      <c r="I10" s="47">
        <v>0</v>
      </c>
      <c r="J10" s="46">
        <v>0</v>
      </c>
      <c r="K10" s="47">
        <v>0</v>
      </c>
      <c r="L10" s="46">
        <v>0</v>
      </c>
      <c r="M10" s="46">
        <v>26274</v>
      </c>
      <c r="N10" s="46">
        <v>0</v>
      </c>
      <c r="O10" s="46">
        <v>0</v>
      </c>
      <c r="P10" s="46">
        <v>0</v>
      </c>
      <c r="Q10" s="46">
        <v>0</v>
      </c>
    </row>
    <row r="11" spans="1:22" x14ac:dyDescent="0.25">
      <c r="G11" s="45">
        <v>5</v>
      </c>
      <c r="H11" s="46">
        <v>-27613</v>
      </c>
      <c r="I11" s="47">
        <v>0</v>
      </c>
      <c r="J11" s="46">
        <v>0</v>
      </c>
      <c r="K11" s="47">
        <v>0</v>
      </c>
      <c r="L11" s="46">
        <v>0</v>
      </c>
      <c r="M11" s="46">
        <v>26387</v>
      </c>
      <c r="N11" s="46">
        <v>0</v>
      </c>
      <c r="O11" s="46">
        <v>0</v>
      </c>
      <c r="P11" s="46">
        <v>0</v>
      </c>
      <c r="Q11" s="46">
        <v>0</v>
      </c>
    </row>
    <row r="12" spans="1:22" x14ac:dyDescent="0.25">
      <c r="G12" s="45">
        <v>6</v>
      </c>
      <c r="H12" s="46">
        <v>-27929</v>
      </c>
      <c r="I12" s="47">
        <v>0</v>
      </c>
      <c r="J12" s="46">
        <v>0</v>
      </c>
      <c r="K12" s="47">
        <v>0</v>
      </c>
      <c r="L12" s="46">
        <v>-5</v>
      </c>
      <c r="M12" s="46">
        <v>26119</v>
      </c>
      <c r="N12" s="46">
        <v>0</v>
      </c>
      <c r="O12" s="46">
        <v>0</v>
      </c>
      <c r="P12" s="46">
        <v>0</v>
      </c>
      <c r="Q12" s="46">
        <v>11</v>
      </c>
    </row>
    <row r="13" spans="1:22" x14ac:dyDescent="0.25">
      <c r="G13" s="45">
        <v>7</v>
      </c>
      <c r="H13" s="46">
        <v>-27387</v>
      </c>
      <c r="I13" s="47">
        <v>0</v>
      </c>
      <c r="J13" s="46">
        <v>0</v>
      </c>
      <c r="K13" s="47">
        <v>0</v>
      </c>
      <c r="L13" s="48">
        <v>-10</v>
      </c>
      <c r="M13" s="48">
        <v>25838</v>
      </c>
      <c r="N13" s="48">
        <v>0</v>
      </c>
      <c r="O13" s="48">
        <v>0</v>
      </c>
      <c r="P13" s="48">
        <v>0</v>
      </c>
      <c r="Q13" s="48">
        <v>4</v>
      </c>
    </row>
    <row r="14" spans="1:22" x14ac:dyDescent="0.25">
      <c r="G14" s="45">
        <v>8</v>
      </c>
      <c r="H14" s="46">
        <v>-26092</v>
      </c>
      <c r="I14" s="47">
        <v>0</v>
      </c>
      <c r="J14" s="46">
        <v>0</v>
      </c>
      <c r="K14" s="47">
        <v>0</v>
      </c>
      <c r="L14" s="46">
        <v>-7</v>
      </c>
      <c r="M14" s="46">
        <v>24890</v>
      </c>
      <c r="N14" s="46">
        <v>0</v>
      </c>
      <c r="O14" s="46">
        <v>0</v>
      </c>
      <c r="P14" s="46">
        <v>0</v>
      </c>
      <c r="Q14" s="46">
        <v>5</v>
      </c>
    </row>
    <row r="15" spans="1:22" x14ac:dyDescent="0.25">
      <c r="G15" s="45">
        <v>9</v>
      </c>
      <c r="H15" s="46">
        <v>-26132</v>
      </c>
      <c r="I15" s="47">
        <v>-4</v>
      </c>
      <c r="J15" s="46">
        <v>0</v>
      </c>
      <c r="K15" s="47">
        <v>0</v>
      </c>
      <c r="L15" s="46">
        <v>-9</v>
      </c>
      <c r="M15" s="46">
        <v>24817</v>
      </c>
      <c r="N15" s="46">
        <v>0</v>
      </c>
      <c r="O15" s="46">
        <v>0</v>
      </c>
      <c r="P15" s="46">
        <v>0</v>
      </c>
      <c r="Q15" s="46">
        <v>5</v>
      </c>
    </row>
    <row r="16" spans="1:22" x14ac:dyDescent="0.25">
      <c r="G16" s="45">
        <v>10</v>
      </c>
      <c r="H16" s="46">
        <v>-27723</v>
      </c>
      <c r="I16" s="47">
        <v>-1</v>
      </c>
      <c r="J16" s="46">
        <v>0</v>
      </c>
      <c r="K16" s="47">
        <v>0</v>
      </c>
      <c r="L16" s="46">
        <v>-7</v>
      </c>
      <c r="M16" s="46">
        <v>26050</v>
      </c>
      <c r="N16" s="46">
        <v>5</v>
      </c>
      <c r="O16" s="46">
        <v>0</v>
      </c>
      <c r="P16" s="46">
        <v>0</v>
      </c>
      <c r="Q16" s="46">
        <v>5</v>
      </c>
    </row>
    <row r="17" spans="7:17" x14ac:dyDescent="0.25">
      <c r="G17" s="45">
        <v>11</v>
      </c>
      <c r="H17" s="46">
        <v>-28692</v>
      </c>
      <c r="I17" s="47">
        <v>-4</v>
      </c>
      <c r="J17" s="46">
        <v>0</v>
      </c>
      <c r="K17" s="47">
        <v>0</v>
      </c>
      <c r="L17" s="46">
        <v>-6</v>
      </c>
      <c r="M17" s="46">
        <v>27433</v>
      </c>
      <c r="N17" s="46">
        <v>1</v>
      </c>
      <c r="O17" s="46">
        <v>0</v>
      </c>
      <c r="P17" s="46">
        <v>0</v>
      </c>
      <c r="Q17" s="46">
        <v>6</v>
      </c>
    </row>
    <row r="18" spans="7:17" x14ac:dyDescent="0.25">
      <c r="G18" s="45">
        <v>12</v>
      </c>
      <c r="H18" s="46">
        <v>-28945</v>
      </c>
      <c r="I18" s="47">
        <v>-3</v>
      </c>
      <c r="J18" s="46">
        <v>0</v>
      </c>
      <c r="K18" s="47">
        <v>0</v>
      </c>
      <c r="L18" s="46">
        <v>-6</v>
      </c>
      <c r="M18" s="46">
        <v>27567</v>
      </c>
      <c r="N18" s="46">
        <v>2</v>
      </c>
      <c r="O18" s="46">
        <v>0</v>
      </c>
      <c r="P18" s="46">
        <v>0</v>
      </c>
      <c r="Q18" s="46">
        <v>5</v>
      </c>
    </row>
    <row r="19" spans="7:17" x14ac:dyDescent="0.25">
      <c r="G19" s="45">
        <v>13</v>
      </c>
      <c r="H19" s="46">
        <v>-29478</v>
      </c>
      <c r="I19" s="47">
        <v>-1</v>
      </c>
      <c r="J19" s="46">
        <v>0</v>
      </c>
      <c r="K19" s="47">
        <v>0</v>
      </c>
      <c r="L19" s="46">
        <v>-8</v>
      </c>
      <c r="M19" s="46">
        <v>28022</v>
      </c>
      <c r="N19" s="46">
        <v>6</v>
      </c>
      <c r="O19" s="46">
        <v>0</v>
      </c>
      <c r="P19" s="46">
        <v>0</v>
      </c>
      <c r="Q19" s="46">
        <v>4</v>
      </c>
    </row>
    <row r="20" spans="7:17" x14ac:dyDescent="0.25">
      <c r="G20" s="45">
        <v>14</v>
      </c>
      <c r="H20" s="46">
        <v>-30275</v>
      </c>
      <c r="I20" s="47">
        <v>-129</v>
      </c>
      <c r="J20" s="46">
        <v>-3</v>
      </c>
      <c r="K20" s="47">
        <v>0</v>
      </c>
      <c r="L20" s="46">
        <v>-6</v>
      </c>
      <c r="M20" s="46">
        <v>28538</v>
      </c>
      <c r="N20" s="46">
        <v>109</v>
      </c>
      <c r="O20" s="46">
        <v>2</v>
      </c>
      <c r="P20" s="46">
        <v>0</v>
      </c>
      <c r="Q20" s="46">
        <v>8</v>
      </c>
    </row>
    <row r="21" spans="7:17" x14ac:dyDescent="0.25">
      <c r="G21" s="45">
        <v>15</v>
      </c>
      <c r="H21" s="46">
        <v>-7360</v>
      </c>
      <c r="I21" s="47">
        <v>-23904</v>
      </c>
      <c r="J21" s="46">
        <v>-55</v>
      </c>
      <c r="K21" s="47">
        <v>0</v>
      </c>
      <c r="L21" s="46">
        <v>-15</v>
      </c>
      <c r="M21" s="46">
        <v>6632</v>
      </c>
      <c r="N21" s="46">
        <v>22781</v>
      </c>
      <c r="O21" s="46">
        <v>46</v>
      </c>
      <c r="P21" s="46">
        <v>0</v>
      </c>
      <c r="Q21" s="46">
        <v>6</v>
      </c>
    </row>
    <row r="22" spans="7:17" x14ac:dyDescent="0.25">
      <c r="G22" s="45">
        <v>16</v>
      </c>
      <c r="H22" s="46">
        <v>-186</v>
      </c>
      <c r="I22" s="47">
        <v>-24817</v>
      </c>
      <c r="J22" s="46">
        <v>-2209</v>
      </c>
      <c r="K22" s="47">
        <v>0</v>
      </c>
      <c r="L22" s="46">
        <v>-5074</v>
      </c>
      <c r="M22" s="46">
        <v>148</v>
      </c>
      <c r="N22" s="46">
        <v>24272</v>
      </c>
      <c r="O22" s="46">
        <v>1895</v>
      </c>
      <c r="P22" s="46">
        <v>0</v>
      </c>
      <c r="Q22" s="46">
        <v>4621</v>
      </c>
    </row>
    <row r="23" spans="7:17" x14ac:dyDescent="0.25">
      <c r="G23" s="45">
        <v>17</v>
      </c>
      <c r="H23" s="46">
        <v>-78</v>
      </c>
      <c r="I23" s="47">
        <v>-27866</v>
      </c>
      <c r="J23" s="46">
        <v>-3393</v>
      </c>
      <c r="K23" s="47">
        <v>0</v>
      </c>
      <c r="L23" s="46">
        <v>-4741</v>
      </c>
      <c r="M23" s="46">
        <v>72</v>
      </c>
      <c r="N23" s="46">
        <v>27114</v>
      </c>
      <c r="O23" s="46">
        <v>2997</v>
      </c>
      <c r="P23" s="46">
        <v>0</v>
      </c>
      <c r="Q23" s="46">
        <v>4326</v>
      </c>
    </row>
    <row r="24" spans="7:17" x14ac:dyDescent="0.25">
      <c r="G24" s="45">
        <v>18</v>
      </c>
      <c r="H24" s="46">
        <v>-43</v>
      </c>
      <c r="I24" s="47">
        <v>-21007</v>
      </c>
      <c r="J24" s="46">
        <v>-12217</v>
      </c>
      <c r="K24" s="47">
        <v>0</v>
      </c>
      <c r="L24" s="46">
        <v>-4384</v>
      </c>
      <c r="M24" s="46">
        <v>55</v>
      </c>
      <c r="N24" s="46">
        <v>20198</v>
      </c>
      <c r="O24" s="46">
        <v>12103</v>
      </c>
      <c r="P24" s="46">
        <v>1</v>
      </c>
      <c r="Q24" s="46">
        <v>3743</v>
      </c>
    </row>
    <row r="25" spans="7:17" x14ac:dyDescent="0.25">
      <c r="G25" s="45">
        <v>19</v>
      </c>
      <c r="H25" s="46">
        <v>-55</v>
      </c>
      <c r="I25" s="47">
        <v>-11012</v>
      </c>
      <c r="J25" s="46">
        <v>-23857</v>
      </c>
      <c r="K25" s="47">
        <v>0</v>
      </c>
      <c r="L25" s="46">
        <v>-3208</v>
      </c>
      <c r="M25" s="46">
        <v>47</v>
      </c>
      <c r="N25" s="46">
        <v>9611</v>
      </c>
      <c r="O25" s="46">
        <v>24080</v>
      </c>
      <c r="P25" s="46">
        <v>0</v>
      </c>
      <c r="Q25" s="46">
        <v>2833</v>
      </c>
    </row>
    <row r="26" spans="7:17" x14ac:dyDescent="0.25">
      <c r="G26" s="45">
        <v>20</v>
      </c>
      <c r="H26" s="46">
        <v>-55</v>
      </c>
      <c r="I26" s="47">
        <v>-5231</v>
      </c>
      <c r="J26" s="46">
        <v>-32853</v>
      </c>
      <c r="K26" s="47">
        <v>-452</v>
      </c>
      <c r="L26" s="46">
        <v>-1662</v>
      </c>
      <c r="M26" s="46">
        <v>51</v>
      </c>
      <c r="N26" s="46">
        <v>4102</v>
      </c>
      <c r="O26" s="46">
        <v>32238</v>
      </c>
      <c r="P26" s="46">
        <v>535</v>
      </c>
      <c r="Q26" s="46">
        <v>1572</v>
      </c>
    </row>
    <row r="27" spans="7:17" x14ac:dyDescent="0.25">
      <c r="G27" s="45">
        <v>21</v>
      </c>
      <c r="H27" s="46">
        <v>-63</v>
      </c>
      <c r="I27" s="47">
        <v>-4095</v>
      </c>
      <c r="J27" s="46">
        <v>-32879</v>
      </c>
      <c r="K27" s="47">
        <v>-1108</v>
      </c>
      <c r="L27" s="46">
        <v>-1517</v>
      </c>
      <c r="M27" s="46">
        <v>28</v>
      </c>
      <c r="N27" s="46">
        <v>3173</v>
      </c>
      <c r="O27" s="46">
        <v>31889</v>
      </c>
      <c r="P27" s="46">
        <v>1655</v>
      </c>
      <c r="Q27" s="46">
        <v>1501</v>
      </c>
    </row>
    <row r="28" spans="7:17" x14ac:dyDescent="0.25">
      <c r="G28" s="45">
        <v>22</v>
      </c>
      <c r="H28" s="46">
        <v>-72</v>
      </c>
      <c r="I28" s="47">
        <v>-3969</v>
      </c>
      <c r="J28" s="46">
        <v>-31531</v>
      </c>
      <c r="K28" s="47">
        <v>-3776</v>
      </c>
      <c r="L28" s="46">
        <v>-1554</v>
      </c>
      <c r="M28" s="46">
        <v>54</v>
      </c>
      <c r="N28" s="46">
        <v>2987</v>
      </c>
      <c r="O28" s="46">
        <v>28533</v>
      </c>
      <c r="P28" s="46">
        <v>6296</v>
      </c>
      <c r="Q28" s="46">
        <v>1493</v>
      </c>
    </row>
    <row r="29" spans="7:17" x14ac:dyDescent="0.25">
      <c r="G29" s="45">
        <v>23</v>
      </c>
      <c r="H29" s="46">
        <v>-56</v>
      </c>
      <c r="I29" s="47">
        <v>-3545</v>
      </c>
      <c r="J29" s="46">
        <v>-28585</v>
      </c>
      <c r="K29" s="47">
        <v>-7237</v>
      </c>
      <c r="L29" s="46">
        <v>-1527</v>
      </c>
      <c r="M29" s="46">
        <v>46</v>
      </c>
      <c r="N29" s="46">
        <v>3013</v>
      </c>
      <c r="O29" s="46">
        <v>23009</v>
      </c>
      <c r="P29" s="46">
        <v>12255</v>
      </c>
      <c r="Q29" s="46">
        <v>1475</v>
      </c>
    </row>
    <row r="30" spans="7:17" x14ac:dyDescent="0.25">
      <c r="G30" s="45">
        <v>24</v>
      </c>
      <c r="H30" s="46">
        <v>-73</v>
      </c>
      <c r="I30" s="47">
        <v>-3687</v>
      </c>
      <c r="J30" s="46">
        <v>-28365</v>
      </c>
      <c r="K30" s="47">
        <v>-9114</v>
      </c>
      <c r="L30" s="46">
        <v>-1597</v>
      </c>
      <c r="M30" s="46">
        <v>59</v>
      </c>
      <c r="N30" s="46">
        <v>3007</v>
      </c>
      <c r="O30" s="46">
        <v>21860</v>
      </c>
      <c r="P30" s="46">
        <v>14776</v>
      </c>
      <c r="Q30" s="46">
        <v>1499</v>
      </c>
    </row>
    <row r="31" spans="7:17" x14ac:dyDescent="0.25">
      <c r="G31" s="45">
        <v>25</v>
      </c>
      <c r="H31" s="46">
        <v>-75</v>
      </c>
      <c r="I31" s="47">
        <v>-3617</v>
      </c>
      <c r="J31" s="46">
        <v>-27020</v>
      </c>
      <c r="K31" s="47">
        <v>-11093</v>
      </c>
      <c r="L31" s="46">
        <v>-2066</v>
      </c>
      <c r="M31" s="46">
        <v>48</v>
      </c>
      <c r="N31" s="46">
        <v>2893</v>
      </c>
      <c r="O31" s="46">
        <v>20633</v>
      </c>
      <c r="P31" s="46">
        <v>16699</v>
      </c>
      <c r="Q31" s="46">
        <v>1899</v>
      </c>
    </row>
    <row r="32" spans="7:17" x14ac:dyDescent="0.25">
      <c r="G32" s="45">
        <v>26</v>
      </c>
      <c r="H32" s="46">
        <v>-70</v>
      </c>
      <c r="I32" s="47">
        <v>-3300</v>
      </c>
      <c r="J32" s="46">
        <v>-27596</v>
      </c>
      <c r="K32" s="47">
        <v>-11404</v>
      </c>
      <c r="L32" s="46">
        <v>-2142</v>
      </c>
      <c r="M32" s="46">
        <v>62</v>
      </c>
      <c r="N32" s="46">
        <v>2844</v>
      </c>
      <c r="O32" s="46">
        <v>21125</v>
      </c>
      <c r="P32" s="46">
        <v>16445</v>
      </c>
      <c r="Q32" s="46">
        <v>2060</v>
      </c>
    </row>
    <row r="33" spans="1:17" x14ac:dyDescent="0.25">
      <c r="G33" s="45">
        <v>27</v>
      </c>
      <c r="H33" s="46">
        <v>-85</v>
      </c>
      <c r="I33" s="47">
        <v>-3307</v>
      </c>
      <c r="J33" s="46">
        <v>-28287</v>
      </c>
      <c r="K33" s="47">
        <v>-10982</v>
      </c>
      <c r="L33" s="46">
        <v>-2271</v>
      </c>
      <c r="M33" s="46">
        <v>41</v>
      </c>
      <c r="N33" s="46">
        <v>2807</v>
      </c>
      <c r="O33" s="46">
        <v>22287</v>
      </c>
      <c r="P33" s="46">
        <v>15688</v>
      </c>
      <c r="Q33" s="46">
        <v>2185</v>
      </c>
    </row>
    <row r="34" spans="1:17" x14ac:dyDescent="0.25">
      <c r="G34" s="45">
        <v>28</v>
      </c>
      <c r="H34" s="46">
        <v>-80</v>
      </c>
      <c r="I34" s="47">
        <v>-3326</v>
      </c>
      <c r="J34" s="46">
        <v>-29145</v>
      </c>
      <c r="K34" s="47">
        <v>-10620</v>
      </c>
      <c r="L34" s="46">
        <v>-2315</v>
      </c>
      <c r="M34" s="46">
        <v>64</v>
      </c>
      <c r="N34" s="46">
        <v>2742</v>
      </c>
      <c r="O34" s="46">
        <v>23367</v>
      </c>
      <c r="P34" s="46">
        <v>14677</v>
      </c>
      <c r="Q34" s="46">
        <v>2158</v>
      </c>
    </row>
    <row r="35" spans="1:17" x14ac:dyDescent="0.25">
      <c r="G35" s="45">
        <v>29</v>
      </c>
      <c r="H35" s="46">
        <v>-88</v>
      </c>
      <c r="I35" s="47">
        <v>-3060</v>
      </c>
      <c r="J35" s="46">
        <v>-29309</v>
      </c>
      <c r="K35" s="47">
        <v>-10361</v>
      </c>
      <c r="L35" s="46">
        <v>-2379</v>
      </c>
      <c r="M35" s="46">
        <v>56</v>
      </c>
      <c r="N35" s="46">
        <v>2629</v>
      </c>
      <c r="O35" s="46">
        <v>23992</v>
      </c>
      <c r="P35" s="46">
        <v>13977</v>
      </c>
      <c r="Q35" s="46">
        <v>2268</v>
      </c>
    </row>
    <row r="36" spans="1:17" x14ac:dyDescent="0.25">
      <c r="G36" s="45">
        <v>30</v>
      </c>
      <c r="H36" s="46">
        <v>-90</v>
      </c>
      <c r="I36" s="47">
        <v>-2982</v>
      </c>
      <c r="J36" s="46">
        <v>-29891</v>
      </c>
      <c r="K36" s="47">
        <v>-10434</v>
      </c>
      <c r="L36" s="46">
        <v>-2372</v>
      </c>
      <c r="M36" s="46">
        <v>59</v>
      </c>
      <c r="N36" s="46">
        <v>2515</v>
      </c>
      <c r="O36" s="46">
        <v>24518</v>
      </c>
      <c r="P36" s="46">
        <v>13649</v>
      </c>
      <c r="Q36" s="46">
        <v>2065</v>
      </c>
    </row>
    <row r="37" spans="1:17" x14ac:dyDescent="0.25">
      <c r="G37" s="45">
        <v>31</v>
      </c>
      <c r="H37" s="46">
        <v>-83</v>
      </c>
      <c r="I37" s="47">
        <v>-3037</v>
      </c>
      <c r="J37" s="46">
        <v>-31328</v>
      </c>
      <c r="K37" s="47">
        <v>-10596</v>
      </c>
      <c r="L37" s="46">
        <v>-2439</v>
      </c>
      <c r="M37" s="46">
        <v>73</v>
      </c>
      <c r="N37" s="46">
        <v>2606</v>
      </c>
      <c r="O37" s="46">
        <v>26695</v>
      </c>
      <c r="P37" s="46">
        <v>13842</v>
      </c>
      <c r="Q37" s="46">
        <v>2176</v>
      </c>
    </row>
    <row r="38" spans="1:17" x14ac:dyDescent="0.25">
      <c r="G38" s="45">
        <v>32</v>
      </c>
      <c r="H38" s="46">
        <v>-80</v>
      </c>
      <c r="I38" s="47">
        <v>-2972</v>
      </c>
      <c r="J38" s="46">
        <v>-31689</v>
      </c>
      <c r="K38" s="47">
        <v>-10547</v>
      </c>
      <c r="L38" s="46">
        <v>-2521</v>
      </c>
      <c r="M38" s="46">
        <v>67</v>
      </c>
      <c r="N38" s="46">
        <v>2581</v>
      </c>
      <c r="O38" s="46">
        <v>27391</v>
      </c>
      <c r="P38" s="46">
        <v>13459</v>
      </c>
      <c r="Q38" s="46">
        <v>2140</v>
      </c>
    </row>
    <row r="39" spans="1:17" x14ac:dyDescent="0.25">
      <c r="G39" s="45">
        <v>33</v>
      </c>
      <c r="H39" s="46">
        <v>-72</v>
      </c>
      <c r="I39" s="47">
        <v>-2987</v>
      </c>
      <c r="J39" s="46">
        <v>-32395</v>
      </c>
      <c r="K39" s="47">
        <v>-10151</v>
      </c>
      <c r="L39" s="46">
        <v>-2584</v>
      </c>
      <c r="M39" s="46">
        <v>44</v>
      </c>
      <c r="N39" s="46">
        <v>2546</v>
      </c>
      <c r="O39" s="46">
        <v>27884</v>
      </c>
      <c r="P39" s="46">
        <v>12751</v>
      </c>
      <c r="Q39" s="46">
        <v>2235</v>
      </c>
    </row>
    <row r="40" spans="1:17" x14ac:dyDescent="0.25">
      <c r="G40" s="45">
        <v>34</v>
      </c>
      <c r="H40" s="46">
        <v>-56</v>
      </c>
      <c r="I40" s="47">
        <v>-3126</v>
      </c>
      <c r="J40" s="46">
        <v>-32327</v>
      </c>
      <c r="K40" s="47">
        <v>-9648</v>
      </c>
      <c r="L40" s="46">
        <v>-2467</v>
      </c>
      <c r="M40" s="46">
        <v>48</v>
      </c>
      <c r="N40" s="46">
        <v>2583</v>
      </c>
      <c r="O40" s="46">
        <v>27987</v>
      </c>
      <c r="P40" s="46">
        <v>12108</v>
      </c>
      <c r="Q40" s="46">
        <v>2159</v>
      </c>
    </row>
    <row r="41" spans="1:17" x14ac:dyDescent="0.25">
      <c r="B41" s="14"/>
      <c r="C41" s="14"/>
      <c r="D41" s="14"/>
      <c r="E41" s="14"/>
      <c r="G41" s="45">
        <v>35</v>
      </c>
      <c r="H41" s="46">
        <v>-58</v>
      </c>
      <c r="I41" s="47">
        <v>-2995</v>
      </c>
      <c r="J41" s="46">
        <v>-32531</v>
      </c>
      <c r="K41" s="47">
        <v>-9135</v>
      </c>
      <c r="L41" s="46">
        <v>-2034</v>
      </c>
      <c r="M41" s="46">
        <v>59</v>
      </c>
      <c r="N41" s="46">
        <v>2661</v>
      </c>
      <c r="O41" s="46">
        <v>28706</v>
      </c>
      <c r="P41" s="46">
        <v>11107</v>
      </c>
      <c r="Q41" s="46">
        <v>1787</v>
      </c>
    </row>
    <row r="42" spans="1:17" x14ac:dyDescent="0.25">
      <c r="A42" s="49" t="s">
        <v>50</v>
      </c>
      <c r="B42" s="14"/>
      <c r="C42" s="14"/>
      <c r="D42" s="14"/>
      <c r="E42" s="14"/>
      <c r="G42" s="45">
        <v>36</v>
      </c>
      <c r="H42" s="46">
        <v>-69</v>
      </c>
      <c r="I42" s="47">
        <v>-2833</v>
      </c>
      <c r="J42" s="46">
        <v>-32888</v>
      </c>
      <c r="K42" s="47">
        <v>-8513</v>
      </c>
      <c r="L42" s="46">
        <v>-2134</v>
      </c>
      <c r="M42" s="46">
        <v>44</v>
      </c>
      <c r="N42" s="46">
        <v>2667</v>
      </c>
      <c r="O42" s="46">
        <v>29337</v>
      </c>
      <c r="P42" s="46">
        <v>10257</v>
      </c>
      <c r="Q42" s="46">
        <v>1824</v>
      </c>
    </row>
    <row r="43" spans="1:17" x14ac:dyDescent="0.25">
      <c r="A43" s="49" t="s">
        <v>51</v>
      </c>
      <c r="B43" s="14"/>
      <c r="C43" s="14"/>
      <c r="D43" s="14"/>
      <c r="E43" s="14"/>
      <c r="G43" s="45">
        <v>37</v>
      </c>
      <c r="H43" s="46">
        <v>-72</v>
      </c>
      <c r="I43" s="47">
        <v>-2507</v>
      </c>
      <c r="J43" s="46">
        <v>-32484</v>
      </c>
      <c r="K43" s="47">
        <v>-7799</v>
      </c>
      <c r="L43" s="46">
        <v>-2057</v>
      </c>
      <c r="M43" s="46">
        <v>61</v>
      </c>
      <c r="N43" s="46">
        <v>2354</v>
      </c>
      <c r="O43" s="46">
        <v>29499</v>
      </c>
      <c r="P43" s="46">
        <v>9540</v>
      </c>
      <c r="Q43" s="46">
        <v>1734</v>
      </c>
    </row>
    <row r="44" spans="1:17" x14ac:dyDescent="0.25">
      <c r="A44" s="49" t="s">
        <v>52</v>
      </c>
      <c r="B44" s="14"/>
      <c r="C44" s="14"/>
      <c r="D44" s="14"/>
      <c r="E44" s="14"/>
      <c r="G44" s="45">
        <v>38</v>
      </c>
      <c r="H44" s="46">
        <v>-59</v>
      </c>
      <c r="I44" s="47">
        <v>-2342</v>
      </c>
      <c r="J44" s="46">
        <v>-30590</v>
      </c>
      <c r="K44" s="47">
        <v>-7146</v>
      </c>
      <c r="L44" s="46">
        <v>-1947</v>
      </c>
      <c r="M44" s="46">
        <v>35</v>
      </c>
      <c r="N44" s="46">
        <v>2276</v>
      </c>
      <c r="O44" s="46">
        <v>28201</v>
      </c>
      <c r="P44" s="46">
        <v>8573</v>
      </c>
      <c r="Q44" s="46">
        <v>1626</v>
      </c>
    </row>
    <row r="45" spans="1:17" x14ac:dyDescent="0.25">
      <c r="A45" s="49" t="s">
        <v>53</v>
      </c>
      <c r="B45" s="14"/>
      <c r="C45" s="14"/>
      <c r="D45" s="14"/>
      <c r="E45" s="14"/>
      <c r="G45" s="45">
        <v>39</v>
      </c>
      <c r="H45" s="46">
        <v>-62</v>
      </c>
      <c r="I45" s="47">
        <v>-2092</v>
      </c>
      <c r="J45" s="46">
        <v>-28578</v>
      </c>
      <c r="K45" s="47">
        <v>-6500</v>
      </c>
      <c r="L45" s="46">
        <v>-1823</v>
      </c>
      <c r="M45" s="46">
        <v>39</v>
      </c>
      <c r="N45" s="46">
        <v>1975</v>
      </c>
      <c r="O45" s="46">
        <v>26106</v>
      </c>
      <c r="P45" s="46">
        <v>8113</v>
      </c>
      <c r="Q45" s="46">
        <v>1506</v>
      </c>
    </row>
    <row r="46" spans="1:17" x14ac:dyDescent="0.25">
      <c r="A46" s="14"/>
      <c r="B46" s="14"/>
      <c r="C46" s="14"/>
      <c r="D46" s="14"/>
      <c r="E46" s="14"/>
      <c r="G46" s="45">
        <v>40</v>
      </c>
      <c r="H46" s="46">
        <v>-60</v>
      </c>
      <c r="I46" s="47">
        <v>-2149</v>
      </c>
      <c r="J46" s="46">
        <v>-27959</v>
      </c>
      <c r="K46" s="47">
        <v>-6197</v>
      </c>
      <c r="L46" s="46">
        <v>-1502</v>
      </c>
      <c r="M46" s="46">
        <v>35</v>
      </c>
      <c r="N46" s="46">
        <v>2074</v>
      </c>
      <c r="O46" s="46">
        <v>25900</v>
      </c>
      <c r="P46" s="46">
        <v>7643</v>
      </c>
      <c r="Q46" s="46">
        <v>1262</v>
      </c>
    </row>
    <row r="47" spans="1:17" x14ac:dyDescent="0.25">
      <c r="A47" s="49" t="s">
        <v>54</v>
      </c>
      <c r="B47" s="14"/>
      <c r="C47" s="14"/>
      <c r="D47" s="14"/>
      <c r="E47" s="14"/>
      <c r="G47" s="45">
        <v>41</v>
      </c>
      <c r="H47" s="46">
        <v>-55</v>
      </c>
      <c r="I47" s="47">
        <v>-2208</v>
      </c>
      <c r="J47" s="46">
        <v>-27064</v>
      </c>
      <c r="K47" s="47">
        <v>-6132</v>
      </c>
      <c r="L47" s="46">
        <v>-1405</v>
      </c>
      <c r="M47" s="46">
        <v>45</v>
      </c>
      <c r="N47" s="46">
        <v>2251</v>
      </c>
      <c r="O47" s="46">
        <v>24860</v>
      </c>
      <c r="P47" s="46">
        <v>7235</v>
      </c>
      <c r="Q47" s="46">
        <v>1144</v>
      </c>
    </row>
    <row r="48" spans="1:17" x14ac:dyDescent="0.25">
      <c r="A48" s="49" t="s">
        <v>55</v>
      </c>
      <c r="B48" s="14"/>
      <c r="C48" s="14"/>
      <c r="D48" s="14"/>
      <c r="E48" s="14"/>
      <c r="G48" s="45">
        <v>42</v>
      </c>
      <c r="H48" s="46">
        <v>-49</v>
      </c>
      <c r="I48" s="47">
        <v>-2240</v>
      </c>
      <c r="J48" s="46">
        <v>-26125</v>
      </c>
      <c r="K48" s="47">
        <v>-5690</v>
      </c>
      <c r="L48" s="46">
        <v>-1423</v>
      </c>
      <c r="M48" s="46">
        <v>33</v>
      </c>
      <c r="N48" s="46">
        <v>2490</v>
      </c>
      <c r="O48" s="46">
        <v>24674</v>
      </c>
      <c r="P48" s="46">
        <v>6480</v>
      </c>
      <c r="Q48" s="46">
        <v>1188</v>
      </c>
    </row>
    <row r="49" spans="1:17" x14ac:dyDescent="0.25">
      <c r="A49" s="49" t="s">
        <v>56</v>
      </c>
      <c r="B49" s="14"/>
      <c r="C49" s="14"/>
      <c r="D49" s="14"/>
      <c r="E49" s="14"/>
      <c r="G49" s="45">
        <v>43</v>
      </c>
      <c r="H49" s="46">
        <v>-46</v>
      </c>
      <c r="I49" s="47">
        <v>-2256</v>
      </c>
      <c r="J49" s="46">
        <v>-25617</v>
      </c>
      <c r="K49" s="47">
        <v>-5494</v>
      </c>
      <c r="L49" s="46">
        <v>-1397</v>
      </c>
      <c r="M49" s="46">
        <v>44</v>
      </c>
      <c r="N49" s="46">
        <v>2568</v>
      </c>
      <c r="O49" s="46">
        <v>23927</v>
      </c>
      <c r="P49" s="46">
        <v>6380</v>
      </c>
      <c r="Q49" s="46">
        <v>1162</v>
      </c>
    </row>
    <row r="50" spans="1:17" x14ac:dyDescent="0.25">
      <c r="A50" s="49" t="s">
        <v>57</v>
      </c>
      <c r="G50" s="45">
        <v>44</v>
      </c>
      <c r="H50" s="46">
        <v>-44</v>
      </c>
      <c r="I50" s="47">
        <v>-2431</v>
      </c>
      <c r="J50" s="46">
        <v>-26112</v>
      </c>
      <c r="K50" s="47">
        <v>-5771</v>
      </c>
      <c r="L50" s="46">
        <v>-1447</v>
      </c>
      <c r="M50" s="46">
        <v>47</v>
      </c>
      <c r="N50" s="46">
        <v>2966</v>
      </c>
      <c r="O50" s="46">
        <v>24879</v>
      </c>
      <c r="P50" s="46">
        <v>6593</v>
      </c>
      <c r="Q50" s="46">
        <v>1106</v>
      </c>
    </row>
    <row r="51" spans="1:17" x14ac:dyDescent="0.25">
      <c r="G51" s="45">
        <v>45</v>
      </c>
      <c r="H51" s="46">
        <v>-45</v>
      </c>
      <c r="I51" s="47">
        <v>-2508</v>
      </c>
      <c r="J51" s="46">
        <v>-27198</v>
      </c>
      <c r="K51" s="47">
        <v>-5777</v>
      </c>
      <c r="L51" s="46">
        <v>-1148</v>
      </c>
      <c r="M51" s="46">
        <v>49</v>
      </c>
      <c r="N51" s="46">
        <v>3358</v>
      </c>
      <c r="O51" s="46">
        <v>25771</v>
      </c>
      <c r="P51" s="46">
        <v>6661</v>
      </c>
      <c r="Q51" s="46">
        <v>890</v>
      </c>
    </row>
    <row r="52" spans="1:17" x14ac:dyDescent="0.25">
      <c r="G52" s="45">
        <v>46</v>
      </c>
      <c r="H52" s="46">
        <v>-76</v>
      </c>
      <c r="I52" s="47">
        <v>-2789</v>
      </c>
      <c r="J52" s="46">
        <v>-27935</v>
      </c>
      <c r="K52" s="47">
        <v>-6126</v>
      </c>
      <c r="L52" s="46">
        <v>-1141</v>
      </c>
      <c r="M52" s="46">
        <v>30</v>
      </c>
      <c r="N52" s="46">
        <v>3373</v>
      </c>
      <c r="O52" s="46">
        <v>26811</v>
      </c>
      <c r="P52" s="46">
        <v>6663</v>
      </c>
      <c r="Q52" s="46">
        <v>961</v>
      </c>
    </row>
    <row r="53" spans="1:17" x14ac:dyDescent="0.25">
      <c r="G53" s="45">
        <v>47</v>
      </c>
      <c r="H53" s="46">
        <v>-44</v>
      </c>
      <c r="I53" s="47">
        <v>-2664</v>
      </c>
      <c r="J53" s="46">
        <v>-28317</v>
      </c>
      <c r="K53" s="47">
        <v>-6137</v>
      </c>
      <c r="L53" s="46">
        <v>-1244</v>
      </c>
      <c r="M53" s="46">
        <v>34</v>
      </c>
      <c r="N53" s="46">
        <v>3466</v>
      </c>
      <c r="O53" s="46">
        <v>27173</v>
      </c>
      <c r="P53" s="46">
        <v>6796</v>
      </c>
      <c r="Q53" s="46">
        <v>922</v>
      </c>
    </row>
    <row r="54" spans="1:17" x14ac:dyDescent="0.25">
      <c r="G54" s="45">
        <v>48</v>
      </c>
      <c r="H54" s="46">
        <v>-63</v>
      </c>
      <c r="I54" s="47">
        <v>-2550</v>
      </c>
      <c r="J54" s="46">
        <v>-26937</v>
      </c>
      <c r="K54" s="47">
        <v>-5954</v>
      </c>
      <c r="L54" s="46">
        <v>-1198</v>
      </c>
      <c r="M54" s="46">
        <v>37</v>
      </c>
      <c r="N54" s="46">
        <v>3356</v>
      </c>
      <c r="O54" s="46">
        <v>25768</v>
      </c>
      <c r="P54" s="46">
        <v>6315</v>
      </c>
      <c r="Q54" s="46">
        <v>868</v>
      </c>
    </row>
    <row r="55" spans="1:17" x14ac:dyDescent="0.25">
      <c r="G55" s="45">
        <v>49</v>
      </c>
      <c r="H55" s="46">
        <v>-43</v>
      </c>
      <c r="I55" s="47">
        <v>-2570</v>
      </c>
      <c r="J55" s="46">
        <v>-27342</v>
      </c>
      <c r="K55" s="47">
        <v>-5991</v>
      </c>
      <c r="L55" s="46">
        <v>-1148</v>
      </c>
      <c r="M55" s="46">
        <v>34</v>
      </c>
      <c r="N55" s="46">
        <v>3747</v>
      </c>
      <c r="O55" s="46">
        <v>26456</v>
      </c>
      <c r="P55" s="46">
        <v>6526</v>
      </c>
      <c r="Q55" s="46">
        <v>910</v>
      </c>
    </row>
    <row r="56" spans="1:17" x14ac:dyDescent="0.25">
      <c r="G56" s="45">
        <v>50</v>
      </c>
      <c r="H56" s="46">
        <v>-45</v>
      </c>
      <c r="I56" s="47">
        <v>-2740</v>
      </c>
      <c r="J56" s="46">
        <v>-27983</v>
      </c>
      <c r="K56" s="47">
        <v>-6308</v>
      </c>
      <c r="L56" s="46">
        <v>-527</v>
      </c>
      <c r="M56" s="46">
        <v>39</v>
      </c>
      <c r="N56" s="46">
        <v>4297</v>
      </c>
      <c r="O56" s="46">
        <v>26692</v>
      </c>
      <c r="P56" s="46">
        <v>6629</v>
      </c>
      <c r="Q56" s="46">
        <v>421</v>
      </c>
    </row>
    <row r="57" spans="1:17" x14ac:dyDescent="0.25">
      <c r="G57" s="45">
        <v>51</v>
      </c>
      <c r="H57" s="46">
        <v>-52</v>
      </c>
      <c r="I57" s="47">
        <v>-2874</v>
      </c>
      <c r="J57" s="46">
        <v>-27524</v>
      </c>
      <c r="K57" s="47">
        <v>-6017</v>
      </c>
      <c r="L57" s="46">
        <v>-596</v>
      </c>
      <c r="M57" s="46">
        <v>49</v>
      </c>
      <c r="N57" s="46">
        <v>4535</v>
      </c>
      <c r="O57" s="46">
        <v>26260</v>
      </c>
      <c r="P57" s="46">
        <v>6169</v>
      </c>
      <c r="Q57" s="46">
        <v>412</v>
      </c>
    </row>
    <row r="58" spans="1:17" x14ac:dyDescent="0.25">
      <c r="G58" s="45">
        <v>52</v>
      </c>
      <c r="H58" s="46">
        <v>-31</v>
      </c>
      <c r="I58" s="47">
        <v>-2998</v>
      </c>
      <c r="J58" s="46">
        <v>-27457</v>
      </c>
      <c r="K58" s="47">
        <v>-5932</v>
      </c>
      <c r="L58" s="46">
        <v>-570</v>
      </c>
      <c r="M58" s="46">
        <v>40</v>
      </c>
      <c r="N58" s="46">
        <v>5244</v>
      </c>
      <c r="O58" s="46">
        <v>25957</v>
      </c>
      <c r="P58" s="46">
        <v>5998</v>
      </c>
      <c r="Q58" s="46">
        <v>389</v>
      </c>
    </row>
    <row r="59" spans="1:17" x14ac:dyDescent="0.25">
      <c r="G59" s="45">
        <v>53</v>
      </c>
      <c r="H59" s="46">
        <v>-52</v>
      </c>
      <c r="I59" s="47">
        <v>-3527</v>
      </c>
      <c r="J59" s="46">
        <v>-28782</v>
      </c>
      <c r="K59" s="47">
        <v>-6313</v>
      </c>
      <c r="L59" s="46">
        <v>-607</v>
      </c>
      <c r="M59" s="46">
        <v>35</v>
      </c>
      <c r="N59" s="46">
        <v>6294</v>
      </c>
      <c r="O59" s="46">
        <v>27605</v>
      </c>
      <c r="P59" s="46">
        <v>6072</v>
      </c>
      <c r="Q59" s="46">
        <v>527</v>
      </c>
    </row>
    <row r="60" spans="1:17" x14ac:dyDescent="0.25">
      <c r="G60" s="45">
        <v>54</v>
      </c>
      <c r="H60" s="46">
        <v>-49</v>
      </c>
      <c r="I60" s="47">
        <v>-3633</v>
      </c>
      <c r="J60" s="46">
        <v>-28239</v>
      </c>
      <c r="K60" s="47">
        <v>-6560</v>
      </c>
      <c r="L60" s="46">
        <v>-551</v>
      </c>
      <c r="M60" s="46">
        <v>38</v>
      </c>
      <c r="N60" s="46">
        <v>7543</v>
      </c>
      <c r="O60" s="46">
        <v>26900</v>
      </c>
      <c r="P60" s="46">
        <v>6064</v>
      </c>
      <c r="Q60" s="46">
        <v>510</v>
      </c>
    </row>
    <row r="61" spans="1:17" x14ac:dyDescent="0.25">
      <c r="G61" s="45">
        <v>55</v>
      </c>
      <c r="H61" s="46">
        <v>-39</v>
      </c>
      <c r="I61" s="47">
        <v>-3998</v>
      </c>
      <c r="J61" s="46">
        <v>-27745</v>
      </c>
      <c r="K61" s="47">
        <v>-6708</v>
      </c>
      <c r="L61" s="46">
        <v>-140</v>
      </c>
      <c r="M61" s="46">
        <v>49</v>
      </c>
      <c r="N61" s="46">
        <v>8075</v>
      </c>
      <c r="O61" s="46">
        <v>26741</v>
      </c>
      <c r="P61" s="46">
        <v>6261</v>
      </c>
      <c r="Q61" s="46">
        <v>146</v>
      </c>
    </row>
    <row r="62" spans="1:17" x14ac:dyDescent="0.25">
      <c r="G62" s="45">
        <v>56</v>
      </c>
      <c r="H62" s="46">
        <v>-32</v>
      </c>
      <c r="I62" s="47">
        <v>-4336</v>
      </c>
      <c r="J62" s="46">
        <v>-27443</v>
      </c>
      <c r="K62" s="47">
        <v>-6490</v>
      </c>
      <c r="L62" s="46">
        <v>-148</v>
      </c>
      <c r="M62" s="46">
        <v>48</v>
      </c>
      <c r="N62" s="46">
        <v>8556</v>
      </c>
      <c r="O62" s="46">
        <v>26349</v>
      </c>
      <c r="P62" s="46">
        <v>6237</v>
      </c>
      <c r="Q62" s="46">
        <v>129</v>
      </c>
    </row>
    <row r="63" spans="1:17" x14ac:dyDescent="0.25">
      <c r="G63" s="45">
        <v>57</v>
      </c>
      <c r="H63" s="46">
        <v>-28</v>
      </c>
      <c r="I63" s="47">
        <v>-4418</v>
      </c>
      <c r="J63" s="46">
        <v>-25563</v>
      </c>
      <c r="K63" s="47">
        <v>-6222</v>
      </c>
      <c r="L63" s="46">
        <v>-138</v>
      </c>
      <c r="M63" s="46">
        <v>39</v>
      </c>
      <c r="N63" s="46">
        <v>8476</v>
      </c>
      <c r="O63" s="46">
        <v>24827</v>
      </c>
      <c r="P63" s="46">
        <v>5795</v>
      </c>
      <c r="Q63" s="46">
        <v>134</v>
      </c>
    </row>
    <row r="64" spans="1:17" x14ac:dyDescent="0.25">
      <c r="G64" s="45">
        <v>58</v>
      </c>
      <c r="H64" s="46">
        <v>-41</v>
      </c>
      <c r="I64" s="47">
        <v>-4393</v>
      </c>
      <c r="J64" s="46">
        <v>-25972</v>
      </c>
      <c r="K64" s="47">
        <v>-6030</v>
      </c>
      <c r="L64" s="46">
        <v>-157</v>
      </c>
      <c r="M64" s="46">
        <v>43</v>
      </c>
      <c r="N64" s="46">
        <v>8952</v>
      </c>
      <c r="O64" s="46">
        <v>25508</v>
      </c>
      <c r="P64" s="46">
        <v>5055</v>
      </c>
      <c r="Q64" s="46">
        <v>164</v>
      </c>
    </row>
    <row r="65" spans="7:17" x14ac:dyDescent="0.25">
      <c r="G65" s="45">
        <v>59</v>
      </c>
      <c r="H65" s="46">
        <v>-28</v>
      </c>
      <c r="I65" s="47">
        <v>-4120</v>
      </c>
      <c r="J65" s="46">
        <v>-25378</v>
      </c>
      <c r="K65" s="47">
        <v>-5672</v>
      </c>
      <c r="L65" s="46">
        <v>-173</v>
      </c>
      <c r="M65" s="46">
        <v>29</v>
      </c>
      <c r="N65" s="46">
        <v>9148</v>
      </c>
      <c r="O65" s="46">
        <v>25366</v>
      </c>
      <c r="P65" s="46">
        <v>4841</v>
      </c>
      <c r="Q65" s="46">
        <v>144</v>
      </c>
    </row>
    <row r="66" spans="7:17" x14ac:dyDescent="0.25">
      <c r="G66" s="45">
        <v>60</v>
      </c>
      <c r="H66" s="46">
        <v>-35</v>
      </c>
      <c r="I66" s="47">
        <v>-3756</v>
      </c>
      <c r="J66" s="46">
        <v>-24367</v>
      </c>
      <c r="K66" s="47">
        <v>-5219</v>
      </c>
      <c r="L66" s="46">
        <v>-39</v>
      </c>
      <c r="M66" s="46">
        <v>28</v>
      </c>
      <c r="N66" s="46">
        <v>8873</v>
      </c>
      <c r="O66" s="46">
        <v>24202</v>
      </c>
      <c r="P66" s="46">
        <v>4377</v>
      </c>
      <c r="Q66" s="46">
        <v>48</v>
      </c>
    </row>
    <row r="67" spans="7:17" x14ac:dyDescent="0.25">
      <c r="G67" s="45">
        <v>61</v>
      </c>
      <c r="H67" s="46">
        <v>-30</v>
      </c>
      <c r="I67" s="47">
        <v>-3324</v>
      </c>
      <c r="J67" s="46">
        <v>-22629</v>
      </c>
      <c r="K67" s="47">
        <v>-4741</v>
      </c>
      <c r="L67" s="46">
        <v>-36</v>
      </c>
      <c r="M67" s="46">
        <v>41</v>
      </c>
      <c r="N67" s="46">
        <v>8167</v>
      </c>
      <c r="O67" s="46">
        <v>23296</v>
      </c>
      <c r="P67" s="46">
        <v>3995</v>
      </c>
      <c r="Q67" s="46">
        <v>47</v>
      </c>
    </row>
    <row r="68" spans="7:17" x14ac:dyDescent="0.25">
      <c r="G68" s="45">
        <v>62</v>
      </c>
      <c r="H68" s="46">
        <v>-24</v>
      </c>
      <c r="I68" s="47">
        <v>-2910</v>
      </c>
      <c r="J68" s="46">
        <v>-20703</v>
      </c>
      <c r="K68" s="47">
        <v>-4663</v>
      </c>
      <c r="L68" s="46">
        <v>-39</v>
      </c>
      <c r="M68" s="46">
        <v>17</v>
      </c>
      <c r="N68" s="46">
        <v>7097</v>
      </c>
      <c r="O68" s="46">
        <v>22064</v>
      </c>
      <c r="P68" s="46">
        <v>3548</v>
      </c>
      <c r="Q68" s="46">
        <v>36</v>
      </c>
    </row>
    <row r="69" spans="7:17" x14ac:dyDescent="0.25">
      <c r="G69" s="45">
        <v>63</v>
      </c>
      <c r="H69" s="46">
        <v>-18</v>
      </c>
      <c r="I69" s="47">
        <v>-2801</v>
      </c>
      <c r="J69" s="46">
        <v>-20248</v>
      </c>
      <c r="K69" s="47">
        <v>-4297</v>
      </c>
      <c r="L69" s="46">
        <v>-44</v>
      </c>
      <c r="M69" s="46">
        <v>28</v>
      </c>
      <c r="N69" s="46">
        <v>7077</v>
      </c>
      <c r="O69" s="46">
        <v>21936</v>
      </c>
      <c r="P69" s="46">
        <v>3568</v>
      </c>
      <c r="Q69" s="46">
        <v>64</v>
      </c>
    </row>
    <row r="70" spans="7:17" x14ac:dyDescent="0.25">
      <c r="G70" s="45">
        <v>64</v>
      </c>
      <c r="H70" s="46">
        <v>-26</v>
      </c>
      <c r="I70" s="47">
        <v>-2497</v>
      </c>
      <c r="J70" s="46">
        <v>-17444</v>
      </c>
      <c r="K70" s="47">
        <v>-3746</v>
      </c>
      <c r="L70" s="46">
        <v>-47</v>
      </c>
      <c r="M70" s="46">
        <v>21</v>
      </c>
      <c r="N70" s="46">
        <v>6684</v>
      </c>
      <c r="O70" s="46">
        <v>19466</v>
      </c>
      <c r="P70" s="46">
        <v>3306</v>
      </c>
      <c r="Q70" s="46">
        <v>55</v>
      </c>
    </row>
    <row r="71" spans="7:17" x14ac:dyDescent="0.25">
      <c r="G71" s="45">
        <v>65</v>
      </c>
      <c r="H71" s="46">
        <v>-17</v>
      </c>
      <c r="I71" s="47">
        <v>-2146</v>
      </c>
      <c r="J71" s="46">
        <v>-14538</v>
      </c>
      <c r="K71" s="47">
        <v>-3176</v>
      </c>
      <c r="L71" s="46">
        <v>-27</v>
      </c>
      <c r="M71" s="46">
        <v>25</v>
      </c>
      <c r="N71" s="46">
        <v>6571</v>
      </c>
      <c r="O71" s="46">
        <v>16108</v>
      </c>
      <c r="P71" s="46">
        <v>2787</v>
      </c>
      <c r="Q71" s="46">
        <v>52</v>
      </c>
    </row>
    <row r="72" spans="7:17" x14ac:dyDescent="0.25">
      <c r="G72" s="45">
        <v>66</v>
      </c>
      <c r="H72" s="46">
        <v>-23</v>
      </c>
      <c r="I72" s="47">
        <v>-2546</v>
      </c>
      <c r="J72" s="46">
        <v>-13731</v>
      </c>
      <c r="K72" s="47">
        <v>-3153</v>
      </c>
      <c r="L72" s="46">
        <v>-37</v>
      </c>
      <c r="M72" s="46">
        <v>23</v>
      </c>
      <c r="N72" s="46">
        <v>7624</v>
      </c>
      <c r="O72" s="46">
        <v>15330</v>
      </c>
      <c r="P72" s="46">
        <v>2946</v>
      </c>
      <c r="Q72" s="46">
        <v>57</v>
      </c>
    </row>
    <row r="73" spans="7:17" x14ac:dyDescent="0.25">
      <c r="G73" s="45">
        <v>67</v>
      </c>
      <c r="H73" s="46">
        <v>-25</v>
      </c>
      <c r="I73" s="47">
        <v>-3061</v>
      </c>
      <c r="J73" s="46">
        <v>-12932</v>
      </c>
      <c r="K73" s="47">
        <v>-3230</v>
      </c>
      <c r="L73" s="46">
        <v>-22</v>
      </c>
      <c r="M73" s="46">
        <v>21</v>
      </c>
      <c r="N73" s="46">
        <v>8894</v>
      </c>
      <c r="O73" s="46">
        <v>14005</v>
      </c>
      <c r="P73" s="46">
        <v>3015</v>
      </c>
      <c r="Q73" s="46">
        <v>65</v>
      </c>
    </row>
    <row r="74" spans="7:17" x14ac:dyDescent="0.25">
      <c r="G74" s="45">
        <v>68</v>
      </c>
      <c r="H74" s="46">
        <v>-15</v>
      </c>
      <c r="I74" s="47">
        <v>-2982</v>
      </c>
      <c r="J74" s="46">
        <v>-11422</v>
      </c>
      <c r="K74" s="47">
        <v>-2989</v>
      </c>
      <c r="L74" s="46">
        <v>-32</v>
      </c>
      <c r="M74" s="46">
        <v>21</v>
      </c>
      <c r="N74" s="46">
        <v>8896</v>
      </c>
      <c r="O74" s="46">
        <v>12575</v>
      </c>
      <c r="P74" s="46">
        <v>2643</v>
      </c>
      <c r="Q74" s="46">
        <v>81</v>
      </c>
    </row>
    <row r="75" spans="7:17" x14ac:dyDescent="0.25">
      <c r="G75" s="45">
        <v>69</v>
      </c>
      <c r="H75" s="46">
        <v>-15</v>
      </c>
      <c r="I75" s="47">
        <v>-3296</v>
      </c>
      <c r="J75" s="46">
        <v>-11032</v>
      </c>
      <c r="K75" s="47">
        <v>-2740</v>
      </c>
      <c r="L75" s="46">
        <v>-39</v>
      </c>
      <c r="M75" s="46">
        <v>22</v>
      </c>
      <c r="N75" s="46">
        <v>9540</v>
      </c>
      <c r="O75" s="46">
        <v>12518</v>
      </c>
      <c r="P75" s="46">
        <v>2177</v>
      </c>
      <c r="Q75" s="46">
        <v>79</v>
      </c>
    </row>
    <row r="76" spans="7:17" x14ac:dyDescent="0.25">
      <c r="G76" s="45">
        <v>70</v>
      </c>
      <c r="H76" s="46">
        <v>-19</v>
      </c>
      <c r="I76" s="47">
        <v>-3448</v>
      </c>
      <c r="J76" s="46">
        <v>-10110</v>
      </c>
      <c r="K76" s="47">
        <v>-2312</v>
      </c>
      <c r="L76" s="46">
        <v>-27</v>
      </c>
      <c r="M76" s="46">
        <v>27</v>
      </c>
      <c r="N76" s="46">
        <v>9652</v>
      </c>
      <c r="O76" s="46">
        <v>11248</v>
      </c>
      <c r="P76" s="46">
        <v>1754</v>
      </c>
      <c r="Q76" s="46">
        <v>146</v>
      </c>
    </row>
    <row r="77" spans="7:17" x14ac:dyDescent="0.25">
      <c r="G77" s="45">
        <v>71</v>
      </c>
      <c r="H77" s="46">
        <v>-23</v>
      </c>
      <c r="I77" s="47">
        <v>-3360</v>
      </c>
      <c r="J77" s="46">
        <v>-9522</v>
      </c>
      <c r="K77" s="47">
        <v>-2151</v>
      </c>
      <c r="L77" s="46">
        <v>-44</v>
      </c>
      <c r="M77" s="46">
        <v>32</v>
      </c>
      <c r="N77" s="46">
        <v>10051</v>
      </c>
      <c r="O77" s="46">
        <v>10823</v>
      </c>
      <c r="P77" s="46">
        <v>1539</v>
      </c>
      <c r="Q77" s="46">
        <v>128</v>
      </c>
    </row>
    <row r="78" spans="7:17" x14ac:dyDescent="0.25">
      <c r="G78" s="45">
        <v>72</v>
      </c>
      <c r="H78" s="46">
        <v>-17</v>
      </c>
      <c r="I78" s="47">
        <v>-2854</v>
      </c>
      <c r="J78" s="46">
        <v>-8562</v>
      </c>
      <c r="K78" s="47">
        <v>-1821</v>
      </c>
      <c r="L78" s="46">
        <v>-43</v>
      </c>
      <c r="M78" s="46">
        <v>22</v>
      </c>
      <c r="N78" s="46">
        <v>9493</v>
      </c>
      <c r="O78" s="46">
        <v>10121</v>
      </c>
      <c r="P78" s="46">
        <v>1312</v>
      </c>
      <c r="Q78" s="46">
        <v>140</v>
      </c>
    </row>
    <row r="79" spans="7:17" x14ac:dyDescent="0.25">
      <c r="G79" s="45">
        <v>73</v>
      </c>
      <c r="H79" s="46">
        <v>-23</v>
      </c>
      <c r="I79" s="47">
        <v>-2585</v>
      </c>
      <c r="J79" s="46">
        <v>-8011</v>
      </c>
      <c r="K79" s="47">
        <v>-1643</v>
      </c>
      <c r="L79" s="46">
        <v>-30</v>
      </c>
      <c r="M79" s="46">
        <v>19</v>
      </c>
      <c r="N79" s="46">
        <v>8837</v>
      </c>
      <c r="O79" s="46">
        <v>9505</v>
      </c>
      <c r="P79" s="46">
        <v>1127</v>
      </c>
      <c r="Q79" s="46">
        <v>142</v>
      </c>
    </row>
    <row r="80" spans="7:17" x14ac:dyDescent="0.25">
      <c r="G80" s="45">
        <v>74</v>
      </c>
      <c r="H80" s="46">
        <v>-19</v>
      </c>
      <c r="I80" s="47">
        <v>-2326</v>
      </c>
      <c r="J80" s="46">
        <v>-7486</v>
      </c>
      <c r="K80" s="47">
        <v>-1540</v>
      </c>
      <c r="L80" s="46">
        <v>-32</v>
      </c>
      <c r="M80" s="46">
        <v>23</v>
      </c>
      <c r="N80" s="46">
        <v>8414</v>
      </c>
      <c r="O80" s="46">
        <v>9417</v>
      </c>
      <c r="P80" s="46">
        <v>1062</v>
      </c>
      <c r="Q80" s="46">
        <v>138</v>
      </c>
    </row>
    <row r="81" spans="7:17" x14ac:dyDescent="0.25">
      <c r="G81" s="45">
        <v>75</v>
      </c>
      <c r="H81" s="46">
        <v>-22</v>
      </c>
      <c r="I81" s="47">
        <v>-2209</v>
      </c>
      <c r="J81" s="46">
        <v>-7008</v>
      </c>
      <c r="K81" s="47">
        <v>-1492</v>
      </c>
      <c r="L81" s="46">
        <v>-52</v>
      </c>
      <c r="M81" s="46">
        <v>19</v>
      </c>
      <c r="N81" s="46">
        <v>8790</v>
      </c>
      <c r="O81" s="46">
        <v>8510</v>
      </c>
      <c r="P81" s="46">
        <v>859</v>
      </c>
      <c r="Q81" s="46">
        <v>326</v>
      </c>
    </row>
    <row r="82" spans="7:17" x14ac:dyDescent="0.25">
      <c r="G82" s="45">
        <v>76</v>
      </c>
      <c r="H82" s="46">
        <v>-20</v>
      </c>
      <c r="I82" s="47">
        <v>-2292</v>
      </c>
      <c r="J82" s="46">
        <v>-6326</v>
      </c>
      <c r="K82" s="47">
        <v>-1524</v>
      </c>
      <c r="L82" s="46">
        <v>-68</v>
      </c>
      <c r="M82" s="46">
        <v>38</v>
      </c>
      <c r="N82" s="46">
        <v>9216</v>
      </c>
      <c r="O82" s="46">
        <v>7371</v>
      </c>
      <c r="P82" s="46">
        <v>767</v>
      </c>
      <c r="Q82" s="46">
        <v>360</v>
      </c>
    </row>
    <row r="83" spans="7:17" x14ac:dyDescent="0.25">
      <c r="G83" s="45">
        <v>77</v>
      </c>
      <c r="H83" s="46">
        <v>-24</v>
      </c>
      <c r="I83" s="47">
        <v>-2457</v>
      </c>
      <c r="J83" s="46">
        <v>-5766</v>
      </c>
      <c r="K83" s="47">
        <v>-1496</v>
      </c>
      <c r="L83" s="46">
        <v>-65</v>
      </c>
      <c r="M83" s="46">
        <v>19</v>
      </c>
      <c r="N83" s="46">
        <v>9755</v>
      </c>
      <c r="O83" s="46">
        <v>6595</v>
      </c>
      <c r="P83" s="46">
        <v>704</v>
      </c>
      <c r="Q83" s="46">
        <v>369</v>
      </c>
    </row>
    <row r="84" spans="7:17" x14ac:dyDescent="0.25">
      <c r="G84" s="45">
        <v>78</v>
      </c>
      <c r="H84" s="46">
        <v>-17</v>
      </c>
      <c r="I84" s="47">
        <v>-2520</v>
      </c>
      <c r="J84" s="46">
        <v>-5144</v>
      </c>
      <c r="K84" s="47">
        <v>-1303</v>
      </c>
      <c r="L84" s="46">
        <v>-67</v>
      </c>
      <c r="M84" s="46">
        <v>36</v>
      </c>
      <c r="N84" s="46">
        <v>9903</v>
      </c>
      <c r="O84" s="46">
        <v>6120</v>
      </c>
      <c r="P84" s="46">
        <v>641</v>
      </c>
      <c r="Q84" s="46">
        <v>386</v>
      </c>
    </row>
    <row r="85" spans="7:17" x14ac:dyDescent="0.25">
      <c r="G85" s="45">
        <v>79</v>
      </c>
      <c r="H85" s="46">
        <v>-10</v>
      </c>
      <c r="I85" s="47">
        <v>-2431</v>
      </c>
      <c r="J85" s="46">
        <v>-4662</v>
      </c>
      <c r="K85" s="47">
        <v>-1423</v>
      </c>
      <c r="L85" s="46">
        <v>-73</v>
      </c>
      <c r="M85" s="46">
        <v>22</v>
      </c>
      <c r="N85" s="46">
        <v>9684</v>
      </c>
      <c r="O85" s="46">
        <v>5620</v>
      </c>
      <c r="P85" s="46">
        <v>688</v>
      </c>
      <c r="Q85" s="46">
        <v>394</v>
      </c>
    </row>
    <row r="86" spans="7:17" x14ac:dyDescent="0.25">
      <c r="G86" s="45">
        <v>80</v>
      </c>
      <c r="H86" s="46">
        <v>-16</v>
      </c>
      <c r="I86" s="47">
        <v>-2370</v>
      </c>
      <c r="J86" s="46">
        <v>-3971</v>
      </c>
      <c r="K86" s="47">
        <v>-1179</v>
      </c>
      <c r="L86" s="46">
        <v>-105</v>
      </c>
      <c r="M86" s="46">
        <v>26</v>
      </c>
      <c r="N86" s="46">
        <v>9462</v>
      </c>
      <c r="O86" s="46">
        <v>4849</v>
      </c>
      <c r="P86" s="46">
        <v>551</v>
      </c>
      <c r="Q86" s="46">
        <v>664</v>
      </c>
    </row>
    <row r="87" spans="7:17" x14ac:dyDescent="0.25">
      <c r="G87" s="45">
        <v>81</v>
      </c>
      <c r="H87" s="46">
        <v>-9</v>
      </c>
      <c r="I87" s="47">
        <v>-2190</v>
      </c>
      <c r="J87" s="46">
        <v>-3488</v>
      </c>
      <c r="K87" s="47">
        <v>-1050</v>
      </c>
      <c r="L87" s="46">
        <v>-103</v>
      </c>
      <c r="M87" s="46">
        <v>24</v>
      </c>
      <c r="N87" s="46">
        <v>8764</v>
      </c>
      <c r="O87" s="46">
        <v>4368</v>
      </c>
      <c r="P87" s="46">
        <v>493</v>
      </c>
      <c r="Q87" s="46">
        <v>597</v>
      </c>
    </row>
    <row r="88" spans="7:17" x14ac:dyDescent="0.25">
      <c r="G88" s="45">
        <v>82</v>
      </c>
      <c r="H88" s="46">
        <v>-8</v>
      </c>
      <c r="I88" s="47">
        <v>-1903</v>
      </c>
      <c r="J88" s="46">
        <v>-3016</v>
      </c>
      <c r="K88" s="47">
        <v>-883</v>
      </c>
      <c r="L88" s="46">
        <v>-106</v>
      </c>
      <c r="M88" s="46">
        <v>17</v>
      </c>
      <c r="N88" s="46">
        <v>7913</v>
      </c>
      <c r="O88" s="46">
        <v>3792</v>
      </c>
      <c r="P88" s="46">
        <v>384</v>
      </c>
      <c r="Q88" s="46">
        <v>593</v>
      </c>
    </row>
    <row r="89" spans="7:17" x14ac:dyDescent="0.25">
      <c r="G89" s="45">
        <v>83</v>
      </c>
      <c r="H89" s="46">
        <v>-11</v>
      </c>
      <c r="I89" s="47">
        <v>-1760</v>
      </c>
      <c r="J89" s="46">
        <v>-2510</v>
      </c>
      <c r="K89" s="47">
        <v>-690</v>
      </c>
      <c r="L89" s="46">
        <v>-98</v>
      </c>
      <c r="M89" s="46">
        <v>15</v>
      </c>
      <c r="N89" s="46">
        <v>7145</v>
      </c>
      <c r="O89" s="46">
        <v>3346</v>
      </c>
      <c r="P89" s="46">
        <v>368</v>
      </c>
      <c r="Q89" s="46">
        <v>558</v>
      </c>
    </row>
    <row r="90" spans="7:17" x14ac:dyDescent="0.25">
      <c r="G90" s="45">
        <v>84</v>
      </c>
      <c r="H90" s="46">
        <v>-6</v>
      </c>
      <c r="I90" s="47">
        <v>-1513</v>
      </c>
      <c r="J90" s="46">
        <v>-2153</v>
      </c>
      <c r="K90" s="47">
        <v>-614</v>
      </c>
      <c r="L90" s="46">
        <v>-101</v>
      </c>
      <c r="M90" s="46">
        <v>14</v>
      </c>
      <c r="N90" s="46">
        <v>6432</v>
      </c>
      <c r="O90" s="46">
        <v>2903</v>
      </c>
      <c r="P90" s="46">
        <v>293</v>
      </c>
      <c r="Q90" s="46">
        <v>504</v>
      </c>
    </row>
    <row r="91" spans="7:17" x14ac:dyDescent="0.25">
      <c r="G91" s="45">
        <v>85</v>
      </c>
      <c r="H91" s="46">
        <v>-5</v>
      </c>
      <c r="I91" s="47">
        <v>-1294</v>
      </c>
      <c r="J91" s="46">
        <v>-1688</v>
      </c>
      <c r="K91" s="47">
        <v>-483</v>
      </c>
      <c r="L91" s="46">
        <v>-145</v>
      </c>
      <c r="M91" s="46">
        <v>18</v>
      </c>
      <c r="N91" s="46">
        <v>5597</v>
      </c>
      <c r="O91" s="46">
        <v>2310</v>
      </c>
      <c r="P91" s="46">
        <v>217</v>
      </c>
      <c r="Q91" s="46">
        <v>559</v>
      </c>
    </row>
    <row r="92" spans="7:17" x14ac:dyDescent="0.25">
      <c r="G92" s="45">
        <v>86</v>
      </c>
      <c r="H92" s="46">
        <v>-10</v>
      </c>
      <c r="I92" s="47">
        <v>-1176</v>
      </c>
      <c r="J92" s="46">
        <v>-1396</v>
      </c>
      <c r="K92" s="47">
        <v>-363</v>
      </c>
      <c r="L92" s="46">
        <v>-123</v>
      </c>
      <c r="M92" s="46">
        <v>19</v>
      </c>
      <c r="N92" s="46">
        <v>4802</v>
      </c>
      <c r="O92" s="46">
        <v>1905</v>
      </c>
      <c r="P92" s="46">
        <v>194</v>
      </c>
      <c r="Q92" s="46">
        <v>482</v>
      </c>
    </row>
    <row r="93" spans="7:17" x14ac:dyDescent="0.25">
      <c r="G93" s="45">
        <v>87</v>
      </c>
      <c r="H93" s="46">
        <v>-5</v>
      </c>
      <c r="I93" s="47">
        <v>-989</v>
      </c>
      <c r="J93" s="46">
        <v>-1238</v>
      </c>
      <c r="K93" s="47">
        <v>-303</v>
      </c>
      <c r="L93" s="46">
        <v>-115</v>
      </c>
      <c r="M93" s="46">
        <v>11</v>
      </c>
      <c r="N93" s="46">
        <v>4624</v>
      </c>
      <c r="O93" s="46">
        <v>1758</v>
      </c>
      <c r="P93" s="46">
        <v>179</v>
      </c>
      <c r="Q93" s="46">
        <v>522</v>
      </c>
    </row>
    <row r="94" spans="7:17" x14ac:dyDescent="0.25">
      <c r="G94" s="45">
        <v>88</v>
      </c>
      <c r="H94" s="46">
        <v>-1</v>
      </c>
      <c r="I94" s="47">
        <v>-823</v>
      </c>
      <c r="J94" s="46">
        <v>-936</v>
      </c>
      <c r="K94" s="47">
        <v>-250</v>
      </c>
      <c r="L94" s="46">
        <v>-93</v>
      </c>
      <c r="M94" s="46">
        <v>17</v>
      </c>
      <c r="N94" s="46">
        <v>3820</v>
      </c>
      <c r="O94" s="46">
        <v>1406</v>
      </c>
      <c r="P94" s="46">
        <v>160</v>
      </c>
      <c r="Q94" s="46">
        <v>410</v>
      </c>
    </row>
    <row r="95" spans="7:17" x14ac:dyDescent="0.25">
      <c r="G95" s="45">
        <v>89</v>
      </c>
      <c r="H95" s="46">
        <v>-3</v>
      </c>
      <c r="I95" s="47">
        <v>-740</v>
      </c>
      <c r="J95" s="46">
        <v>-766</v>
      </c>
      <c r="K95" s="47">
        <v>-203</v>
      </c>
      <c r="L95" s="46">
        <v>-87</v>
      </c>
      <c r="M95" s="46">
        <v>6</v>
      </c>
      <c r="N95" s="46">
        <v>3197</v>
      </c>
      <c r="O95" s="46">
        <v>1057</v>
      </c>
      <c r="P95" s="46">
        <v>115</v>
      </c>
      <c r="Q95" s="46">
        <v>381</v>
      </c>
    </row>
    <row r="96" spans="7:17" x14ac:dyDescent="0.25">
      <c r="G96" s="45">
        <v>90</v>
      </c>
      <c r="H96" s="46">
        <v>-5</v>
      </c>
      <c r="I96" s="47">
        <v>-453</v>
      </c>
      <c r="J96" s="46">
        <v>-472</v>
      </c>
      <c r="K96" s="47">
        <v>-120</v>
      </c>
      <c r="L96" s="46">
        <v>-67</v>
      </c>
      <c r="M96" s="46">
        <v>12</v>
      </c>
      <c r="N96" s="46">
        <v>2062</v>
      </c>
      <c r="O96" s="46">
        <v>769</v>
      </c>
      <c r="P96" s="46">
        <v>68</v>
      </c>
      <c r="Q96" s="46">
        <v>275</v>
      </c>
    </row>
    <row r="97" spans="7:17" x14ac:dyDescent="0.25">
      <c r="G97" s="45">
        <v>91</v>
      </c>
      <c r="H97" s="46">
        <v>-4</v>
      </c>
      <c r="I97" s="47">
        <v>-425</v>
      </c>
      <c r="J97" s="46">
        <v>-481</v>
      </c>
      <c r="K97" s="47">
        <v>-81</v>
      </c>
      <c r="L97" s="46">
        <v>-61</v>
      </c>
      <c r="M97" s="46">
        <v>11</v>
      </c>
      <c r="N97" s="46">
        <v>1771</v>
      </c>
      <c r="O97" s="46">
        <v>552</v>
      </c>
      <c r="P97" s="46">
        <v>43</v>
      </c>
      <c r="Q97" s="46">
        <v>250</v>
      </c>
    </row>
    <row r="98" spans="7:17" x14ac:dyDescent="0.25">
      <c r="G98" s="45">
        <v>92</v>
      </c>
      <c r="H98" s="46">
        <v>-1</v>
      </c>
      <c r="I98" s="47">
        <v>-160</v>
      </c>
      <c r="J98" s="46">
        <v>-173</v>
      </c>
      <c r="K98" s="47">
        <v>-32</v>
      </c>
      <c r="L98" s="46">
        <v>-30</v>
      </c>
      <c r="M98" s="46">
        <v>0</v>
      </c>
      <c r="N98" s="46">
        <v>705</v>
      </c>
      <c r="O98" s="46">
        <v>263</v>
      </c>
      <c r="P98" s="46">
        <v>22</v>
      </c>
      <c r="Q98" s="46">
        <v>104</v>
      </c>
    </row>
    <row r="99" spans="7:17" x14ac:dyDescent="0.25">
      <c r="G99" s="45">
        <v>93</v>
      </c>
      <c r="H99" s="46">
        <v>-1</v>
      </c>
      <c r="I99" s="47">
        <v>-101</v>
      </c>
      <c r="J99" s="46">
        <v>-110</v>
      </c>
      <c r="K99" s="47">
        <v>-30</v>
      </c>
      <c r="L99" s="46">
        <v>-19</v>
      </c>
      <c r="M99" s="46">
        <v>2</v>
      </c>
      <c r="N99" s="46">
        <v>432</v>
      </c>
      <c r="O99" s="46">
        <v>160</v>
      </c>
      <c r="P99" s="46">
        <v>25</v>
      </c>
      <c r="Q99" s="46">
        <v>77</v>
      </c>
    </row>
    <row r="100" spans="7:17" x14ac:dyDescent="0.25">
      <c r="G100" s="45">
        <v>94</v>
      </c>
      <c r="H100" s="46">
        <v>-2</v>
      </c>
      <c r="I100" s="47">
        <v>-75</v>
      </c>
      <c r="J100" s="46">
        <v>-80</v>
      </c>
      <c r="K100" s="47">
        <v>-22</v>
      </c>
      <c r="L100" s="46">
        <v>-21</v>
      </c>
      <c r="M100" s="46">
        <v>2</v>
      </c>
      <c r="N100" s="46">
        <v>328</v>
      </c>
      <c r="O100" s="46">
        <v>131</v>
      </c>
      <c r="P100" s="46">
        <v>21</v>
      </c>
      <c r="Q100" s="46">
        <v>69</v>
      </c>
    </row>
    <row r="101" spans="7:17" x14ac:dyDescent="0.25">
      <c r="G101" s="45">
        <v>95</v>
      </c>
      <c r="H101" s="46">
        <v>0</v>
      </c>
      <c r="I101" s="47">
        <v>-57</v>
      </c>
      <c r="J101" s="46">
        <v>-65</v>
      </c>
      <c r="K101" s="47">
        <v>-14</v>
      </c>
      <c r="L101" s="46">
        <v>-29</v>
      </c>
      <c r="M101" s="46">
        <v>2</v>
      </c>
      <c r="N101" s="46">
        <v>274</v>
      </c>
      <c r="O101" s="46">
        <v>93</v>
      </c>
      <c r="P101" s="46">
        <v>19</v>
      </c>
      <c r="Q101" s="46">
        <v>57</v>
      </c>
    </row>
    <row r="102" spans="7:17" x14ac:dyDescent="0.25">
      <c r="G102" s="45">
        <v>96</v>
      </c>
      <c r="H102" s="46">
        <v>-2</v>
      </c>
      <c r="I102" s="47">
        <v>-71</v>
      </c>
      <c r="J102" s="46">
        <v>-65</v>
      </c>
      <c r="K102" s="47">
        <v>-17</v>
      </c>
      <c r="L102" s="46">
        <v>-28</v>
      </c>
      <c r="M102" s="46">
        <v>3</v>
      </c>
      <c r="N102" s="46">
        <v>335</v>
      </c>
      <c r="O102" s="46">
        <v>114</v>
      </c>
      <c r="P102" s="46">
        <v>13</v>
      </c>
      <c r="Q102" s="46">
        <v>73</v>
      </c>
    </row>
    <row r="103" spans="7:17" x14ac:dyDescent="0.25">
      <c r="G103" s="45">
        <v>97</v>
      </c>
      <c r="H103" s="46">
        <v>0</v>
      </c>
      <c r="I103" s="47">
        <v>-54</v>
      </c>
      <c r="J103" s="46">
        <v>-46</v>
      </c>
      <c r="K103" s="47">
        <v>-5</v>
      </c>
      <c r="L103" s="46">
        <v>-12</v>
      </c>
      <c r="M103" s="46">
        <v>2</v>
      </c>
      <c r="N103" s="46">
        <v>214</v>
      </c>
      <c r="O103" s="46">
        <v>68</v>
      </c>
      <c r="P103" s="46">
        <v>7</v>
      </c>
      <c r="Q103" s="46">
        <v>41</v>
      </c>
    </row>
    <row r="104" spans="7:17" x14ac:dyDescent="0.25">
      <c r="G104" s="45">
        <v>98</v>
      </c>
      <c r="H104" s="46">
        <v>0</v>
      </c>
      <c r="I104" s="47">
        <v>-39</v>
      </c>
      <c r="J104" s="46">
        <v>-31</v>
      </c>
      <c r="K104" s="47">
        <v>-7</v>
      </c>
      <c r="L104" s="46">
        <v>-15</v>
      </c>
      <c r="M104" s="46">
        <v>2</v>
      </c>
      <c r="N104" s="46">
        <v>158</v>
      </c>
      <c r="O104" s="46">
        <v>55</v>
      </c>
      <c r="P104" s="46">
        <v>8</v>
      </c>
      <c r="Q104" s="46">
        <v>41</v>
      </c>
    </row>
    <row r="105" spans="7:17" x14ac:dyDescent="0.25">
      <c r="G105" s="45">
        <v>99</v>
      </c>
      <c r="H105" s="46">
        <v>-2</v>
      </c>
      <c r="I105" s="47">
        <v>-28</v>
      </c>
      <c r="J105" s="46">
        <v>-19</v>
      </c>
      <c r="K105" s="47">
        <v>-5</v>
      </c>
      <c r="L105" s="46">
        <v>-16</v>
      </c>
      <c r="M105" s="46">
        <v>0</v>
      </c>
      <c r="N105" s="46">
        <v>96</v>
      </c>
      <c r="O105" s="46">
        <v>27</v>
      </c>
      <c r="P105" s="46">
        <v>5</v>
      </c>
      <c r="Q105" s="46">
        <v>24</v>
      </c>
    </row>
    <row r="106" spans="7:17" x14ac:dyDescent="0.25">
      <c r="G106" s="45" t="s">
        <v>40</v>
      </c>
      <c r="H106" s="46">
        <v>0</v>
      </c>
      <c r="I106" s="46">
        <v>-23</v>
      </c>
      <c r="J106" s="46">
        <v>-10</v>
      </c>
      <c r="K106" s="46">
        <v>-3</v>
      </c>
      <c r="L106" s="46">
        <v>-25</v>
      </c>
      <c r="M106" s="46">
        <v>3</v>
      </c>
      <c r="N106" s="46">
        <v>107</v>
      </c>
      <c r="O106" s="46">
        <v>13</v>
      </c>
      <c r="P106" s="46">
        <v>2</v>
      </c>
      <c r="Q106" s="46">
        <v>76</v>
      </c>
    </row>
  </sheetData>
  <mergeCells count="3">
    <mergeCell ref="G3:K3"/>
    <mergeCell ref="H4:L4"/>
    <mergeCell ref="M4:Q4"/>
  </mergeCells>
  <hyperlinks>
    <hyperlink ref="G1" location="'Obsah Content'!A1" display="Obsah/Content"/>
    <hyperlink ref="G3" r:id="rId1"/>
  </hyperlinks>
  <pageMargins left="0.75000000000000011" right="0.75000000000000011" top="1" bottom="1" header="0.5" footer="0.5"/>
  <pageSetup paperSize="0" fitToWidth="0" fitToHeight="0" orientation="portrait" horizontalDpi="0" verticalDpi="0" copies="0"/>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heetViews>
  <sheetFormatPr defaultRowHeight="15" x14ac:dyDescent="0.25"/>
  <cols>
    <col min="1" max="13" width="9.140625" style="9" customWidth="1"/>
    <col min="14" max="14" width="30.28515625" style="9" customWidth="1"/>
    <col min="15" max="16" width="9.140625" style="14" customWidth="1"/>
    <col min="17" max="17" width="33" style="9" customWidth="1"/>
    <col min="18" max="18" width="10.5703125" style="9" customWidth="1"/>
    <col min="19" max="19" width="9.140625" style="9" customWidth="1"/>
    <col min="20" max="16384" width="9.140625" style="9"/>
  </cols>
  <sheetData>
    <row r="1" spans="1:20" ht="13.5" customHeight="1" x14ac:dyDescent="0.25">
      <c r="A1" s="50" t="s">
        <v>106</v>
      </c>
      <c r="Q1" s="24" t="s">
        <v>28</v>
      </c>
      <c r="R1" s="14"/>
    </row>
    <row r="2" spans="1:20" x14ac:dyDescent="0.25">
      <c r="A2" s="51" t="s">
        <v>8</v>
      </c>
    </row>
    <row r="3" spans="1:20" x14ac:dyDescent="0.25">
      <c r="Q3" s="52" t="s">
        <v>58</v>
      </c>
    </row>
    <row r="4" spans="1:20" x14ac:dyDescent="0.25">
      <c r="Q4" s="40"/>
      <c r="R4" s="53">
        <v>2003</v>
      </c>
      <c r="S4" s="53">
        <v>2013</v>
      </c>
      <c r="T4" s="53">
        <v>2023</v>
      </c>
    </row>
    <row r="5" spans="1:20" x14ac:dyDescent="0.25">
      <c r="A5" s="14"/>
      <c r="B5" s="14"/>
      <c r="C5" s="14"/>
      <c r="D5" s="14"/>
      <c r="E5" s="14"/>
      <c r="F5" s="14"/>
      <c r="G5" s="14"/>
      <c r="H5" s="14"/>
      <c r="I5" s="14"/>
      <c r="J5" s="14"/>
      <c r="K5" s="14"/>
      <c r="L5" s="14"/>
      <c r="M5" s="14"/>
      <c r="N5" s="14"/>
      <c r="Q5" s="92"/>
      <c r="R5" s="99" t="s">
        <v>105</v>
      </c>
      <c r="S5" s="99"/>
      <c r="T5" s="99"/>
    </row>
    <row r="6" spans="1:20" x14ac:dyDescent="0.25">
      <c r="A6" s="14"/>
      <c r="B6" s="14"/>
      <c r="C6" s="14"/>
      <c r="D6" s="14"/>
      <c r="E6" s="14"/>
      <c r="F6" s="14"/>
      <c r="G6" s="14"/>
      <c r="H6" s="14"/>
      <c r="I6" s="14"/>
      <c r="J6" s="14"/>
      <c r="K6" s="14"/>
      <c r="L6" s="14"/>
      <c r="M6" s="14"/>
      <c r="N6" s="14"/>
      <c r="Q6" s="40" t="s">
        <v>59</v>
      </c>
      <c r="R6" s="54">
        <v>17.55</v>
      </c>
      <c r="S6" s="54">
        <v>15.32</v>
      </c>
      <c r="T6" s="54">
        <v>15.99</v>
      </c>
    </row>
    <row r="7" spans="1:20" x14ac:dyDescent="0.25">
      <c r="A7" s="14"/>
      <c r="B7" s="14"/>
      <c r="C7" s="14"/>
      <c r="D7" s="14"/>
      <c r="E7" s="14"/>
      <c r="F7" s="14"/>
      <c r="G7" s="14"/>
      <c r="H7" s="14"/>
      <c r="I7" s="14"/>
      <c r="J7" s="14"/>
      <c r="K7" s="14"/>
      <c r="L7" s="14"/>
      <c r="M7" s="14"/>
      <c r="N7" s="14"/>
      <c r="Q7" s="40" t="s">
        <v>60</v>
      </c>
      <c r="R7" s="54">
        <v>70.92</v>
      </c>
      <c r="S7" s="54">
        <v>71.14</v>
      </c>
      <c r="T7" s="54">
        <v>65.66</v>
      </c>
    </row>
    <row r="8" spans="1:20" x14ac:dyDescent="0.25">
      <c r="A8" s="14"/>
      <c r="B8" s="14"/>
      <c r="C8" s="14"/>
      <c r="D8" s="14"/>
      <c r="E8" s="14"/>
      <c r="F8" s="14"/>
      <c r="G8" s="14"/>
      <c r="H8" s="14"/>
      <c r="I8" s="14"/>
      <c r="J8" s="14"/>
      <c r="K8" s="14"/>
      <c r="L8" s="14"/>
      <c r="M8" s="14"/>
      <c r="N8" s="14"/>
      <c r="Q8" s="40" t="s">
        <v>61</v>
      </c>
      <c r="R8" s="54">
        <v>11.53</v>
      </c>
      <c r="S8" s="54">
        <v>13.54</v>
      </c>
      <c r="T8" s="54">
        <v>18.350000000000001</v>
      </c>
    </row>
    <row r="9" spans="1:20" x14ac:dyDescent="0.25">
      <c r="A9" s="14"/>
      <c r="B9" s="14"/>
      <c r="C9" s="14"/>
      <c r="D9" s="14"/>
      <c r="E9" s="14"/>
      <c r="F9" s="14"/>
      <c r="G9" s="14"/>
      <c r="H9" s="14"/>
      <c r="I9" s="14"/>
      <c r="J9" s="14"/>
      <c r="K9" s="14"/>
      <c r="L9" s="14"/>
      <c r="M9" s="14"/>
      <c r="N9" s="14"/>
      <c r="Q9" s="40"/>
      <c r="R9" s="40"/>
    </row>
    <row r="10" spans="1:20" x14ac:dyDescent="0.25">
      <c r="A10" s="14"/>
      <c r="B10" s="14"/>
      <c r="C10" s="14"/>
      <c r="D10" s="14"/>
      <c r="E10" s="14"/>
      <c r="F10" s="14"/>
      <c r="G10" s="14"/>
      <c r="H10" s="14"/>
      <c r="I10" s="14"/>
      <c r="J10" s="14"/>
      <c r="K10" s="14"/>
      <c r="L10" s="14"/>
      <c r="M10" s="14"/>
      <c r="N10" s="14"/>
    </row>
    <row r="11" spans="1:20" x14ac:dyDescent="0.25">
      <c r="A11" s="14"/>
      <c r="B11" s="14"/>
      <c r="C11" s="14"/>
      <c r="D11" s="14"/>
      <c r="E11" s="14"/>
      <c r="F11" s="14"/>
      <c r="G11" s="14"/>
      <c r="H11" s="14"/>
      <c r="I11" s="14"/>
      <c r="J11" s="14"/>
      <c r="K11" s="14"/>
      <c r="L11" s="14"/>
      <c r="M11" s="14"/>
      <c r="N11" s="14"/>
      <c r="P11" s="56"/>
    </row>
    <row r="12" spans="1:20" x14ac:dyDescent="0.25">
      <c r="A12" s="14"/>
      <c r="B12" s="14"/>
      <c r="C12" s="14"/>
      <c r="D12" s="14"/>
      <c r="E12" s="14"/>
      <c r="F12" s="14"/>
      <c r="G12" s="14"/>
      <c r="H12" s="14"/>
      <c r="I12" s="14"/>
      <c r="J12" s="14"/>
      <c r="K12" s="14"/>
      <c r="L12" s="14"/>
      <c r="M12" s="14"/>
      <c r="N12" s="14"/>
      <c r="P12" s="30"/>
    </row>
    <row r="13" spans="1:20" x14ac:dyDescent="0.25">
      <c r="A13" s="14"/>
      <c r="B13" s="14"/>
      <c r="C13" s="14"/>
      <c r="D13" s="14"/>
      <c r="E13" s="14"/>
      <c r="F13" s="14"/>
      <c r="G13" s="14"/>
      <c r="H13" s="14"/>
      <c r="I13" s="14"/>
      <c r="J13" s="14"/>
      <c r="K13" s="14"/>
      <c r="L13" s="14"/>
      <c r="M13" s="14"/>
      <c r="N13" s="14"/>
      <c r="P13" s="30"/>
      <c r="Q13" s="14"/>
    </row>
    <row r="14" spans="1:20" x14ac:dyDescent="0.25">
      <c r="A14" s="14"/>
      <c r="B14" s="14"/>
      <c r="C14" s="14"/>
      <c r="D14" s="14"/>
      <c r="E14" s="14"/>
      <c r="F14" s="14"/>
      <c r="G14" s="14"/>
      <c r="H14" s="14"/>
      <c r="I14" s="14"/>
      <c r="J14" s="14"/>
      <c r="K14" s="14"/>
      <c r="L14" s="14"/>
      <c r="M14" s="14"/>
      <c r="N14" s="14"/>
      <c r="P14" s="30"/>
      <c r="Q14" s="25"/>
    </row>
    <row r="15" spans="1:20" x14ac:dyDescent="0.25">
      <c r="A15" s="14"/>
      <c r="B15" s="14"/>
      <c r="C15" s="14"/>
      <c r="D15" s="14"/>
      <c r="E15" s="14"/>
      <c r="F15" s="14"/>
      <c r="G15" s="14"/>
      <c r="H15" s="14"/>
      <c r="I15" s="14"/>
      <c r="J15" s="14"/>
      <c r="K15" s="14"/>
      <c r="L15" s="14"/>
      <c r="M15" s="14"/>
      <c r="N15" s="14"/>
      <c r="Q15" s="14"/>
    </row>
    <row r="16" spans="1:20" x14ac:dyDescent="0.25">
      <c r="A16" s="14"/>
      <c r="B16" s="14"/>
      <c r="C16" s="14"/>
      <c r="D16" s="14"/>
      <c r="E16" s="14"/>
      <c r="F16" s="14"/>
      <c r="G16" s="14"/>
      <c r="H16" s="14"/>
      <c r="I16" s="14"/>
      <c r="J16" s="14"/>
      <c r="K16" s="14"/>
      <c r="L16" s="14"/>
      <c r="M16" s="14"/>
      <c r="N16" s="14"/>
    </row>
    <row r="17" spans="1:18" x14ac:dyDescent="0.25">
      <c r="A17" s="14"/>
      <c r="B17" s="14"/>
      <c r="C17" s="14"/>
      <c r="D17" s="14"/>
      <c r="E17" s="14"/>
      <c r="F17" s="14"/>
      <c r="G17" s="14"/>
      <c r="H17" s="14"/>
      <c r="I17" s="14"/>
      <c r="J17" s="14"/>
      <c r="K17" s="14"/>
      <c r="L17" s="14"/>
      <c r="M17" s="14"/>
      <c r="N17" s="14"/>
    </row>
    <row r="18" spans="1:18" x14ac:dyDescent="0.25">
      <c r="A18" s="14"/>
      <c r="B18" s="14"/>
      <c r="C18" s="14"/>
      <c r="D18" s="14"/>
      <c r="E18" s="14"/>
      <c r="F18" s="14"/>
      <c r="G18" s="14"/>
      <c r="H18" s="14"/>
      <c r="I18" s="14"/>
      <c r="J18" s="14"/>
      <c r="K18" s="14"/>
      <c r="L18" s="14"/>
      <c r="M18" s="14"/>
      <c r="N18" s="14"/>
    </row>
    <row r="19" spans="1:18" x14ac:dyDescent="0.25">
      <c r="A19" s="14"/>
      <c r="B19" s="14"/>
      <c r="C19" s="14"/>
      <c r="D19" s="14"/>
      <c r="E19" s="14"/>
      <c r="F19" s="14"/>
      <c r="G19" s="14"/>
      <c r="H19" s="14"/>
      <c r="I19" s="14"/>
      <c r="J19" s="14"/>
      <c r="K19" s="14"/>
      <c r="L19" s="14"/>
      <c r="M19" s="14"/>
      <c r="N19" s="14"/>
    </row>
    <row r="20" spans="1:18" x14ac:dyDescent="0.25">
      <c r="A20" s="14"/>
      <c r="B20" s="14"/>
      <c r="C20" s="14"/>
      <c r="D20" s="14"/>
      <c r="E20" s="14"/>
      <c r="F20" s="14"/>
      <c r="G20" s="14"/>
      <c r="H20" s="14"/>
      <c r="I20" s="14"/>
      <c r="J20" s="14"/>
      <c r="K20" s="14"/>
      <c r="L20" s="14"/>
      <c r="M20" s="14"/>
      <c r="N20" s="14"/>
    </row>
    <row r="21" spans="1:18" x14ac:dyDescent="0.25">
      <c r="A21" s="14"/>
      <c r="B21" s="14"/>
      <c r="C21" s="14"/>
      <c r="D21" s="14"/>
      <c r="E21" s="14"/>
      <c r="F21" s="14"/>
      <c r="G21" s="14"/>
      <c r="H21" s="14"/>
      <c r="I21" s="14"/>
      <c r="J21" s="14"/>
      <c r="K21" s="14"/>
      <c r="L21" s="14"/>
      <c r="M21" s="14"/>
      <c r="N21" s="14"/>
    </row>
    <row r="22" spans="1:18" x14ac:dyDescent="0.25">
      <c r="A22" s="14"/>
      <c r="B22" s="14"/>
      <c r="C22" s="14"/>
      <c r="D22" s="14"/>
      <c r="E22" s="14"/>
      <c r="F22" s="14"/>
      <c r="G22" s="14"/>
      <c r="H22" s="14"/>
      <c r="I22" s="14"/>
      <c r="J22" s="14"/>
      <c r="K22" s="14"/>
      <c r="L22" s="14"/>
      <c r="M22" s="14"/>
      <c r="N22" s="14"/>
    </row>
    <row r="23" spans="1:18" x14ac:dyDescent="0.25">
      <c r="A23" s="14"/>
      <c r="B23" s="14"/>
      <c r="C23" s="14"/>
      <c r="D23" s="14"/>
      <c r="E23" s="14"/>
      <c r="F23" s="14"/>
      <c r="G23" s="14"/>
      <c r="H23" s="14"/>
      <c r="I23" s="14"/>
      <c r="J23" s="14"/>
      <c r="K23" s="14"/>
      <c r="L23" s="14"/>
      <c r="M23" s="14"/>
      <c r="N23" s="14"/>
    </row>
    <row r="24" spans="1:18" x14ac:dyDescent="0.25">
      <c r="A24" s="14"/>
      <c r="B24" s="14"/>
      <c r="C24" s="14"/>
      <c r="D24" s="14"/>
      <c r="E24" s="14"/>
      <c r="F24" s="14"/>
      <c r="G24" s="14"/>
      <c r="H24" s="14"/>
      <c r="I24" s="14"/>
      <c r="J24" s="14"/>
      <c r="K24" s="14"/>
      <c r="L24" s="14"/>
      <c r="M24" s="14"/>
      <c r="N24" s="14"/>
    </row>
    <row r="25" spans="1:18" x14ac:dyDescent="0.25">
      <c r="A25" s="14"/>
      <c r="B25" s="14"/>
      <c r="C25" s="14"/>
      <c r="D25" s="14"/>
      <c r="E25" s="14"/>
      <c r="F25" s="14"/>
      <c r="G25" s="14"/>
      <c r="H25" s="14"/>
      <c r="I25" s="14"/>
      <c r="J25" s="14"/>
      <c r="K25" s="14"/>
      <c r="L25" s="14"/>
      <c r="M25" s="14"/>
      <c r="N25" s="14"/>
    </row>
    <row r="26" spans="1:18" x14ac:dyDescent="0.25">
      <c r="A26" s="14"/>
      <c r="B26" s="14"/>
      <c r="C26" s="14"/>
      <c r="D26" s="14"/>
      <c r="E26" s="14"/>
      <c r="F26" s="14"/>
      <c r="G26" s="14"/>
      <c r="H26" s="14"/>
      <c r="I26" s="14"/>
      <c r="J26" s="14"/>
      <c r="K26" s="14"/>
      <c r="L26" s="14"/>
      <c r="M26" s="14"/>
      <c r="N26" s="14"/>
    </row>
    <row r="27" spans="1:18" x14ac:dyDescent="0.25">
      <c r="A27" s="14"/>
      <c r="B27" s="14"/>
      <c r="C27" s="14"/>
      <c r="D27" s="14"/>
      <c r="E27" s="14"/>
      <c r="F27" s="14"/>
      <c r="G27" s="14"/>
      <c r="H27" s="14"/>
      <c r="I27" s="14"/>
      <c r="J27" s="14"/>
      <c r="K27" s="14"/>
      <c r="L27" s="14"/>
      <c r="M27" s="14"/>
      <c r="N27" s="14"/>
    </row>
    <row r="28" spans="1:18" x14ac:dyDescent="0.25">
      <c r="A28" s="14"/>
      <c r="B28" s="14"/>
      <c r="C28" s="14"/>
      <c r="D28" s="14"/>
      <c r="E28" s="14"/>
      <c r="F28" s="14"/>
      <c r="G28" s="14"/>
      <c r="H28" s="14"/>
      <c r="I28" s="14"/>
      <c r="J28" s="14"/>
      <c r="K28" s="14"/>
      <c r="L28" s="14"/>
      <c r="M28" s="14"/>
      <c r="N28" s="14"/>
    </row>
    <row r="29" spans="1:18" x14ac:dyDescent="0.25">
      <c r="A29" s="14"/>
      <c r="B29" s="14"/>
      <c r="C29" s="14"/>
      <c r="D29" s="14"/>
      <c r="E29" s="14"/>
      <c r="F29" s="14"/>
      <c r="G29" s="14"/>
      <c r="H29" s="14"/>
      <c r="I29" s="14"/>
      <c r="J29" s="14"/>
      <c r="K29" s="14"/>
      <c r="L29" s="14"/>
      <c r="M29" s="14"/>
      <c r="N29" s="14"/>
    </row>
    <row r="30" spans="1:18" x14ac:dyDescent="0.25">
      <c r="A30" s="14"/>
      <c r="B30" s="14"/>
      <c r="C30" s="14"/>
      <c r="D30" s="14"/>
      <c r="E30" s="14"/>
      <c r="F30" s="14"/>
      <c r="G30" s="14"/>
      <c r="H30" s="14"/>
      <c r="I30" s="14"/>
      <c r="J30" s="14"/>
      <c r="K30" s="14"/>
      <c r="L30" s="14"/>
      <c r="M30" s="14"/>
      <c r="N30" s="14"/>
    </row>
    <row r="31" spans="1:18" x14ac:dyDescent="0.25">
      <c r="A31" s="14"/>
      <c r="B31" s="14"/>
      <c r="C31" s="14"/>
      <c r="D31" s="14"/>
      <c r="E31" s="14"/>
      <c r="F31" s="14"/>
      <c r="G31" s="14"/>
      <c r="H31" s="14"/>
      <c r="I31" s="14"/>
      <c r="J31" s="14"/>
      <c r="K31" s="14"/>
      <c r="L31" s="14"/>
      <c r="M31" s="14"/>
      <c r="N31" s="14"/>
    </row>
    <row r="32" spans="1:18" s="14" customFormat="1" x14ac:dyDescent="0.25">
      <c r="Q32" s="9"/>
      <c r="R32" s="9"/>
    </row>
    <row r="33" spans="1:18" s="14" customFormat="1" x14ac:dyDescent="0.25">
      <c r="Q33" s="9"/>
      <c r="R33" s="9"/>
    </row>
    <row r="34" spans="1:18" x14ac:dyDescent="0.25">
      <c r="A34" s="14"/>
      <c r="B34" s="14"/>
      <c r="C34" s="14"/>
      <c r="D34" s="14"/>
      <c r="E34" s="14"/>
      <c r="F34" s="14"/>
      <c r="G34" s="14"/>
      <c r="H34" s="14"/>
      <c r="I34" s="14"/>
      <c r="J34" s="14"/>
      <c r="K34" s="14"/>
      <c r="L34" s="14"/>
      <c r="M34" s="14"/>
      <c r="N34" s="14"/>
    </row>
    <row r="35" spans="1:18" x14ac:dyDescent="0.25">
      <c r="A35" s="14"/>
      <c r="B35" s="14"/>
      <c r="C35" s="14"/>
      <c r="D35" s="14"/>
      <c r="E35" s="14"/>
      <c r="F35" s="14"/>
      <c r="G35" s="14"/>
      <c r="H35" s="14"/>
      <c r="I35" s="14"/>
      <c r="J35" s="14"/>
      <c r="K35" s="14"/>
      <c r="L35" s="14"/>
      <c r="M35" s="14"/>
      <c r="N35" s="14"/>
    </row>
  </sheetData>
  <mergeCells count="1">
    <mergeCell ref="R5:T5"/>
  </mergeCells>
  <hyperlinks>
    <hyperlink ref="Q1" location="'Obsah Content'!A1" display="Obsah/Content"/>
    <hyperlink ref="Q3" r:id="rId1" location="!/view/sk/vbd_dem/om7005rr/v_om7005rr_00_00_00_sk"/>
  </hyperlinks>
  <pageMargins left="0.75000000000000011" right="0.75000000000000011" top="1" bottom="1" header="0.5" footer="0.5"/>
  <pageSetup paperSize="9" fitToWidth="0" fitToHeight="0" orientation="portrait"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15"/>
  <sheetViews>
    <sheetView workbookViewId="0"/>
  </sheetViews>
  <sheetFormatPr defaultRowHeight="15" x14ac:dyDescent="0.25"/>
  <cols>
    <col min="1" max="1" width="49" style="9" customWidth="1"/>
    <col min="2" max="2" width="6.140625" style="9" customWidth="1"/>
    <col min="3" max="12" width="5.85546875" style="9" customWidth="1"/>
    <col min="13" max="13" width="12.85546875" style="9" customWidth="1"/>
    <col min="14" max="14" width="93.85546875" style="9" customWidth="1"/>
    <col min="15" max="41" width="5.85546875" style="9" customWidth="1"/>
    <col min="42" max="44" width="5.5703125" style="9" customWidth="1"/>
    <col min="45" max="45" width="5.28515625" style="9" customWidth="1"/>
    <col min="46" max="117" width="5.85546875" style="9" customWidth="1"/>
    <col min="118" max="118" width="7.42578125" style="9" customWidth="1"/>
    <col min="119" max="119" width="9.140625" style="9" customWidth="1"/>
    <col min="120" max="16384" width="9.140625" style="9"/>
  </cols>
  <sheetData>
    <row r="1" spans="1:118" x14ac:dyDescent="0.25">
      <c r="A1" s="56" t="s">
        <v>9</v>
      </c>
      <c r="N1" s="4" t="s">
        <v>22</v>
      </c>
    </row>
    <row r="2" spans="1:118" x14ac:dyDescent="0.25">
      <c r="A2" s="58" t="s">
        <v>10</v>
      </c>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row>
    <row r="3" spans="1:118" x14ac:dyDescent="0.25">
      <c r="N3" s="26" t="s">
        <v>62</v>
      </c>
    </row>
    <row r="4" spans="1:118" x14ac:dyDescent="0.25">
      <c r="N4" s="40"/>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row>
    <row r="5" spans="1:118" x14ac:dyDescent="0.25">
      <c r="O5" s="57"/>
      <c r="P5" s="57"/>
      <c r="Q5" s="57"/>
      <c r="R5" s="57">
        <v>1923</v>
      </c>
      <c r="S5" s="57"/>
      <c r="T5" s="57"/>
      <c r="U5" s="57"/>
      <c r="V5" s="57"/>
      <c r="W5" s="57"/>
      <c r="X5" s="57"/>
      <c r="Y5" s="57"/>
      <c r="Z5" s="57"/>
      <c r="AA5" s="57"/>
      <c r="AB5" s="57">
        <v>1933</v>
      </c>
      <c r="AC5" s="57"/>
      <c r="AD5" s="57"/>
      <c r="AE5" s="57"/>
      <c r="AF5" s="57"/>
      <c r="AG5" s="57"/>
      <c r="AH5" s="57"/>
      <c r="AI5" s="57"/>
      <c r="AJ5" s="57"/>
      <c r="AK5" s="57"/>
      <c r="AL5" s="57">
        <v>1943</v>
      </c>
      <c r="AM5" s="57"/>
      <c r="AN5" s="57"/>
      <c r="AO5" s="57"/>
      <c r="AP5" s="57"/>
      <c r="AQ5" s="57"/>
      <c r="AR5" s="57"/>
      <c r="AS5" s="57"/>
      <c r="AT5" s="57"/>
      <c r="AU5" s="57"/>
      <c r="AV5" s="57">
        <v>1953</v>
      </c>
      <c r="AW5" s="57"/>
      <c r="AX5" s="57"/>
      <c r="AY5" s="57"/>
      <c r="AZ5" s="57"/>
      <c r="BA5" s="57"/>
      <c r="BB5" s="57"/>
      <c r="BC5" s="57"/>
      <c r="BD5" s="57"/>
      <c r="BE5" s="57"/>
      <c r="BF5" s="57">
        <v>1963</v>
      </c>
      <c r="BG5" s="57"/>
      <c r="BH5" s="57"/>
      <c r="BI5" s="57"/>
      <c r="BJ5" s="57"/>
      <c r="BK5" s="57"/>
      <c r="BL5" s="57"/>
      <c r="BM5" s="57"/>
      <c r="BN5" s="57"/>
      <c r="BO5" s="57"/>
      <c r="BP5" s="57">
        <v>1973</v>
      </c>
      <c r="BQ5" s="57"/>
      <c r="BR5" s="57"/>
      <c r="BS5" s="57"/>
      <c r="BT5" s="60"/>
      <c r="BU5" s="60"/>
      <c r="BV5" s="60"/>
      <c r="BW5" s="60"/>
      <c r="BX5" s="53"/>
      <c r="BY5" s="40"/>
      <c r="BZ5" s="40">
        <v>1983</v>
      </c>
      <c r="CA5" s="40"/>
      <c r="CB5" s="40"/>
      <c r="CC5" s="40"/>
      <c r="CD5" s="40"/>
      <c r="CE5" s="40"/>
      <c r="CF5" s="40"/>
      <c r="CG5" s="40"/>
      <c r="CH5" s="40"/>
      <c r="CI5" s="40"/>
      <c r="CJ5" s="40">
        <v>1993</v>
      </c>
      <c r="CK5" s="40"/>
      <c r="CL5" s="40"/>
      <c r="CM5" s="40"/>
      <c r="CN5" s="40"/>
      <c r="CO5" s="40"/>
      <c r="CP5" s="40"/>
      <c r="CQ5" s="40"/>
      <c r="CR5" s="40"/>
      <c r="CS5" s="40"/>
      <c r="CT5" s="40">
        <v>2003</v>
      </c>
      <c r="CU5" s="40"/>
      <c r="CV5" s="40"/>
      <c r="CW5" s="40"/>
      <c r="CX5" s="40"/>
      <c r="CY5" s="40"/>
      <c r="CZ5" s="40"/>
      <c r="DA5" s="40"/>
      <c r="DB5" s="40"/>
      <c r="DC5" s="40"/>
      <c r="DD5" s="40">
        <v>2013</v>
      </c>
      <c r="DE5" s="40"/>
      <c r="DF5" s="40"/>
      <c r="DG5" s="40"/>
      <c r="DH5" s="40"/>
      <c r="DI5" s="40"/>
      <c r="DJ5" s="40"/>
      <c r="DK5" s="40"/>
      <c r="DL5" s="40"/>
      <c r="DM5" s="40"/>
      <c r="DN5" s="40">
        <v>2023</v>
      </c>
    </row>
    <row r="6" spans="1:118" ht="13.5" customHeight="1" x14ac:dyDescent="0.25">
      <c r="N6" s="57" t="s">
        <v>63</v>
      </c>
      <c r="O6" s="61">
        <v>32.6</v>
      </c>
      <c r="P6" s="61">
        <v>38.200000000000003</v>
      </c>
      <c r="Q6" s="61">
        <v>36.4</v>
      </c>
      <c r="R6" s="61">
        <v>35.9</v>
      </c>
      <c r="S6" s="61">
        <v>33.9</v>
      </c>
      <c r="T6" s="61">
        <v>32.5</v>
      </c>
      <c r="U6" s="61">
        <v>32.5</v>
      </c>
      <c r="V6" s="61">
        <v>30.9</v>
      </c>
      <c r="W6" s="61">
        <v>30.6</v>
      </c>
      <c r="X6" s="61">
        <v>29</v>
      </c>
      <c r="Y6" s="61">
        <v>29.2</v>
      </c>
      <c r="Z6" s="61">
        <v>27.9</v>
      </c>
      <c r="AA6" s="61">
        <v>27.5</v>
      </c>
      <c r="AB6" s="61">
        <v>24.8</v>
      </c>
      <c r="AC6" s="61">
        <v>24.2</v>
      </c>
      <c r="AD6" s="61">
        <v>23.6</v>
      </c>
      <c r="AE6" s="61">
        <v>23</v>
      </c>
      <c r="AF6" s="61">
        <v>22.6</v>
      </c>
      <c r="AG6" s="61">
        <v>21.7</v>
      </c>
      <c r="AH6" s="61">
        <v>22.7</v>
      </c>
      <c r="AI6" s="61">
        <v>24</v>
      </c>
      <c r="AJ6" s="61">
        <v>24.2</v>
      </c>
      <c r="AK6" s="61">
        <v>24.8</v>
      </c>
      <c r="AL6" s="61">
        <v>25</v>
      </c>
      <c r="AM6" s="61">
        <v>26.3</v>
      </c>
      <c r="AN6" s="61">
        <v>23.7</v>
      </c>
      <c r="AO6" s="61">
        <v>24.2</v>
      </c>
      <c r="AP6" s="61">
        <v>25.8</v>
      </c>
      <c r="AQ6" s="61">
        <v>26.5</v>
      </c>
      <c r="AR6" s="61">
        <v>26.4</v>
      </c>
      <c r="AS6" s="61">
        <v>28.8</v>
      </c>
      <c r="AT6" s="61">
        <v>28.7</v>
      </c>
      <c r="AU6" s="61">
        <v>28.3</v>
      </c>
      <c r="AV6" s="61">
        <v>27.5</v>
      </c>
      <c r="AW6" s="61">
        <v>26.8</v>
      </c>
      <c r="AX6" s="61">
        <v>26.6</v>
      </c>
      <c r="AY6" s="61">
        <v>26.3</v>
      </c>
      <c r="AZ6" s="61">
        <v>25.3</v>
      </c>
      <c r="BA6" s="61">
        <v>23.9</v>
      </c>
      <c r="BB6" s="61">
        <v>22.3</v>
      </c>
      <c r="BC6" s="61">
        <v>22.13</v>
      </c>
      <c r="BD6" s="61">
        <v>20.8</v>
      </c>
      <c r="BE6" s="61">
        <v>19.8</v>
      </c>
      <c r="BF6" s="61">
        <v>20.399999999999999</v>
      </c>
      <c r="BG6" s="61">
        <v>20.100000000000001</v>
      </c>
      <c r="BH6" s="61">
        <v>19.3</v>
      </c>
      <c r="BI6" s="61">
        <v>18.5</v>
      </c>
      <c r="BJ6" s="61">
        <v>17.399999999999999</v>
      </c>
      <c r="BK6" s="61">
        <v>17</v>
      </c>
      <c r="BL6" s="61">
        <v>17.7</v>
      </c>
      <c r="BM6" s="61">
        <v>17.809999999999999</v>
      </c>
      <c r="BN6" s="61">
        <v>18.2</v>
      </c>
      <c r="BO6" s="61">
        <v>19.100000000000001</v>
      </c>
      <c r="BP6" s="61">
        <v>20</v>
      </c>
      <c r="BQ6" s="61">
        <v>20.8</v>
      </c>
      <c r="BR6" s="61">
        <v>20.6</v>
      </c>
      <c r="BS6" s="61">
        <v>20.9</v>
      </c>
      <c r="BT6" s="61">
        <v>20.6</v>
      </c>
      <c r="BU6" s="61">
        <v>20.5</v>
      </c>
      <c r="BV6" s="61">
        <v>20.3</v>
      </c>
      <c r="BW6" s="61">
        <v>19.079999999999998</v>
      </c>
      <c r="BX6" s="61">
        <v>18.59</v>
      </c>
      <c r="BY6" s="62">
        <v>18.32</v>
      </c>
      <c r="BZ6" s="62">
        <v>18.079999999999998</v>
      </c>
      <c r="CA6" s="62">
        <v>17.72</v>
      </c>
      <c r="CB6" s="62">
        <v>17.47</v>
      </c>
      <c r="CC6" s="62">
        <v>16.78</v>
      </c>
      <c r="CD6" s="62">
        <v>16.079999999999998</v>
      </c>
      <c r="CE6" s="62">
        <v>15.85</v>
      </c>
      <c r="CF6" s="62">
        <v>15.18</v>
      </c>
      <c r="CG6" s="62">
        <v>15.1</v>
      </c>
      <c r="CH6" s="62">
        <v>14.87</v>
      </c>
      <c r="CI6" s="62">
        <v>14.07</v>
      </c>
      <c r="CJ6" s="62">
        <v>13.76</v>
      </c>
      <c r="CK6" s="62">
        <v>12.41</v>
      </c>
      <c r="CL6" s="62">
        <v>11.45</v>
      </c>
      <c r="CM6" s="62">
        <v>11.19</v>
      </c>
      <c r="CN6" s="62">
        <v>10.98</v>
      </c>
      <c r="CO6" s="62">
        <v>10.68</v>
      </c>
      <c r="CP6" s="62">
        <v>10.42</v>
      </c>
      <c r="CQ6" s="62">
        <v>10.210000000000001</v>
      </c>
      <c r="CR6" s="62">
        <v>9.51</v>
      </c>
      <c r="CS6" s="62">
        <v>9.4499999999999993</v>
      </c>
      <c r="CT6" s="62">
        <v>9.61</v>
      </c>
      <c r="CU6" s="62">
        <v>9.99</v>
      </c>
      <c r="CV6" s="62">
        <v>10.1</v>
      </c>
      <c r="CW6" s="62">
        <v>10</v>
      </c>
      <c r="CX6" s="62">
        <v>10.08</v>
      </c>
      <c r="CY6" s="62">
        <v>10.61</v>
      </c>
      <c r="CZ6" s="62">
        <v>11.3</v>
      </c>
      <c r="DA6" s="62">
        <v>11.12</v>
      </c>
      <c r="DB6" s="62">
        <v>11.27</v>
      </c>
      <c r="DC6" s="62">
        <v>10.27</v>
      </c>
      <c r="DD6" s="62">
        <v>10.130000000000001</v>
      </c>
      <c r="DE6" s="62">
        <v>10.16</v>
      </c>
      <c r="DF6" s="62">
        <v>10.25</v>
      </c>
      <c r="DG6" s="62">
        <v>10.6</v>
      </c>
      <c r="DH6" s="62">
        <v>10.66</v>
      </c>
      <c r="DI6" s="62">
        <v>10.58</v>
      </c>
      <c r="DJ6" s="62">
        <v>10.46</v>
      </c>
      <c r="DK6" s="62">
        <v>10.38</v>
      </c>
      <c r="DL6" s="62">
        <v>10.39</v>
      </c>
      <c r="DM6" s="62">
        <v>9.6999999999999993</v>
      </c>
      <c r="DN6" s="62">
        <v>8.9600000000000009</v>
      </c>
    </row>
    <row r="7" spans="1:118" x14ac:dyDescent="0.25">
      <c r="N7" s="57" t="s">
        <v>64</v>
      </c>
      <c r="O7" s="61">
        <v>20.399999999999999</v>
      </c>
      <c r="P7" s="61">
        <v>21.1</v>
      </c>
      <c r="Q7" s="61">
        <v>20.6</v>
      </c>
      <c r="R7" s="61">
        <v>17.5</v>
      </c>
      <c r="S7" s="61">
        <v>18</v>
      </c>
      <c r="T7" s="61">
        <v>17.7</v>
      </c>
      <c r="U7" s="61">
        <v>18.7</v>
      </c>
      <c r="V7" s="61">
        <v>18.3</v>
      </c>
      <c r="W7" s="61">
        <v>17.899999999999999</v>
      </c>
      <c r="X7" s="61">
        <v>17.2</v>
      </c>
      <c r="Y7" s="61">
        <v>15.8</v>
      </c>
      <c r="Z7" s="61">
        <v>16.2</v>
      </c>
      <c r="AA7" s="61">
        <v>15.6</v>
      </c>
      <c r="AB7" s="61">
        <v>14.8</v>
      </c>
      <c r="AC7" s="61">
        <v>14.5</v>
      </c>
      <c r="AD7" s="61">
        <v>14.3</v>
      </c>
      <c r="AE7" s="61">
        <v>13.8</v>
      </c>
      <c r="AF7" s="61">
        <v>14</v>
      </c>
      <c r="AG7" s="61">
        <v>13.3</v>
      </c>
      <c r="AH7" s="61">
        <v>13.6</v>
      </c>
      <c r="AI7" s="61">
        <v>14.9</v>
      </c>
      <c r="AJ7" s="61">
        <v>15.1</v>
      </c>
      <c r="AK7" s="61">
        <v>15.9</v>
      </c>
      <c r="AL7" s="61">
        <v>14.5</v>
      </c>
      <c r="AM7" s="61">
        <v>16.7</v>
      </c>
      <c r="AN7" s="61">
        <v>19.5</v>
      </c>
      <c r="AO7" s="61">
        <v>14</v>
      </c>
      <c r="AP7" s="61">
        <v>12.2</v>
      </c>
      <c r="AQ7" s="61">
        <v>11.9</v>
      </c>
      <c r="AR7" s="61">
        <v>12.1</v>
      </c>
      <c r="AS7" s="61">
        <v>11.5</v>
      </c>
      <c r="AT7" s="61">
        <v>11.5</v>
      </c>
      <c r="AU7" s="61">
        <v>10.4</v>
      </c>
      <c r="AV7" s="61">
        <v>9.9</v>
      </c>
      <c r="AW7" s="61">
        <v>9.5</v>
      </c>
      <c r="AX7" s="61">
        <v>8.8000000000000007</v>
      </c>
      <c r="AY7" s="61">
        <v>8.6999999999999993</v>
      </c>
      <c r="AZ7" s="61">
        <v>9.3000000000000007</v>
      </c>
      <c r="BA7" s="61">
        <v>8.1999999999999993</v>
      </c>
      <c r="BB7" s="61">
        <v>8.6</v>
      </c>
      <c r="BC7" s="61">
        <v>7.91</v>
      </c>
      <c r="BD7" s="61">
        <v>7.5</v>
      </c>
      <c r="BE7" s="61">
        <v>8.1</v>
      </c>
      <c r="BF7" s="61">
        <v>7.7</v>
      </c>
      <c r="BG7" s="61">
        <v>7.6</v>
      </c>
      <c r="BH7" s="61">
        <v>8.1999999999999993</v>
      </c>
      <c r="BI7" s="61">
        <v>8.1999999999999993</v>
      </c>
      <c r="BJ7" s="61">
        <v>8</v>
      </c>
      <c r="BK7" s="61">
        <v>8.5</v>
      </c>
      <c r="BL7" s="61">
        <v>9</v>
      </c>
      <c r="BM7" s="61">
        <v>9.33</v>
      </c>
      <c r="BN7" s="61">
        <v>9.4</v>
      </c>
      <c r="BO7" s="61">
        <v>9</v>
      </c>
      <c r="BP7" s="61">
        <v>9.4</v>
      </c>
      <c r="BQ7" s="61">
        <v>9.6</v>
      </c>
      <c r="BR7" s="61">
        <v>9.5</v>
      </c>
      <c r="BS7" s="61">
        <v>9.5</v>
      </c>
      <c r="BT7" s="61">
        <v>9.8000000000000007</v>
      </c>
      <c r="BU7" s="61">
        <v>9.8000000000000007</v>
      </c>
      <c r="BV7" s="61">
        <v>9.6999999999999993</v>
      </c>
      <c r="BW7" s="61">
        <v>10.15</v>
      </c>
      <c r="BX7" s="61">
        <v>9.89</v>
      </c>
      <c r="BY7" s="62">
        <v>9.9700000000000006</v>
      </c>
      <c r="BZ7" s="62">
        <v>10.3</v>
      </c>
      <c r="CA7" s="62">
        <v>10.09</v>
      </c>
      <c r="CB7" s="62">
        <v>10.16</v>
      </c>
      <c r="CC7" s="62">
        <v>10.23</v>
      </c>
      <c r="CD7" s="62">
        <v>9.9499999999999993</v>
      </c>
      <c r="CE7" s="62">
        <v>9.99</v>
      </c>
      <c r="CF7" s="62">
        <v>10.220000000000001</v>
      </c>
      <c r="CG7" s="62">
        <v>10.31</v>
      </c>
      <c r="CH7" s="62">
        <v>10.34</v>
      </c>
      <c r="CI7" s="62">
        <v>10.07</v>
      </c>
      <c r="CJ7" s="62">
        <v>9.9</v>
      </c>
      <c r="CK7" s="62">
        <v>9.61</v>
      </c>
      <c r="CL7" s="62">
        <v>9.82</v>
      </c>
      <c r="CM7" s="62">
        <v>9.5299999999999994</v>
      </c>
      <c r="CN7" s="62">
        <v>9.68</v>
      </c>
      <c r="CO7" s="62">
        <v>9.86</v>
      </c>
      <c r="CP7" s="62">
        <v>9.7100000000000009</v>
      </c>
      <c r="CQ7" s="62">
        <v>9.76</v>
      </c>
      <c r="CR7" s="62">
        <v>9.66</v>
      </c>
      <c r="CS7" s="62">
        <v>9.58</v>
      </c>
      <c r="CT7" s="62">
        <v>9.7100000000000009</v>
      </c>
      <c r="CU7" s="62">
        <v>9.6300000000000008</v>
      </c>
      <c r="CV7" s="62">
        <v>9.93</v>
      </c>
      <c r="CW7" s="62">
        <v>9.89</v>
      </c>
      <c r="CX7" s="62">
        <v>9.98</v>
      </c>
      <c r="CY7" s="62">
        <v>9.83</v>
      </c>
      <c r="CZ7" s="62">
        <v>9.76</v>
      </c>
      <c r="DA7" s="62">
        <v>9.84</v>
      </c>
      <c r="DB7" s="62">
        <v>9.6199999999999992</v>
      </c>
      <c r="DC7" s="62">
        <v>9.6999999999999993</v>
      </c>
      <c r="DD7" s="62">
        <v>9.6300000000000008</v>
      </c>
      <c r="DE7" s="62">
        <v>9.48</v>
      </c>
      <c r="DF7" s="62">
        <v>9.92</v>
      </c>
      <c r="DG7" s="62">
        <v>9.64</v>
      </c>
      <c r="DH7" s="62">
        <v>9.91</v>
      </c>
      <c r="DI7" s="62">
        <v>9.9700000000000006</v>
      </c>
      <c r="DJ7" s="62">
        <v>9.76</v>
      </c>
      <c r="DK7" s="62">
        <v>10.82</v>
      </c>
      <c r="DL7" s="62">
        <v>13.49</v>
      </c>
      <c r="DM7" s="62">
        <v>10.97</v>
      </c>
      <c r="DN7" s="62">
        <v>9.98</v>
      </c>
    </row>
    <row r="8" spans="1:118" x14ac:dyDescent="0.25">
      <c r="N8" s="57" t="s">
        <v>65</v>
      </c>
      <c r="O8" s="61">
        <v>12.2</v>
      </c>
      <c r="P8" s="61">
        <v>17.100000000000001</v>
      </c>
      <c r="Q8" s="61">
        <v>15.8</v>
      </c>
      <c r="R8" s="61">
        <v>18.399999999999999</v>
      </c>
      <c r="S8" s="61">
        <v>15.9</v>
      </c>
      <c r="T8" s="61">
        <v>14.8</v>
      </c>
      <c r="U8" s="61">
        <v>13.8</v>
      </c>
      <c r="V8" s="61">
        <v>12.6</v>
      </c>
      <c r="W8" s="61">
        <v>12.7</v>
      </c>
      <c r="X8" s="61">
        <v>11.8</v>
      </c>
      <c r="Y8" s="61">
        <v>13.4</v>
      </c>
      <c r="Z8" s="61">
        <v>11.7</v>
      </c>
      <c r="AA8" s="61">
        <v>11.9</v>
      </c>
      <c r="AB8" s="61">
        <v>10</v>
      </c>
      <c r="AC8" s="61">
        <v>9.6999999999999993</v>
      </c>
      <c r="AD8" s="61">
        <v>9.3000000000000007</v>
      </c>
      <c r="AE8" s="61">
        <v>9.1999999999999993</v>
      </c>
      <c r="AF8" s="61">
        <v>8.6</v>
      </c>
      <c r="AG8" s="61">
        <v>8.4</v>
      </c>
      <c r="AH8" s="61">
        <v>9.1</v>
      </c>
      <c r="AI8" s="61">
        <v>9.1</v>
      </c>
      <c r="AJ8" s="61">
        <v>9.1</v>
      </c>
      <c r="AK8" s="61">
        <v>8.9</v>
      </c>
      <c r="AL8" s="61">
        <v>10.5</v>
      </c>
      <c r="AM8" s="61">
        <v>9.6</v>
      </c>
      <c r="AN8" s="61">
        <v>4.2</v>
      </c>
      <c r="AO8" s="61">
        <v>10.199999999999999</v>
      </c>
      <c r="AP8" s="61">
        <v>13.6</v>
      </c>
      <c r="AQ8" s="61">
        <v>14.6</v>
      </c>
      <c r="AR8" s="61">
        <v>14.3</v>
      </c>
      <c r="AS8" s="61">
        <v>17.3</v>
      </c>
      <c r="AT8" s="61">
        <v>17.2</v>
      </c>
      <c r="AU8" s="61">
        <v>17.899999999999999</v>
      </c>
      <c r="AV8" s="61">
        <v>17.600000000000001</v>
      </c>
      <c r="AW8" s="61">
        <v>17.3</v>
      </c>
      <c r="AX8" s="61">
        <v>17.8</v>
      </c>
      <c r="AY8" s="61">
        <v>17.600000000000001</v>
      </c>
      <c r="AZ8" s="61">
        <v>16</v>
      </c>
      <c r="BA8" s="61">
        <v>15.7</v>
      </c>
      <c r="BB8" s="61">
        <v>13.7</v>
      </c>
      <c r="BC8" s="61">
        <v>14.22</v>
      </c>
      <c r="BD8" s="61">
        <v>13.3</v>
      </c>
      <c r="BE8" s="61">
        <v>11.7</v>
      </c>
      <c r="BF8" s="61">
        <v>12.7</v>
      </c>
      <c r="BG8" s="61">
        <v>12.5</v>
      </c>
      <c r="BH8" s="61">
        <v>11.1</v>
      </c>
      <c r="BI8" s="61">
        <v>10.3</v>
      </c>
      <c r="BJ8" s="61">
        <v>9.4</v>
      </c>
      <c r="BK8" s="61">
        <v>8.5</v>
      </c>
      <c r="BL8" s="61">
        <v>8.6999999999999993</v>
      </c>
      <c r="BM8" s="61">
        <v>8.49</v>
      </c>
      <c r="BN8" s="61">
        <v>8.8000000000000007</v>
      </c>
      <c r="BO8" s="61">
        <v>10.1</v>
      </c>
      <c r="BP8" s="61">
        <v>10.6</v>
      </c>
      <c r="BQ8" s="61">
        <v>11.2</v>
      </c>
      <c r="BR8" s="61">
        <v>11.1</v>
      </c>
      <c r="BS8" s="61">
        <v>11.4</v>
      </c>
      <c r="BT8" s="61">
        <v>10.8</v>
      </c>
      <c r="BU8" s="61">
        <v>10.7</v>
      </c>
      <c r="BV8" s="61">
        <v>10.6</v>
      </c>
      <c r="BW8" s="61">
        <v>8.93</v>
      </c>
      <c r="BX8" s="61">
        <v>8.6999999999999993</v>
      </c>
      <c r="BY8" s="62">
        <v>8.35</v>
      </c>
      <c r="BZ8" s="62">
        <v>7.78</v>
      </c>
      <c r="CA8" s="62">
        <v>7.63</v>
      </c>
      <c r="CB8" s="62">
        <v>7.3</v>
      </c>
      <c r="CC8" s="62">
        <v>6.55</v>
      </c>
      <c r="CD8" s="62">
        <v>6.13</v>
      </c>
      <c r="CE8" s="62">
        <v>5.86</v>
      </c>
      <c r="CF8" s="62">
        <v>4.97</v>
      </c>
      <c r="CG8" s="62">
        <v>4.79</v>
      </c>
      <c r="CH8" s="62">
        <v>4.53</v>
      </c>
      <c r="CI8" s="62">
        <v>4</v>
      </c>
      <c r="CJ8" s="62">
        <v>3.86</v>
      </c>
      <c r="CK8" s="62">
        <v>2.8</v>
      </c>
      <c r="CL8" s="62">
        <v>1.63</v>
      </c>
      <c r="CM8" s="62">
        <v>1.65</v>
      </c>
      <c r="CN8" s="62">
        <v>1.3</v>
      </c>
      <c r="CO8" s="62">
        <v>0.82</v>
      </c>
      <c r="CP8" s="62">
        <v>0.71</v>
      </c>
      <c r="CQ8" s="62">
        <v>0.45</v>
      </c>
      <c r="CR8" s="62">
        <v>-0.16</v>
      </c>
      <c r="CS8" s="62">
        <v>-0.13</v>
      </c>
      <c r="CT8" s="62">
        <v>-0.1</v>
      </c>
      <c r="CU8" s="62">
        <v>0.35</v>
      </c>
      <c r="CV8" s="62">
        <v>0.18</v>
      </c>
      <c r="CW8" s="62">
        <v>0.11</v>
      </c>
      <c r="CX8" s="62">
        <v>0.11</v>
      </c>
      <c r="CY8" s="62">
        <v>0.78</v>
      </c>
      <c r="CZ8" s="62">
        <v>1.53</v>
      </c>
      <c r="DA8" s="62">
        <v>1.28</v>
      </c>
      <c r="DB8" s="62">
        <v>1.65</v>
      </c>
      <c r="DC8" s="62">
        <v>0.56999999999999995</v>
      </c>
      <c r="DD8" s="62">
        <v>0.51</v>
      </c>
      <c r="DE8" s="62">
        <v>0.68</v>
      </c>
      <c r="DF8" s="62">
        <v>0.33</v>
      </c>
      <c r="DG8" s="62">
        <v>0.96</v>
      </c>
      <c r="DH8" s="62">
        <v>0.75</v>
      </c>
      <c r="DI8" s="62">
        <v>0.61</v>
      </c>
      <c r="DJ8" s="62">
        <v>0.7</v>
      </c>
      <c r="DK8" s="62">
        <v>-0.45</v>
      </c>
      <c r="DL8" s="62">
        <v>-3.1</v>
      </c>
      <c r="DM8" s="62">
        <v>-1.27</v>
      </c>
      <c r="DN8" s="62">
        <v>-1.01</v>
      </c>
    </row>
    <row r="9" spans="1:118" x14ac:dyDescent="0.25">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row>
    <row r="10" spans="1:118" x14ac:dyDescent="0.25">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row>
    <row r="11" spans="1:118" x14ac:dyDescent="0.25">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row>
    <row r="14" spans="1:118" x14ac:dyDescent="0.25">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row>
    <row r="15" spans="1:118" x14ac:dyDescent="0.25">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row>
  </sheetData>
  <hyperlinks>
    <hyperlink ref="N1" location="'Obsah Content'!A1" display="Obsah /Content"/>
    <hyperlink ref="N3" r:id="rId1" location="!/view/sk/VBD_SLOVSTAT/om2019rs/v_om2019rs_00_00_00_sk"/>
  </hyperlinks>
  <pageMargins left="0.74803149606299213" right="0.74803149606299213" top="0.98425196850393704" bottom="0.98425196850393704" header="0.511811023622047" footer="0.511811023622047"/>
  <pageSetup paperSize="0" scale="75" fitToWidth="0" fitToHeight="0" orientation="portrait" horizontalDpi="0" verticalDpi="0" copies="0"/>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6"/>
  <sheetViews>
    <sheetView workbookViewId="0"/>
  </sheetViews>
  <sheetFormatPr defaultRowHeight="15" x14ac:dyDescent="0.25"/>
  <cols>
    <col min="1" max="1" width="28" style="9" customWidth="1"/>
    <col min="2" max="21" width="4.7109375" style="9" customWidth="1"/>
    <col min="22" max="22" width="15.140625" style="9" customWidth="1"/>
    <col min="23" max="66" width="5.7109375" style="9" customWidth="1"/>
    <col min="67" max="67" width="9.140625" style="9" customWidth="1"/>
    <col min="68" max="16384" width="9.140625" style="9"/>
  </cols>
  <sheetData>
    <row r="1" spans="1:66" x14ac:dyDescent="0.25">
      <c r="A1" s="64" t="s">
        <v>11</v>
      </c>
      <c r="V1" s="4" t="s">
        <v>22</v>
      </c>
    </row>
    <row r="2" spans="1:66" x14ac:dyDescent="0.25">
      <c r="A2" s="65" t="s">
        <v>12</v>
      </c>
      <c r="W2" s="14"/>
      <c r="X2" s="14"/>
      <c r="Y2" s="14"/>
      <c r="Z2" s="14"/>
      <c r="AA2" s="14"/>
      <c r="AB2" s="14"/>
    </row>
    <row r="3" spans="1:66" x14ac:dyDescent="0.25">
      <c r="V3" s="26" t="s">
        <v>66</v>
      </c>
      <c r="W3" s="27"/>
      <c r="X3" s="27"/>
      <c r="Y3" s="27"/>
    </row>
    <row r="4" spans="1:66" x14ac:dyDescent="0.25">
      <c r="V4" s="40"/>
      <c r="W4" s="57">
        <v>1980</v>
      </c>
      <c r="X4" s="57">
        <v>1981</v>
      </c>
      <c r="Y4" s="57">
        <v>1982</v>
      </c>
      <c r="Z4" s="57">
        <v>1983</v>
      </c>
      <c r="AA4" s="57">
        <v>1984</v>
      </c>
      <c r="AB4" s="57">
        <v>1985</v>
      </c>
      <c r="AC4" s="57">
        <v>1986</v>
      </c>
      <c r="AD4" s="57">
        <v>1987</v>
      </c>
      <c r="AE4" s="57">
        <v>1988</v>
      </c>
      <c r="AF4" s="57">
        <v>1989</v>
      </c>
      <c r="AG4" s="57">
        <v>1990</v>
      </c>
      <c r="AH4" s="57">
        <v>1991</v>
      </c>
      <c r="AI4" s="57">
        <v>1992</v>
      </c>
      <c r="AJ4" s="57">
        <v>1993</v>
      </c>
      <c r="AK4" s="57">
        <v>1994</v>
      </c>
      <c r="AL4" s="57">
        <v>1995</v>
      </c>
      <c r="AM4" s="57">
        <v>1996</v>
      </c>
      <c r="AN4" s="57">
        <v>1997</v>
      </c>
      <c r="AO4" s="57">
        <v>1998</v>
      </c>
      <c r="AP4" s="57">
        <v>1999</v>
      </c>
      <c r="AQ4" s="57">
        <v>2000</v>
      </c>
      <c r="AR4" s="57">
        <v>2001</v>
      </c>
      <c r="AS4" s="57">
        <v>2002</v>
      </c>
      <c r="AT4" s="57">
        <v>2003</v>
      </c>
      <c r="AU4" s="57">
        <v>2004</v>
      </c>
      <c r="AV4" s="57">
        <v>2005</v>
      </c>
      <c r="AW4" s="57">
        <v>2006</v>
      </c>
      <c r="AX4" s="57">
        <v>2007</v>
      </c>
      <c r="AY4" s="57">
        <v>2008</v>
      </c>
      <c r="AZ4" s="57">
        <v>2009</v>
      </c>
      <c r="BA4" s="57">
        <v>2010</v>
      </c>
      <c r="BB4" s="57">
        <v>2011</v>
      </c>
      <c r="BC4" s="57">
        <v>2012</v>
      </c>
      <c r="BD4" s="57">
        <v>2013</v>
      </c>
      <c r="BE4" s="57">
        <v>2014</v>
      </c>
      <c r="BF4" s="57">
        <v>2015</v>
      </c>
      <c r="BG4" s="57">
        <v>2016</v>
      </c>
      <c r="BH4" s="57">
        <v>2017</v>
      </c>
      <c r="BI4" s="57">
        <v>2018</v>
      </c>
      <c r="BJ4" s="57">
        <v>2019</v>
      </c>
      <c r="BK4" s="57">
        <v>2020</v>
      </c>
      <c r="BL4" s="57">
        <v>2021</v>
      </c>
      <c r="BM4" s="40">
        <v>2022</v>
      </c>
      <c r="BN4" s="40">
        <v>2023</v>
      </c>
    </row>
    <row r="5" spans="1:66" ht="15" customHeight="1" x14ac:dyDescent="0.25">
      <c r="V5" s="66" t="s">
        <v>67</v>
      </c>
      <c r="W5" s="57">
        <v>66.75</v>
      </c>
      <c r="X5" s="57">
        <v>66.8</v>
      </c>
      <c r="Y5" s="57">
        <v>66.989999999999995</v>
      </c>
      <c r="Z5" s="57">
        <v>66.64</v>
      </c>
      <c r="AA5" s="57">
        <v>66.790000000000006</v>
      </c>
      <c r="AB5" s="57">
        <v>66.92</v>
      </c>
      <c r="AC5" s="57">
        <v>67.069999999999993</v>
      </c>
      <c r="AD5" s="57">
        <v>67.239999999999995</v>
      </c>
      <c r="AE5" s="57">
        <v>67.12</v>
      </c>
      <c r="AF5" s="57">
        <v>66.88</v>
      </c>
      <c r="AG5" s="57">
        <v>66.650000000000006</v>
      </c>
      <c r="AH5" s="57">
        <v>66.77</v>
      </c>
      <c r="AI5" s="57">
        <v>67.58</v>
      </c>
      <c r="AJ5" s="57">
        <v>68.34</v>
      </c>
      <c r="AK5" s="57">
        <v>68.34</v>
      </c>
      <c r="AL5" s="57">
        <v>68.39</v>
      </c>
      <c r="AM5" s="57">
        <v>68.87</v>
      </c>
      <c r="AN5" s="57">
        <v>68.89</v>
      </c>
      <c r="AO5" s="57">
        <v>68.61</v>
      </c>
      <c r="AP5" s="57">
        <v>68.95</v>
      </c>
      <c r="AQ5" s="57">
        <v>69.14</v>
      </c>
      <c r="AR5" s="57">
        <v>69.510000000000005</v>
      </c>
      <c r="AS5" s="57">
        <v>69.77</v>
      </c>
      <c r="AT5" s="57">
        <v>69.77</v>
      </c>
      <c r="AU5" s="57">
        <v>70.290000000000006</v>
      </c>
      <c r="AV5" s="57">
        <v>70.11</v>
      </c>
      <c r="AW5" s="57">
        <v>70.400000000000006</v>
      </c>
      <c r="AX5" s="57">
        <v>70.510000000000005</v>
      </c>
      <c r="AY5" s="57">
        <v>70.849999999999994</v>
      </c>
      <c r="AZ5" s="57">
        <v>71.27</v>
      </c>
      <c r="BA5" s="57">
        <v>71.62</v>
      </c>
      <c r="BB5" s="57">
        <v>72.17</v>
      </c>
      <c r="BC5" s="57">
        <v>72.47</v>
      </c>
      <c r="BD5" s="57">
        <v>72.900000000000006</v>
      </c>
      <c r="BE5" s="57">
        <v>73.19</v>
      </c>
      <c r="BF5" s="57">
        <v>73.03</v>
      </c>
      <c r="BG5" s="57">
        <v>73.709999999999994</v>
      </c>
      <c r="BH5" s="57">
        <v>73.75</v>
      </c>
      <c r="BI5" s="57">
        <v>73.709999999999994</v>
      </c>
      <c r="BJ5" s="57">
        <v>74.31</v>
      </c>
      <c r="BK5" s="40">
        <v>73.47</v>
      </c>
      <c r="BL5" s="40">
        <v>71.16</v>
      </c>
      <c r="BM5" s="40">
        <v>73.569999999999993</v>
      </c>
      <c r="BN5" s="40">
        <v>74.73</v>
      </c>
    </row>
    <row r="6" spans="1:66" x14ac:dyDescent="0.25">
      <c r="V6" s="66" t="s">
        <v>68</v>
      </c>
      <c r="W6" s="57">
        <v>74.239999999999995</v>
      </c>
      <c r="X6" s="57">
        <v>74.63</v>
      </c>
      <c r="Y6" s="57">
        <v>74.72</v>
      </c>
      <c r="Z6" s="57">
        <v>74.5</v>
      </c>
      <c r="AA6" s="57">
        <v>74.89</v>
      </c>
      <c r="AB6" s="57">
        <v>74.73</v>
      </c>
      <c r="AC6" s="57">
        <v>74.959999999999994</v>
      </c>
      <c r="AD6" s="57">
        <v>75.11</v>
      </c>
      <c r="AE6" s="57">
        <v>75.48</v>
      </c>
      <c r="AF6" s="57">
        <v>75.36</v>
      </c>
      <c r="AG6" s="57">
        <v>75.430000000000007</v>
      </c>
      <c r="AH6" s="57">
        <v>75.209999999999994</v>
      </c>
      <c r="AI6" s="57">
        <v>76.27</v>
      </c>
      <c r="AJ6" s="57">
        <v>76.650000000000006</v>
      </c>
      <c r="AK6" s="57">
        <v>76.48</v>
      </c>
      <c r="AL6" s="57">
        <v>76.33</v>
      </c>
      <c r="AM6" s="57">
        <v>76.8</v>
      </c>
      <c r="AN6" s="57">
        <v>76.72</v>
      </c>
      <c r="AO6" s="57">
        <v>76.7</v>
      </c>
      <c r="AP6" s="57">
        <v>77.03</v>
      </c>
      <c r="AQ6" s="57">
        <v>77.22</v>
      </c>
      <c r="AR6" s="57">
        <v>77.540000000000006</v>
      </c>
      <c r="AS6" s="57">
        <v>77.569999999999993</v>
      </c>
      <c r="AT6" s="57">
        <v>77.62</v>
      </c>
      <c r="AU6" s="57">
        <v>77.83</v>
      </c>
      <c r="AV6" s="57">
        <v>77.900000000000006</v>
      </c>
      <c r="AW6" s="57">
        <v>78.2</v>
      </c>
      <c r="AX6" s="57">
        <v>78.08</v>
      </c>
      <c r="AY6" s="57">
        <v>78.73</v>
      </c>
      <c r="AZ6" s="57">
        <v>78.739999999999995</v>
      </c>
      <c r="BA6" s="57">
        <v>78.84</v>
      </c>
      <c r="BB6" s="57">
        <v>79.349999999999994</v>
      </c>
      <c r="BC6" s="57">
        <v>79.45</v>
      </c>
      <c r="BD6" s="57">
        <v>79.61</v>
      </c>
      <c r="BE6" s="57">
        <v>80</v>
      </c>
      <c r="BF6" s="57">
        <v>79.73</v>
      </c>
      <c r="BG6" s="57">
        <v>80.41</v>
      </c>
      <c r="BH6" s="57">
        <v>80.34</v>
      </c>
      <c r="BI6" s="57">
        <v>80.349999999999994</v>
      </c>
      <c r="BJ6" s="57">
        <v>80.84</v>
      </c>
      <c r="BK6" s="40">
        <v>80.17</v>
      </c>
      <c r="BL6" s="40">
        <v>78.13</v>
      </c>
      <c r="BM6" s="40">
        <v>80.3</v>
      </c>
      <c r="BN6" s="40">
        <v>81.349999999999994</v>
      </c>
    </row>
  </sheetData>
  <hyperlinks>
    <hyperlink ref="V1" location="'Obsah Content'!A1" display="Obsah /Content"/>
    <hyperlink ref="V3" r:id="rId1" location="!/view/sk/VBD_SLOVSTAT/om2021rs/v_om2021rs_00_00_00_sk"/>
  </hyperlinks>
  <pageMargins left="0.70000000000000007" right="0.70000000000000007" top="0.75" bottom="0.75" header="0.30000000000000004" footer="0.30000000000000004"/>
  <pageSetup paperSize="0" fitToWidth="0" fitToHeight="0" orientation="portrait" horizontalDpi="0" verticalDpi="0" copie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
  <sheetViews>
    <sheetView workbookViewId="0"/>
  </sheetViews>
  <sheetFormatPr defaultRowHeight="15" x14ac:dyDescent="0.25"/>
  <cols>
    <col min="1" max="14" width="9.140625" style="9" customWidth="1"/>
    <col min="15" max="15" width="14.85546875" style="9" customWidth="1"/>
    <col min="16" max="16" width="9.140625" style="9" customWidth="1"/>
    <col min="17" max="16384" width="9.140625" style="9"/>
  </cols>
  <sheetData>
    <row r="1" spans="1:46" ht="13.5" customHeight="1" x14ac:dyDescent="0.25">
      <c r="A1" s="64" t="s">
        <v>13</v>
      </c>
      <c r="O1" s="4" t="s">
        <v>22</v>
      </c>
    </row>
    <row r="2" spans="1:46" ht="17.25" x14ac:dyDescent="0.25">
      <c r="A2" s="65" t="s">
        <v>69</v>
      </c>
    </row>
    <row r="3" spans="1:46" x14ac:dyDescent="0.25">
      <c r="O3" s="93" t="s">
        <v>70</v>
      </c>
      <c r="P3" s="93"/>
      <c r="Q3" s="93"/>
    </row>
    <row r="5" spans="1:46" x14ac:dyDescent="0.25">
      <c r="O5" s="41"/>
      <c r="P5" s="67">
        <v>1993</v>
      </c>
      <c r="Q5" s="67">
        <v>1994</v>
      </c>
      <c r="R5" s="67">
        <v>1995</v>
      </c>
      <c r="S5" s="67">
        <v>1996</v>
      </c>
      <c r="T5" s="67">
        <v>1997</v>
      </c>
      <c r="U5" s="67">
        <v>1998</v>
      </c>
      <c r="V5" s="67">
        <v>1999</v>
      </c>
      <c r="W5" s="67">
        <v>2000</v>
      </c>
      <c r="X5" s="67">
        <v>2001</v>
      </c>
      <c r="Y5" s="67">
        <v>2002</v>
      </c>
      <c r="Z5" s="67">
        <v>2003</v>
      </c>
      <c r="AA5" s="67">
        <v>2004</v>
      </c>
      <c r="AB5" s="67">
        <v>2005</v>
      </c>
      <c r="AC5" s="67">
        <v>2006</v>
      </c>
      <c r="AD5" s="67">
        <v>2007</v>
      </c>
      <c r="AE5" s="67">
        <v>2008</v>
      </c>
      <c r="AF5" s="67">
        <v>2009</v>
      </c>
      <c r="AG5" s="67">
        <v>2010</v>
      </c>
      <c r="AH5" s="67">
        <v>2011</v>
      </c>
      <c r="AI5" s="67">
        <v>2012</v>
      </c>
      <c r="AJ5" s="67">
        <v>2013</v>
      </c>
      <c r="AK5" s="67">
        <v>2014</v>
      </c>
      <c r="AL5" s="67">
        <v>2015</v>
      </c>
      <c r="AM5" s="67">
        <v>2016</v>
      </c>
      <c r="AN5" s="67">
        <v>2017</v>
      </c>
      <c r="AO5" s="67">
        <v>2018</v>
      </c>
      <c r="AP5" s="67">
        <v>2019</v>
      </c>
      <c r="AQ5" s="67">
        <v>2020</v>
      </c>
      <c r="AR5" s="67">
        <v>2021</v>
      </c>
      <c r="AS5" s="67">
        <v>2022</v>
      </c>
      <c r="AT5" s="67">
        <v>2023</v>
      </c>
    </row>
    <row r="6" spans="1:46" ht="15" customHeight="1" x14ac:dyDescent="0.25">
      <c r="O6" s="66" t="s">
        <v>71</v>
      </c>
      <c r="P6" s="68">
        <v>24</v>
      </c>
      <c r="Q6" s="68">
        <v>24.21</v>
      </c>
      <c r="R6" s="68">
        <v>24.43</v>
      </c>
      <c r="S6" s="68">
        <v>24.68</v>
      </c>
      <c r="T6" s="68">
        <v>24.96</v>
      </c>
      <c r="U6" s="68">
        <v>25.23</v>
      </c>
      <c r="V6" s="68">
        <v>25.56</v>
      </c>
      <c r="W6" s="68">
        <v>26.09</v>
      </c>
      <c r="X6" s="68">
        <v>26.31</v>
      </c>
      <c r="Y6" s="68">
        <v>26.77</v>
      </c>
      <c r="Z6" s="68">
        <v>27.18</v>
      </c>
      <c r="AA6" s="68">
        <v>27.63</v>
      </c>
      <c r="AB6" s="68">
        <v>28.24</v>
      </c>
      <c r="AC6" s="68">
        <v>28.47</v>
      </c>
      <c r="AD6" s="68">
        <v>28.64</v>
      </c>
      <c r="AE6" s="68">
        <v>28.94</v>
      </c>
      <c r="AF6" s="68">
        <v>29.21</v>
      </c>
      <c r="AG6" s="68">
        <v>29.51</v>
      </c>
      <c r="AH6" s="68">
        <v>29.86</v>
      </c>
      <c r="AI6" s="68">
        <v>30.09</v>
      </c>
      <c r="AJ6" s="68">
        <v>30.22</v>
      </c>
      <c r="AK6" s="68">
        <v>30.56</v>
      </c>
      <c r="AL6" s="68">
        <v>30.84</v>
      </c>
      <c r="AM6" s="68">
        <v>30.82</v>
      </c>
      <c r="AN6" s="68">
        <v>31.08</v>
      </c>
      <c r="AO6" s="68">
        <v>31.28</v>
      </c>
      <c r="AP6" s="68">
        <v>31.32</v>
      </c>
      <c r="AQ6" s="68">
        <v>31.45</v>
      </c>
      <c r="AR6" s="68">
        <v>31.7</v>
      </c>
      <c r="AS6" s="68">
        <v>31.86</v>
      </c>
      <c r="AT6" s="68">
        <v>32.04</v>
      </c>
    </row>
    <row r="7" spans="1:46" x14ac:dyDescent="0.25">
      <c r="O7" s="66" t="s">
        <v>72</v>
      </c>
      <c r="P7" s="68">
        <v>21.52</v>
      </c>
      <c r="Q7" s="68">
        <v>21.76</v>
      </c>
      <c r="R7" s="68">
        <v>21.97</v>
      </c>
      <c r="S7" s="68">
        <v>22.21</v>
      </c>
      <c r="T7" s="68">
        <v>22.47</v>
      </c>
      <c r="U7" s="68">
        <v>22.73</v>
      </c>
      <c r="V7" s="68">
        <v>23.07</v>
      </c>
      <c r="W7" s="68">
        <v>23.55</v>
      </c>
      <c r="X7" s="68">
        <v>23.78</v>
      </c>
      <c r="Y7" s="68">
        <v>24.21</v>
      </c>
      <c r="Z7" s="68">
        <v>24.62</v>
      </c>
      <c r="AA7" s="68">
        <v>25.04</v>
      </c>
      <c r="AB7" s="68">
        <v>25.57</v>
      </c>
      <c r="AC7" s="68">
        <v>25.83</v>
      </c>
      <c r="AD7" s="68">
        <v>26.06</v>
      </c>
      <c r="AE7" s="68">
        <v>26.3</v>
      </c>
      <c r="AF7" s="68">
        <v>26.61</v>
      </c>
      <c r="AG7" s="68">
        <v>26.88</v>
      </c>
      <c r="AH7" s="68">
        <v>27.2</v>
      </c>
      <c r="AI7" s="68">
        <v>27.43</v>
      </c>
      <c r="AJ7" s="68">
        <v>27.62</v>
      </c>
      <c r="AK7" s="68">
        <v>27.95</v>
      </c>
      <c r="AL7" s="68">
        <v>28.2</v>
      </c>
      <c r="AM7" s="68">
        <v>28.24</v>
      </c>
      <c r="AN7" s="68">
        <v>28.52</v>
      </c>
      <c r="AO7" s="68">
        <v>28.71</v>
      </c>
      <c r="AP7" s="68">
        <v>28.78</v>
      </c>
      <c r="AQ7" s="68">
        <v>28.89</v>
      </c>
      <c r="AR7" s="68">
        <v>29.13</v>
      </c>
      <c r="AS7" s="68">
        <v>29.36</v>
      </c>
      <c r="AT7" s="68">
        <v>29.57</v>
      </c>
    </row>
  </sheetData>
  <mergeCells count="1">
    <mergeCell ref="O3:Q3"/>
  </mergeCells>
  <hyperlinks>
    <hyperlink ref="O1" location="'Obsah Content'!A1" display="Obsah /Content"/>
    <hyperlink ref="O3" r:id="rId1" location="!/view/sk/vbd_dem/om7026rr/v_om7026rr_00_00_00_sk"/>
  </hyperlinks>
  <pageMargins left="0.75000000000000011" right="0.75000000000000011" top="1" bottom="1" header="0.5" footer="0.5"/>
  <pageSetup paperSize="0" fitToWidth="0" fitToHeight="0" orientation="portrait" horizontalDpi="0" verticalDpi="0" copies="0"/>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heetViews>
  <sheetFormatPr defaultRowHeight="15" x14ac:dyDescent="0.25"/>
  <cols>
    <col min="1" max="15" width="9.140625" style="69" customWidth="1"/>
    <col min="16" max="16" width="9.85546875" style="69" customWidth="1"/>
    <col min="17" max="17" width="53.7109375" style="69" customWidth="1"/>
    <col min="18" max="18" width="11.85546875" style="69" customWidth="1"/>
    <col min="19" max="19" width="9.140625" style="69" customWidth="1"/>
    <col min="20" max="16384" width="9.140625" style="69"/>
  </cols>
  <sheetData>
    <row r="1" spans="1:19" x14ac:dyDescent="0.25">
      <c r="A1" s="64" t="s">
        <v>14</v>
      </c>
      <c r="Q1" s="4" t="s">
        <v>22</v>
      </c>
    </row>
    <row r="2" spans="1:19" x14ac:dyDescent="0.25">
      <c r="A2" s="65" t="s">
        <v>15</v>
      </c>
    </row>
    <row r="3" spans="1:19" x14ac:dyDescent="0.25">
      <c r="Q3" s="70" t="s">
        <v>73</v>
      </c>
      <c r="R3" s="70"/>
      <c r="S3" s="71"/>
    </row>
    <row r="4" spans="1:19" x14ac:dyDescent="0.25">
      <c r="R4" s="72">
        <v>2013</v>
      </c>
      <c r="S4" s="72">
        <v>2023</v>
      </c>
    </row>
    <row r="5" spans="1:19" x14ac:dyDescent="0.25">
      <c r="Q5" s="73" t="s">
        <v>74</v>
      </c>
      <c r="R5" s="74">
        <v>10946</v>
      </c>
      <c r="S5" s="75">
        <v>8205</v>
      </c>
    </row>
    <row r="6" spans="1:19" x14ac:dyDescent="0.25">
      <c r="Q6" s="69" t="s">
        <v>75</v>
      </c>
      <c r="R6" s="76"/>
      <c r="S6" s="77"/>
    </row>
    <row r="7" spans="1:19" x14ac:dyDescent="0.25">
      <c r="Q7" s="78" t="s">
        <v>76</v>
      </c>
      <c r="R7" s="76">
        <v>4302</v>
      </c>
      <c r="S7" s="77">
        <v>3385</v>
      </c>
    </row>
    <row r="8" spans="1:19" x14ac:dyDescent="0.25">
      <c r="Q8" s="78" t="s">
        <v>77</v>
      </c>
      <c r="R8" s="76">
        <v>3866</v>
      </c>
      <c r="S8" s="77">
        <v>2518</v>
      </c>
    </row>
    <row r="9" spans="1:19" x14ac:dyDescent="0.25">
      <c r="Q9" s="78" t="s">
        <v>78</v>
      </c>
      <c r="R9" s="76">
        <v>2302</v>
      </c>
      <c r="S9" s="77">
        <v>1917</v>
      </c>
    </row>
    <row r="10" spans="1:19" x14ac:dyDescent="0.25">
      <c r="Q10" s="78" t="s">
        <v>79</v>
      </c>
      <c r="R10" s="76">
        <v>359</v>
      </c>
      <c r="S10" s="77">
        <v>298</v>
      </c>
    </row>
    <row r="11" spans="1:19" x14ac:dyDescent="0.25">
      <c r="Q11" s="78" t="s">
        <v>80</v>
      </c>
      <c r="R11" s="76">
        <f>R5-R7-R8-R9-R10</f>
        <v>117</v>
      </c>
      <c r="S11" s="77">
        <v>87</v>
      </c>
    </row>
    <row r="12" spans="1:19" x14ac:dyDescent="0.25">
      <c r="R12" s="77"/>
    </row>
    <row r="15" spans="1:19" x14ac:dyDescent="0.25">
      <c r="R15" s="77"/>
      <c r="S15" s="77"/>
    </row>
  </sheetData>
  <hyperlinks>
    <hyperlink ref="Q1" location="'Obsah Content'!A1" display="Obsah /Content"/>
  </hyperlink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7"/>
  <sheetViews>
    <sheetView workbookViewId="0"/>
  </sheetViews>
  <sheetFormatPr defaultRowHeight="12.75" x14ac:dyDescent="0.2"/>
  <cols>
    <col min="1" max="1" width="28" customWidth="1"/>
    <col min="2" max="24" width="4.7109375" customWidth="1"/>
    <col min="25" max="25" width="44.42578125" customWidth="1"/>
    <col min="26" max="27" width="5.5703125" customWidth="1"/>
    <col min="28" max="98" width="5" customWidth="1"/>
    <col min="99" max="99" width="5" bestFit="1" customWidth="1"/>
    <col min="100" max="100" width="9.140625" customWidth="1"/>
  </cols>
  <sheetData>
    <row r="1" spans="1:99" ht="15" x14ac:dyDescent="0.2">
      <c r="A1" s="50" t="s">
        <v>16</v>
      </c>
      <c r="Y1" s="79" t="s">
        <v>28</v>
      </c>
      <c r="Z1" s="37"/>
    </row>
    <row r="2" spans="1:99" ht="15" x14ac:dyDescent="0.2">
      <c r="A2" s="65" t="s">
        <v>17</v>
      </c>
      <c r="Z2" s="37"/>
      <c r="AA2" s="37"/>
      <c r="AB2" s="37"/>
      <c r="AC2" s="37"/>
      <c r="AD2" s="37"/>
      <c r="AE2" s="37"/>
    </row>
    <row r="3" spans="1:99" ht="15" x14ac:dyDescent="0.25">
      <c r="Y3" s="52" t="s">
        <v>81</v>
      </c>
      <c r="Z3" s="37"/>
    </row>
    <row r="4" spans="1:99" ht="15" x14ac:dyDescent="0.25">
      <c r="Y4" s="52" t="s">
        <v>82</v>
      </c>
      <c r="Z4" s="37"/>
    </row>
    <row r="5" spans="1:99" ht="15" x14ac:dyDescent="0.25">
      <c r="Y5" s="40"/>
      <c r="Z5" s="40">
        <v>1950</v>
      </c>
      <c r="AA5" s="40">
        <v>1951</v>
      </c>
      <c r="AB5" s="40">
        <v>1952</v>
      </c>
      <c r="AC5" s="40">
        <v>1953</v>
      </c>
      <c r="AD5" s="40">
        <v>1954</v>
      </c>
      <c r="AE5" s="40">
        <v>1955</v>
      </c>
      <c r="AF5" s="40">
        <v>1956</v>
      </c>
      <c r="AG5" s="40">
        <v>1957</v>
      </c>
      <c r="AH5" s="40">
        <v>1958</v>
      </c>
      <c r="AI5" s="40">
        <v>1959</v>
      </c>
      <c r="AJ5" s="40">
        <v>1960</v>
      </c>
      <c r="AK5" s="40">
        <v>1961</v>
      </c>
      <c r="AL5" s="40">
        <v>1962</v>
      </c>
      <c r="AM5" s="40">
        <v>1963</v>
      </c>
      <c r="AN5" s="40">
        <v>1964</v>
      </c>
      <c r="AO5" s="40">
        <v>1965</v>
      </c>
      <c r="AP5" s="40">
        <v>1966</v>
      </c>
      <c r="AQ5" s="40">
        <v>1967</v>
      </c>
      <c r="AR5" s="40">
        <v>1968</v>
      </c>
      <c r="AS5" s="40">
        <v>1969</v>
      </c>
      <c r="AT5" s="40">
        <v>1970</v>
      </c>
      <c r="AU5" s="40">
        <v>1971</v>
      </c>
      <c r="AV5" s="40">
        <v>1972</v>
      </c>
      <c r="AW5" s="40">
        <v>1973</v>
      </c>
      <c r="AX5" s="40">
        <v>1974</v>
      </c>
      <c r="AY5" s="40">
        <v>1975</v>
      </c>
      <c r="AZ5" s="40">
        <v>1976</v>
      </c>
      <c r="BA5" s="40">
        <v>1977</v>
      </c>
      <c r="BB5" s="40">
        <v>1978</v>
      </c>
      <c r="BC5" s="40">
        <v>1979</v>
      </c>
      <c r="BD5" s="40">
        <v>1980</v>
      </c>
      <c r="BE5" s="40">
        <v>1981</v>
      </c>
      <c r="BF5" s="40">
        <v>1982</v>
      </c>
      <c r="BG5" s="40">
        <v>1983</v>
      </c>
      <c r="BH5" s="40">
        <v>1984</v>
      </c>
      <c r="BI5" s="40">
        <v>1985</v>
      </c>
      <c r="BJ5" s="40">
        <v>1986</v>
      </c>
      <c r="BK5" s="40">
        <v>1987</v>
      </c>
      <c r="BL5" s="40">
        <v>1988</v>
      </c>
      <c r="BM5" s="40">
        <v>1989</v>
      </c>
      <c r="BN5" s="40">
        <v>1990</v>
      </c>
      <c r="BO5" s="40">
        <v>1991</v>
      </c>
      <c r="BP5" s="40">
        <v>1992</v>
      </c>
      <c r="BQ5" s="40">
        <v>1993</v>
      </c>
      <c r="BR5" s="40">
        <v>1994</v>
      </c>
      <c r="BS5" s="40">
        <v>1995</v>
      </c>
      <c r="BT5" s="40">
        <v>1996</v>
      </c>
      <c r="BU5" s="40">
        <v>1997</v>
      </c>
      <c r="BV5" s="40">
        <v>1998</v>
      </c>
      <c r="BW5" s="40">
        <v>1999</v>
      </c>
      <c r="BX5" s="40">
        <v>2000</v>
      </c>
      <c r="BY5" s="40">
        <v>2001</v>
      </c>
      <c r="BZ5" s="40">
        <v>2002</v>
      </c>
      <c r="CA5" s="40">
        <v>2003</v>
      </c>
      <c r="CB5" s="40">
        <v>2004</v>
      </c>
      <c r="CC5" s="40">
        <v>2005</v>
      </c>
      <c r="CD5" s="40">
        <v>2006</v>
      </c>
      <c r="CE5" s="40">
        <v>2007</v>
      </c>
      <c r="CF5" s="40">
        <v>2008</v>
      </c>
      <c r="CG5" s="40">
        <v>2009</v>
      </c>
      <c r="CH5" s="40">
        <v>2010</v>
      </c>
      <c r="CI5" s="40">
        <v>2011</v>
      </c>
      <c r="CJ5" s="40">
        <v>2012</v>
      </c>
      <c r="CK5" s="40">
        <v>2013</v>
      </c>
      <c r="CL5" s="40">
        <v>2014</v>
      </c>
      <c r="CM5" s="40">
        <v>2015</v>
      </c>
      <c r="CN5" s="40">
        <v>2016</v>
      </c>
      <c r="CO5" s="40">
        <v>2017</v>
      </c>
      <c r="CP5" s="40">
        <v>2018</v>
      </c>
      <c r="CQ5" s="40">
        <v>2019</v>
      </c>
      <c r="CR5" s="40">
        <v>2020</v>
      </c>
      <c r="CS5" s="40">
        <v>2021</v>
      </c>
      <c r="CT5" s="40">
        <v>2022</v>
      </c>
      <c r="CU5" s="40">
        <v>2023</v>
      </c>
    </row>
    <row r="6" spans="1:99" ht="15" x14ac:dyDescent="0.25">
      <c r="Y6" s="40" t="s">
        <v>83</v>
      </c>
      <c r="Z6" s="80">
        <v>11.284137243658483</v>
      </c>
      <c r="AA6" s="80">
        <v>10.175569399247241</v>
      </c>
      <c r="AB6" s="80">
        <v>9.3388759342318739</v>
      </c>
      <c r="AC6" s="80">
        <v>7.9180028904392366</v>
      </c>
      <c r="AD6" s="80">
        <v>8.5878850298393772</v>
      </c>
      <c r="AE6" s="80">
        <v>8.5375386310474344</v>
      </c>
      <c r="AF6" s="80">
        <v>9.294419941744513</v>
      </c>
      <c r="AG6" s="80">
        <v>7.3431232973066196</v>
      </c>
      <c r="AH6" s="80">
        <v>8.0266663179264519</v>
      </c>
      <c r="AI6" s="80">
        <v>7.9811679509503071</v>
      </c>
      <c r="AJ6" s="80">
        <v>8.0562906363365521</v>
      </c>
      <c r="AK6" s="80">
        <v>7.5246118955328241</v>
      </c>
      <c r="AL6" s="80">
        <v>7.2467187786098153</v>
      </c>
      <c r="AM6" s="80">
        <v>7.1585258932980613</v>
      </c>
      <c r="AN6" s="80">
        <v>6.9825222062459611</v>
      </c>
      <c r="AO6" s="80">
        <v>6.9764118534066375</v>
      </c>
      <c r="AP6" s="80">
        <v>7.0045377587336954</v>
      </c>
      <c r="AQ6" s="80">
        <v>7.3428176001150334</v>
      </c>
      <c r="AR6" s="80">
        <v>7.538713942372028</v>
      </c>
      <c r="AS6" s="80">
        <v>7.7182456388050475</v>
      </c>
      <c r="AT6" s="80">
        <v>7.9411119765023814</v>
      </c>
      <c r="AU6" s="80">
        <v>8.3538388552205234</v>
      </c>
      <c r="AV6" s="80">
        <v>8.652772973219939</v>
      </c>
      <c r="AW6" s="80">
        <v>9.0008496612452547</v>
      </c>
      <c r="AX6" s="80">
        <v>9.036212639740576</v>
      </c>
      <c r="AY6" s="80">
        <v>9.2492542676652114</v>
      </c>
      <c r="AZ6" s="80">
        <v>9.2213054854709888</v>
      </c>
      <c r="BA6" s="80">
        <v>9.1872883493474973</v>
      </c>
      <c r="BB6" s="80">
        <v>9.0441450195055975</v>
      </c>
      <c r="BC6" s="80">
        <v>8.6307844807815357</v>
      </c>
      <c r="BD6" s="80">
        <v>7.9404838884094966</v>
      </c>
      <c r="BE6" s="80">
        <v>7.8436812840739307</v>
      </c>
      <c r="BF6" s="80">
        <v>7.9920550292100332</v>
      </c>
      <c r="BG6" s="80">
        <v>7.8817064473851417</v>
      </c>
      <c r="BH6" s="80">
        <v>7.727802557043395</v>
      </c>
      <c r="BI6" s="80">
        <v>7.541958805367674</v>
      </c>
      <c r="BJ6" s="80">
        <v>7.3835081687316775</v>
      </c>
      <c r="BK6" s="80">
        <v>7.3502821516694681</v>
      </c>
      <c r="BL6" s="80">
        <v>7.1400006093938062</v>
      </c>
      <c r="BM6" s="80">
        <v>6.9226141762250233</v>
      </c>
      <c r="BN6" s="80">
        <v>7.6324509124020761</v>
      </c>
      <c r="BO6" s="80">
        <v>6.1931663753140969</v>
      </c>
      <c r="BP6" s="80">
        <v>6.3845757093276809</v>
      </c>
      <c r="BQ6" s="80">
        <v>5.7789909236920032</v>
      </c>
      <c r="BR6" s="80">
        <v>5.2651627992825691</v>
      </c>
      <c r="BS6" s="80">
        <v>5.1250299235076842</v>
      </c>
      <c r="BT6" s="80">
        <v>5.1100000000000003</v>
      </c>
      <c r="BU6" s="80">
        <v>5.19</v>
      </c>
      <c r="BV6" s="80">
        <v>5.0999999999999996</v>
      </c>
      <c r="BW6" s="80">
        <v>5.07</v>
      </c>
      <c r="BX6" s="80">
        <v>4.8</v>
      </c>
      <c r="BY6" s="80">
        <v>4.42</v>
      </c>
      <c r="BZ6" s="80">
        <v>4.66</v>
      </c>
      <c r="CA6" s="80">
        <v>4.83</v>
      </c>
      <c r="CB6" s="80">
        <v>5.18</v>
      </c>
      <c r="CC6" s="80">
        <v>4.8499999999999996</v>
      </c>
      <c r="CD6" s="80">
        <v>4.8099999999999996</v>
      </c>
      <c r="CE6" s="80">
        <v>5.08</v>
      </c>
      <c r="CF6" s="80">
        <v>5.23</v>
      </c>
      <c r="CG6" s="80">
        <v>4.8600000000000003</v>
      </c>
      <c r="CH6" s="80">
        <v>4.68</v>
      </c>
      <c r="CI6" s="80">
        <v>4.75</v>
      </c>
      <c r="CJ6" s="80">
        <v>4.8099999999999996</v>
      </c>
      <c r="CK6" s="80">
        <v>4.71</v>
      </c>
      <c r="CL6" s="80">
        <v>4.93</v>
      </c>
      <c r="CM6" s="80">
        <v>5.31</v>
      </c>
      <c r="CN6" s="80">
        <v>5.51</v>
      </c>
      <c r="CO6" s="80">
        <v>5.76</v>
      </c>
      <c r="CP6" s="80">
        <v>5.72</v>
      </c>
      <c r="CQ6" s="80">
        <v>5.44</v>
      </c>
      <c r="CR6" s="80">
        <v>4.3499999999999996</v>
      </c>
      <c r="CS6" s="80">
        <v>4.84</v>
      </c>
      <c r="CT6" s="80">
        <v>5.37</v>
      </c>
      <c r="CU6" s="80">
        <v>4.88</v>
      </c>
    </row>
    <row r="7" spans="1:99" ht="15" x14ac:dyDescent="0.25">
      <c r="Y7" s="40" t="s">
        <v>84</v>
      </c>
      <c r="Z7" s="80">
        <v>0.51971360315708692</v>
      </c>
      <c r="AA7" s="80">
        <v>0.53125119346264627</v>
      </c>
      <c r="AB7" s="80">
        <v>0.59216382056115324</v>
      </c>
      <c r="AC7" s="80">
        <v>0.42153396682913924</v>
      </c>
      <c r="AD7" s="80">
        <v>0.35259380401738444</v>
      </c>
      <c r="AE7" s="80">
        <v>0.41190350134076603</v>
      </c>
      <c r="AF7" s="80">
        <v>0.46526230680854086</v>
      </c>
      <c r="AG7" s="80">
        <v>0.47525191342871492</v>
      </c>
      <c r="AH7" s="80">
        <v>0.58490913907067399</v>
      </c>
      <c r="AI7" s="80">
        <v>0.61048560341142089</v>
      </c>
      <c r="AJ7" s="80">
        <v>0.5810824005387718</v>
      </c>
      <c r="AK7" s="80">
        <v>0.59351470678393514</v>
      </c>
      <c r="AL7" s="80">
        <v>0.58187055574537005</v>
      </c>
      <c r="AM7" s="80">
        <v>0.5456627748014472</v>
      </c>
      <c r="AN7" s="80">
        <v>0.54436870674769966</v>
      </c>
      <c r="AO7" s="80">
        <v>0.57298400972197927</v>
      </c>
      <c r="AP7" s="80">
        <v>0.6364054262794886</v>
      </c>
      <c r="AQ7" s="80">
        <v>0.56999964052052621</v>
      </c>
      <c r="AR7" s="80">
        <v>0.66775863268725344</v>
      </c>
      <c r="AS7" s="80">
        <v>0.74931845436803313</v>
      </c>
      <c r="AT7" s="80">
        <v>0.75522379688101404</v>
      </c>
      <c r="AU7" s="80">
        <v>0.97777288428305764</v>
      </c>
      <c r="AV7" s="80">
        <v>0.91159686097386394</v>
      </c>
      <c r="AW7" s="80">
        <v>0.90223982599075603</v>
      </c>
      <c r="AX7" s="80">
        <v>1.1607298549951035</v>
      </c>
      <c r="AY7" s="80">
        <v>1.2985037244943927</v>
      </c>
      <c r="AZ7" s="80">
        <v>1.2563023911712654</v>
      </c>
      <c r="BA7" s="80">
        <v>1.1942194079142394</v>
      </c>
      <c r="BB7" s="80">
        <v>1.2574430056955974</v>
      </c>
      <c r="BC7" s="80">
        <v>1.2246410738948423</v>
      </c>
      <c r="BD7" s="80">
        <v>1.3331779129435826</v>
      </c>
      <c r="BE7" s="80">
        <v>1.392656056409447</v>
      </c>
      <c r="BF7" s="80">
        <v>1.2958057438815218</v>
      </c>
      <c r="BG7" s="80">
        <v>1.3620641468381747</v>
      </c>
      <c r="BH7" s="80">
        <v>1.3471877066586526</v>
      </c>
      <c r="BI7" s="80">
        <v>1.5111039990204946</v>
      </c>
      <c r="BJ7" s="80">
        <v>1.6031847240471353</v>
      </c>
      <c r="BK7" s="80">
        <v>1.6245473196787892</v>
      </c>
      <c r="BL7" s="80">
        <v>1.5749021161199896</v>
      </c>
      <c r="BM7" s="80">
        <v>1.573864151112186</v>
      </c>
      <c r="BN7" s="80">
        <v>1.6737218310935875</v>
      </c>
      <c r="BO7" s="80">
        <v>1.493923235853249</v>
      </c>
      <c r="BP7" s="80">
        <v>1.5183154217843307</v>
      </c>
      <c r="BQ7" s="80">
        <v>1.5293075652927752</v>
      </c>
      <c r="BR7" s="80">
        <v>1.620596725930838</v>
      </c>
      <c r="BS7" s="80">
        <v>1.6738520372968091</v>
      </c>
      <c r="BT7" s="80">
        <v>1.75</v>
      </c>
      <c r="BU7" s="80">
        <v>1.7</v>
      </c>
      <c r="BV7" s="80">
        <v>1.73</v>
      </c>
      <c r="BW7" s="80">
        <v>1.79</v>
      </c>
      <c r="BX7" s="80">
        <v>1.72</v>
      </c>
      <c r="BY7" s="80">
        <v>1.82</v>
      </c>
      <c r="BZ7" s="80">
        <v>2.04</v>
      </c>
      <c r="CA7" s="80">
        <v>1.99</v>
      </c>
      <c r="CB7" s="80">
        <v>2.02</v>
      </c>
      <c r="CC7" s="80">
        <v>2.14</v>
      </c>
      <c r="CD7" s="80">
        <v>2.36</v>
      </c>
      <c r="CE7" s="80">
        <v>2.2599999999999998</v>
      </c>
      <c r="CF7" s="80">
        <v>2.34</v>
      </c>
      <c r="CG7" s="80">
        <v>2.34</v>
      </c>
      <c r="CH7" s="80">
        <v>2.21</v>
      </c>
      <c r="CI7" s="80">
        <v>2.06</v>
      </c>
      <c r="CJ7" s="80">
        <v>2.02</v>
      </c>
      <c r="CK7" s="80">
        <v>2.02</v>
      </c>
      <c r="CL7" s="80">
        <v>1.94</v>
      </c>
      <c r="CM7" s="80">
        <v>1.8</v>
      </c>
      <c r="CN7" s="80">
        <v>1.71</v>
      </c>
      <c r="CO7" s="80">
        <v>1.77</v>
      </c>
      <c r="CP7" s="80">
        <v>1.76</v>
      </c>
      <c r="CQ7" s="80">
        <v>1.74</v>
      </c>
      <c r="CR7" s="80">
        <v>1.52</v>
      </c>
      <c r="CS7" s="80">
        <v>1.49</v>
      </c>
      <c r="CT7" s="80">
        <v>1.51</v>
      </c>
      <c r="CU7" s="80">
        <v>1.51</v>
      </c>
    </row>
  </sheetData>
  <hyperlinks>
    <hyperlink ref="Y1" location="'Obsah Content'!A1" display="Obsah/Content"/>
    <hyperlink ref="Y3" r:id="rId1" location="!/view/sk/vbd_dem/om7011rr/v_om7011rr_00_00_00_sk"/>
    <hyperlink ref="Y4" r:id="rId2"/>
  </hyperlinks>
  <pageMargins left="0.70000000000000007" right="0.70000000000000007" top="0.75" bottom="0.75" header="0.30000000000000004" footer="0.30000000000000004"/>
  <pageSetup paperSize="0" fitToWidth="0" fitToHeight="0" orientation="portrait" horizontalDpi="0" verticalDpi="0" copies="0"/>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
  <sheetViews>
    <sheetView workbookViewId="0"/>
  </sheetViews>
  <sheetFormatPr defaultRowHeight="15" x14ac:dyDescent="0.25"/>
  <cols>
    <col min="1" max="1" width="28" style="9" customWidth="1"/>
    <col min="2" max="21" width="4.7109375" style="9" customWidth="1"/>
    <col min="22" max="22" width="38.140625" style="9" customWidth="1"/>
    <col min="23" max="63" width="5.7109375" style="9" customWidth="1"/>
    <col min="64" max="64" width="9.140625" style="9" customWidth="1"/>
    <col min="65" max="16384" width="9.140625" style="9"/>
  </cols>
  <sheetData>
    <row r="1" spans="1:63" x14ac:dyDescent="0.25">
      <c r="A1" s="64" t="s">
        <v>18</v>
      </c>
      <c r="V1" s="4" t="s">
        <v>22</v>
      </c>
    </row>
    <row r="2" spans="1:63" x14ac:dyDescent="0.25">
      <c r="A2" s="65" t="s">
        <v>19</v>
      </c>
      <c r="W2" s="14"/>
    </row>
    <row r="3" spans="1:63" x14ac:dyDescent="0.25">
      <c r="V3" s="52" t="s">
        <v>85</v>
      </c>
    </row>
    <row r="4" spans="1:63" x14ac:dyDescent="0.25">
      <c r="V4" s="57"/>
      <c r="W4" s="57">
        <v>1983</v>
      </c>
      <c r="X4" s="57">
        <v>1984</v>
      </c>
      <c r="Y4" s="57">
        <v>1985</v>
      </c>
      <c r="Z4" s="57">
        <v>1986</v>
      </c>
      <c r="AA4" s="57">
        <v>1987</v>
      </c>
      <c r="AB4" s="57">
        <v>1988</v>
      </c>
      <c r="AC4" s="57">
        <v>1989</v>
      </c>
      <c r="AD4" s="57">
        <v>1990</v>
      </c>
      <c r="AE4" s="57">
        <v>1991</v>
      </c>
      <c r="AF4" s="57">
        <v>1992</v>
      </c>
      <c r="AG4" s="57">
        <v>1993</v>
      </c>
      <c r="AH4" s="57">
        <v>1994</v>
      </c>
      <c r="AI4" s="57">
        <v>1995</v>
      </c>
      <c r="AJ4" s="57">
        <v>1996</v>
      </c>
      <c r="AK4" s="57">
        <v>1997</v>
      </c>
      <c r="AL4" s="57">
        <v>1998</v>
      </c>
      <c r="AM4" s="57">
        <v>1999</v>
      </c>
      <c r="AN4" s="57">
        <v>2000</v>
      </c>
      <c r="AO4" s="57">
        <v>2001</v>
      </c>
      <c r="AP4" s="57">
        <v>2002</v>
      </c>
      <c r="AQ4" s="57">
        <v>2003</v>
      </c>
      <c r="AR4" s="57">
        <v>2004</v>
      </c>
      <c r="AS4" s="57">
        <v>2005</v>
      </c>
      <c r="AT4" s="57">
        <v>2006</v>
      </c>
      <c r="AU4" s="57">
        <v>2007</v>
      </c>
      <c r="AV4" s="57">
        <v>2008</v>
      </c>
      <c r="AW4" s="57">
        <v>2009</v>
      </c>
      <c r="AX4" s="57">
        <v>2010</v>
      </c>
      <c r="AY4" s="57">
        <v>2011</v>
      </c>
      <c r="AZ4" s="57">
        <v>2012</v>
      </c>
      <c r="BA4" s="57">
        <v>2013</v>
      </c>
      <c r="BB4" s="57">
        <v>2014</v>
      </c>
      <c r="BC4" s="57">
        <v>2015</v>
      </c>
      <c r="BD4" s="57">
        <v>2016</v>
      </c>
      <c r="BE4" s="57">
        <v>2017</v>
      </c>
      <c r="BF4" s="57">
        <v>2018</v>
      </c>
      <c r="BG4" s="57">
        <v>2019</v>
      </c>
      <c r="BH4" s="57">
        <v>2020</v>
      </c>
      <c r="BI4" s="40">
        <v>2021</v>
      </c>
      <c r="BJ4" s="40">
        <v>2022</v>
      </c>
      <c r="BK4" s="9">
        <v>2023</v>
      </c>
    </row>
    <row r="5" spans="1:63" x14ac:dyDescent="0.25">
      <c r="V5" s="57" t="s">
        <v>86</v>
      </c>
      <c r="W5" s="81">
        <v>2.2690000000000001</v>
      </c>
      <c r="X5" s="81">
        <v>2.2530000000000001</v>
      </c>
      <c r="Y5" s="81">
        <v>2.254</v>
      </c>
      <c r="Z5" s="81">
        <v>2.2000000000000002</v>
      </c>
      <c r="AA5" s="81">
        <v>2.145</v>
      </c>
      <c r="AB5" s="81">
        <v>2.145</v>
      </c>
      <c r="AC5" s="81">
        <v>2.081</v>
      </c>
      <c r="AD5" s="81">
        <v>2.085</v>
      </c>
      <c r="AE5" s="81">
        <v>2.0489999999999999</v>
      </c>
      <c r="AF5" s="81">
        <v>1.9930000000000001</v>
      </c>
      <c r="AG5" s="81">
        <v>1.9319999999999999</v>
      </c>
      <c r="AH5" s="81">
        <v>1.669</v>
      </c>
      <c r="AI5" s="81">
        <v>1.5229999999999999</v>
      </c>
      <c r="AJ5" s="81">
        <v>1.47</v>
      </c>
      <c r="AK5" s="81">
        <v>1.4279999999999999</v>
      </c>
      <c r="AL5" s="81">
        <v>1.3740000000000001</v>
      </c>
      <c r="AM5" s="81">
        <v>1.329</v>
      </c>
      <c r="AN5" s="81">
        <v>1.292</v>
      </c>
      <c r="AO5" s="81">
        <v>1.198</v>
      </c>
      <c r="AP5" s="81">
        <v>1.1850000000000001</v>
      </c>
      <c r="AQ5" s="81">
        <v>1.1990000000000001</v>
      </c>
      <c r="AR5" s="81">
        <v>1.2410000000000001</v>
      </c>
      <c r="AS5" s="81">
        <v>1.2529999999999999</v>
      </c>
      <c r="AT5" s="81">
        <v>1.2390000000000001</v>
      </c>
      <c r="AU5" s="81">
        <v>1.2509999999999999</v>
      </c>
      <c r="AV5" s="81">
        <v>1.32</v>
      </c>
      <c r="AW5" s="81">
        <v>1.41</v>
      </c>
      <c r="AX5" s="81">
        <v>1.4</v>
      </c>
      <c r="AY5" s="81">
        <v>1.45</v>
      </c>
      <c r="AZ5" s="81">
        <v>1.34</v>
      </c>
      <c r="BA5" s="81">
        <v>1.34</v>
      </c>
      <c r="BB5" s="81">
        <v>1.37</v>
      </c>
      <c r="BC5" s="81">
        <v>1.4</v>
      </c>
      <c r="BD5" s="81">
        <v>1.48</v>
      </c>
      <c r="BE5" s="81">
        <v>1.52</v>
      </c>
      <c r="BF5" s="81">
        <v>1.54</v>
      </c>
      <c r="BG5" s="80">
        <v>1.56</v>
      </c>
      <c r="BH5" s="80">
        <v>1.59</v>
      </c>
      <c r="BI5" s="80">
        <v>1.64</v>
      </c>
      <c r="BJ5" s="80">
        <v>1.57</v>
      </c>
      <c r="BK5" s="82">
        <v>1.49</v>
      </c>
    </row>
    <row r="6" spans="1:63" x14ac:dyDescent="0.25">
      <c r="V6" s="57" t="s">
        <v>87</v>
      </c>
      <c r="W6" s="81">
        <v>1.1040000000000001</v>
      </c>
      <c r="X6" s="81">
        <v>1.111</v>
      </c>
      <c r="Y6" s="81">
        <v>1.155</v>
      </c>
      <c r="Z6" s="81">
        <v>1.268</v>
      </c>
      <c r="AA6" s="81">
        <v>1.4690000000000001</v>
      </c>
      <c r="AB6" s="81">
        <v>1.5049999999999999</v>
      </c>
      <c r="AC6" s="81">
        <v>1.429</v>
      </c>
      <c r="AD6" s="81">
        <v>1.4259999999999999</v>
      </c>
      <c r="AE6" s="81">
        <v>1.355</v>
      </c>
      <c r="AF6" s="81">
        <v>1.282</v>
      </c>
      <c r="AG6" s="81">
        <v>1.1739999999999999</v>
      </c>
      <c r="AH6" s="81">
        <v>1.0369999999999999</v>
      </c>
      <c r="AI6" s="81">
        <v>0.89500000000000002</v>
      </c>
      <c r="AJ6" s="81">
        <v>0.76600000000000001</v>
      </c>
      <c r="AK6" s="81">
        <v>0.68400000000000005</v>
      </c>
      <c r="AL6" s="81">
        <v>0.65200000000000002</v>
      </c>
      <c r="AM6" s="81">
        <v>0.622</v>
      </c>
      <c r="AN6" s="81">
        <v>0.57099999999999995</v>
      </c>
      <c r="AO6" s="81">
        <v>0.55200000000000005</v>
      </c>
      <c r="AP6" s="81">
        <v>0.53400000000000003</v>
      </c>
      <c r="AQ6" s="81">
        <v>0.50900000000000001</v>
      </c>
      <c r="AR6" s="81">
        <v>0.48099999999999998</v>
      </c>
      <c r="AS6" s="81">
        <v>0.46200000000000002</v>
      </c>
      <c r="AT6" s="81">
        <v>0.45300000000000001</v>
      </c>
      <c r="AU6" s="81">
        <v>0.435</v>
      </c>
      <c r="AV6" s="81">
        <v>0.438</v>
      </c>
      <c r="AW6" s="81">
        <v>0.42399999999999999</v>
      </c>
      <c r="AX6" s="81">
        <v>0.40799999999999997</v>
      </c>
      <c r="AY6" s="81">
        <v>0.40899999999999997</v>
      </c>
      <c r="AZ6" s="81">
        <v>0.39800000000000002</v>
      </c>
      <c r="BA6" s="81">
        <v>0.40100000000000002</v>
      </c>
      <c r="BB6" s="81">
        <v>0.38800000000000001</v>
      </c>
      <c r="BC6" s="81">
        <v>0.39300000000000002</v>
      </c>
      <c r="BD6" s="81">
        <v>0.38900000000000001</v>
      </c>
      <c r="BE6" s="81">
        <v>0.377</v>
      </c>
      <c r="BF6" s="81">
        <v>0.36799999999999999</v>
      </c>
      <c r="BG6" s="80">
        <v>0.37</v>
      </c>
      <c r="BH6" s="80">
        <v>0.35</v>
      </c>
      <c r="BI6" s="80">
        <v>0.33</v>
      </c>
      <c r="BJ6" s="80">
        <v>0.32</v>
      </c>
      <c r="BK6" s="82">
        <v>0.33</v>
      </c>
    </row>
    <row r="8" spans="1:63" x14ac:dyDescent="0.25">
      <c r="V8" s="55" t="s">
        <v>88</v>
      </c>
    </row>
    <row r="9" spans="1:63" x14ac:dyDescent="0.25">
      <c r="V9" s="9" t="s">
        <v>89</v>
      </c>
    </row>
    <row r="10" spans="1:63" x14ac:dyDescent="0.25">
      <c r="V10" s="83" t="s">
        <v>90</v>
      </c>
    </row>
    <row r="12" spans="1:63" x14ac:dyDescent="0.25">
      <c r="V12" s="55" t="s">
        <v>91</v>
      </c>
    </row>
    <row r="13" spans="1:63" x14ac:dyDescent="0.25">
      <c r="V13" s="9" t="s">
        <v>92</v>
      </c>
    </row>
    <row r="14" spans="1:63" x14ac:dyDescent="0.25">
      <c r="V14" s="83" t="s">
        <v>93</v>
      </c>
    </row>
  </sheetData>
  <hyperlinks>
    <hyperlink ref="V1" location="'Obsah Content'!A1" display="Obsah /Content"/>
    <hyperlink ref="V3" r:id="rId1" location="!/view/sk/VBD_SLOVSTAT/om2009rs/v_om2009rs_00_00_00_sk"/>
  </hyperlinks>
  <pageMargins left="0.70000000000000007" right="0.70000000000000007" top="0.75" bottom="0.75" header="0.30000000000000004" footer="0.30000000000000004"/>
  <pageSetup paperSize="0" fitToWidth="0" fitToHeight="0" orientation="portrait" horizontalDpi="0" verticalDpi="0" copie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heetViews>
  <sheetFormatPr defaultRowHeight="15" x14ac:dyDescent="0.25"/>
  <cols>
    <col min="1" max="3" width="9.140625" style="84" customWidth="1"/>
    <col min="4" max="4" width="30.7109375" style="84" customWidth="1"/>
    <col min="5" max="9" width="9.140625" style="84" customWidth="1"/>
    <col min="10" max="10" width="57.5703125" style="84" customWidth="1"/>
    <col min="11" max="11" width="11.85546875" style="84" customWidth="1"/>
    <col min="12" max="12" width="15.140625" style="84" customWidth="1"/>
    <col min="13" max="13" width="9.140625" style="84" customWidth="1"/>
    <col min="14" max="16384" width="9.140625" style="84"/>
  </cols>
  <sheetData>
    <row r="1" spans="1:12" x14ac:dyDescent="0.25">
      <c r="A1" s="50" t="s">
        <v>20</v>
      </c>
      <c r="J1" s="79" t="s">
        <v>28</v>
      </c>
    </row>
    <row r="2" spans="1:12" x14ac:dyDescent="0.25">
      <c r="A2" s="65" t="s">
        <v>21</v>
      </c>
      <c r="J2" s="79"/>
    </row>
    <row r="3" spans="1:12" x14ac:dyDescent="0.25">
      <c r="J3" s="85" t="s">
        <v>94</v>
      </c>
      <c r="K3" s="85"/>
      <c r="L3" s="86"/>
    </row>
    <row r="4" spans="1:12" x14ac:dyDescent="0.25">
      <c r="J4" s="87"/>
      <c r="K4" s="100">
        <v>2023</v>
      </c>
      <c r="L4" s="100"/>
    </row>
    <row r="5" spans="1:12" x14ac:dyDescent="0.25">
      <c r="J5" s="87"/>
      <c r="K5" s="87" t="s">
        <v>95</v>
      </c>
      <c r="L5" s="87" t="s">
        <v>96</v>
      </c>
    </row>
    <row r="6" spans="1:12" x14ac:dyDescent="0.25">
      <c r="J6" s="88" t="s">
        <v>97</v>
      </c>
      <c r="K6" s="89">
        <v>27954</v>
      </c>
      <c r="L6" s="89">
        <v>26179</v>
      </c>
    </row>
    <row r="7" spans="1:12" x14ac:dyDescent="0.25">
      <c r="J7" s="87" t="s">
        <v>98</v>
      </c>
      <c r="K7" s="90">
        <v>11374</v>
      </c>
      <c r="L7" s="90">
        <v>13156</v>
      </c>
    </row>
    <row r="8" spans="1:12" x14ac:dyDescent="0.25">
      <c r="J8" s="87" t="s">
        <v>99</v>
      </c>
      <c r="K8" s="90">
        <v>7435</v>
      </c>
      <c r="L8" s="90">
        <v>6100</v>
      </c>
    </row>
    <row r="9" spans="1:12" x14ac:dyDescent="0.25">
      <c r="J9" s="87" t="s">
        <v>100</v>
      </c>
      <c r="K9" s="90">
        <v>2472</v>
      </c>
      <c r="L9" s="90">
        <v>2030</v>
      </c>
    </row>
    <row r="10" spans="1:12" x14ac:dyDescent="0.25">
      <c r="J10" s="87" t="s">
        <v>101</v>
      </c>
      <c r="K10" s="90">
        <v>1809</v>
      </c>
      <c r="L10" s="90">
        <v>1217</v>
      </c>
    </row>
    <row r="11" spans="1:12" x14ac:dyDescent="0.25">
      <c r="J11" s="87" t="s">
        <v>102</v>
      </c>
      <c r="K11" s="90">
        <v>1760</v>
      </c>
      <c r="L11" s="90">
        <v>675</v>
      </c>
    </row>
    <row r="12" spans="1:12" x14ac:dyDescent="0.25">
      <c r="J12" s="87" t="s">
        <v>103</v>
      </c>
      <c r="K12" s="90">
        <v>296</v>
      </c>
      <c r="L12" s="90">
        <v>230</v>
      </c>
    </row>
    <row r="13" spans="1:12" x14ac:dyDescent="0.25">
      <c r="J13" s="87" t="s">
        <v>104</v>
      </c>
      <c r="K13" s="90">
        <v>2808</v>
      </c>
      <c r="L13" s="90">
        <v>2771</v>
      </c>
    </row>
    <row r="14" spans="1:12" x14ac:dyDescent="0.25">
      <c r="K14" s="91"/>
      <c r="L14" s="91"/>
    </row>
  </sheetData>
  <sortState ref="J7:M12">
    <sortCondition descending="1" ref="K7:K12"/>
  </sortState>
  <mergeCells count="1">
    <mergeCell ref="K4:L4"/>
  </mergeCells>
  <hyperlinks>
    <hyperlink ref="J1" location="'Obsah Content'!A1" display="Obsah/Content"/>
  </hyperlinks>
  <pageMargins left="0.70000000000000007" right="0.70000000000000007" top="0.75" bottom="0.75" header="0.30000000000000004" footer="0.30000000000000004"/>
  <pageSetup paperSize="0" fitToWidth="0" fitToHeight="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Hárky</vt:lpstr>
      </vt:variant>
      <vt:variant>
        <vt:i4>12</vt:i4>
      </vt:variant>
      <vt:variant>
        <vt:lpstr>Pomenované rozsahy</vt:lpstr>
      </vt:variant>
      <vt:variant>
        <vt:i4>4</vt:i4>
      </vt:variant>
    </vt:vector>
  </HeadingPairs>
  <TitlesOfParts>
    <vt:vector size="16" baseType="lpstr">
      <vt:lpstr>Obsah_Content</vt:lpstr>
      <vt:lpstr>G3-1</vt:lpstr>
      <vt:lpstr>G3-2</vt:lpstr>
      <vt:lpstr>G3-3</vt:lpstr>
      <vt:lpstr>G3-4</vt:lpstr>
      <vt:lpstr>G3-5</vt:lpstr>
      <vt:lpstr>G3-6</vt:lpstr>
      <vt:lpstr>G3-7</vt:lpstr>
      <vt:lpstr>G3-8</vt:lpstr>
      <vt:lpstr>G3-9</vt:lpstr>
      <vt:lpstr>G3-10</vt:lpstr>
      <vt:lpstr>G3-11</vt:lpstr>
      <vt:lpstr>'G3-1'!Oblasť_tlače</vt:lpstr>
      <vt:lpstr>'G3-2'!Oblasť_tlače</vt:lpstr>
      <vt:lpstr>'G3-3'!Oblasť_tlače</vt:lpstr>
      <vt:lpstr>'G3-5'!Oblasť_tlače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Špilka Jozef</dc:creator>
  <dc:description/>
  <cp:lastModifiedBy>Cerulíková Anna Ing.</cp:lastModifiedBy>
  <cp:lastPrinted>2021-09-30T11:24:34Z</cp:lastPrinted>
  <dcterms:created xsi:type="dcterms:W3CDTF">2020-05-29T08:29:49Z</dcterms:created>
  <dcterms:modified xsi:type="dcterms:W3CDTF">2025-01-01T14:12:01Z</dcterms:modified>
</cp:coreProperties>
</file>