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 tabRatio="632"/>
  </bookViews>
  <sheets>
    <sheet name="Obsah Content" sheetId="17" r:id="rId1"/>
    <sheet name="T4-1" sheetId="18" r:id="rId2"/>
    <sheet name="T4-2" sheetId="19" r:id="rId3"/>
    <sheet name="T4-3" sheetId="20" r:id="rId4"/>
    <sheet name="T4-4" sheetId="21" r:id="rId5"/>
    <sheet name="T4-5" sheetId="22" r:id="rId6"/>
    <sheet name="T4-6" sheetId="26" r:id="rId7"/>
    <sheet name="T4-7" sheetId="7" r:id="rId8"/>
    <sheet name="T4-8" sheetId="8" r:id="rId9"/>
    <sheet name="T4-9" sheetId="25" r:id="rId10"/>
    <sheet name="T4-10" sheetId="10" r:id="rId11"/>
    <sheet name="T4-11" sheetId="11" r:id="rId12"/>
    <sheet name="T4-12" sheetId="12" r:id="rId13"/>
    <sheet name="T4-13" sheetId="13" r:id="rId14"/>
    <sheet name="T4-14" sheetId="14" r:id="rId15"/>
    <sheet name="T4-15" sheetId="24" r:id="rId16"/>
    <sheet name="T4-16" sheetId="16" r:id="rId17"/>
  </sheets>
  <externalReferences>
    <externalReference r:id="rId18"/>
  </externalReferences>
  <definedNames>
    <definedName name="_AMO_UniqueIdentifier" hidden="1">"'52fbcf33-52b1-4388-990b-048e9a53f1f8'"</definedName>
    <definedName name="_xlnm._FilterDatabase" localSheetId="11" hidden="1">'T4-11'!$I$1:$R$523</definedName>
    <definedName name="_Hlk449085299" localSheetId="1">'T4-1'!#REF!</definedName>
    <definedName name="_Hlk449085299" localSheetId="2">'[1]T4-14'!#REF!</definedName>
    <definedName name="_xlnm.Print_Area" localSheetId="0">'Obsah Content'!$A$1</definedName>
    <definedName name="_xlnm.Print_Area" localSheetId="1">'T4-1'!$A$1:$E$32</definedName>
    <definedName name="_xlnm.Print_Area" localSheetId="10">'T4-10'!$A$1:$G$26</definedName>
    <definedName name="_xlnm.Print_Area" localSheetId="11">'T4-11'!$A$1:$F$514</definedName>
    <definedName name="_xlnm.Print_Area" localSheetId="12">'T4-12'!$A$1:$F$252</definedName>
    <definedName name="_xlnm.Print_Area" localSheetId="13">'T4-13'!$A$1:$G$39</definedName>
    <definedName name="_xlnm.Print_Area" localSheetId="14">'T4-14'!$A$1:$G$36</definedName>
    <definedName name="_xlnm.Print_Area" localSheetId="15">'T4-15'!$A$1:$H$50</definedName>
    <definedName name="_xlnm.Print_Area" localSheetId="16">'T4-16'!$A$1:$G$28</definedName>
    <definedName name="_xlnm.Print_Area" localSheetId="2">'T4-2'!$A$1:$H$39</definedName>
    <definedName name="_xlnm.Print_Area" localSheetId="3">'T4-3'!$A$1:$H$27</definedName>
    <definedName name="_xlnm.Print_Area" localSheetId="4">'T4-4'!$A$1:$H$38</definedName>
    <definedName name="_xlnm.Print_Area" localSheetId="5">'T4-5'!$A$1:$H$33</definedName>
    <definedName name="_xlnm.Print_Area" localSheetId="6">'T4-6'!$A$1:$F$39</definedName>
    <definedName name="_xlnm.Print_Area" localSheetId="7">'T4-7'!$A$1:$L$33</definedName>
    <definedName name="_xlnm.Print_Area" localSheetId="8">'T4-8'!$A$1:$G$33</definedName>
    <definedName name="_xlnm.Print_Area" localSheetId="9">'T4-9'!$A$1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7" l="1"/>
  <c r="A20" i="17"/>
  <c r="A15" i="17"/>
  <c r="A14" i="17"/>
  <c r="A33" i="17" l="1"/>
  <c r="A32" i="17"/>
  <c r="A13" i="17"/>
  <c r="A12" i="17"/>
  <c r="A11" i="17"/>
  <c r="A10" i="17"/>
  <c r="A9" i="17"/>
  <c r="A8" i="17"/>
  <c r="A7" i="17"/>
  <c r="A6" i="17"/>
  <c r="A5" i="17"/>
  <c r="A4" i="17"/>
  <c r="A35" i="17" l="1"/>
  <c r="A34" i="17"/>
  <c r="A31" i="17"/>
  <c r="A30" i="17"/>
  <c r="A29" i="17"/>
  <c r="A28" i="17"/>
  <c r="A27" i="17"/>
  <c r="A26" i="17"/>
  <c r="A25" i="17"/>
  <c r="A24" i="17"/>
  <c r="A23" i="17"/>
  <c r="A22" i="17"/>
  <c r="A19" i="17"/>
  <c r="A18" i="17"/>
  <c r="A17" i="17"/>
  <c r="A16" i="17"/>
</calcChain>
</file>

<file path=xl/sharedStrings.xml><?xml version="1.0" encoding="utf-8"?>
<sst xmlns="http://schemas.openxmlformats.org/spreadsheetml/2006/main" count="2560" uniqueCount="770">
  <si>
    <t>Average numbers in thousand persons</t>
  </si>
  <si>
    <t>Ukazovateľ</t>
  </si>
  <si>
    <t>Indicator</t>
  </si>
  <si>
    <t>v tom</t>
  </si>
  <si>
    <t>of which:</t>
  </si>
  <si>
    <t>1. Aged 15 – 64</t>
  </si>
  <si>
    <t xml:space="preserve"> z toho</t>
  </si>
  <si>
    <t>z toho</t>
  </si>
  <si>
    <t xml:space="preserve"> v tom</t>
  </si>
  <si>
    <t>b) nezamestnaní</t>
  </si>
  <si>
    <t>b) Unemployed</t>
  </si>
  <si>
    <t>Persons younger than 15</t>
  </si>
  <si>
    <t>študenti, učni</t>
  </si>
  <si>
    <t>Students, apprentices</t>
  </si>
  <si>
    <t>osoby na rodičovskej dovolenke</t>
  </si>
  <si>
    <t>dôchodcovia</t>
  </si>
  <si>
    <t>Pensioners</t>
  </si>
  <si>
    <t xml:space="preserve">of which: </t>
  </si>
  <si>
    <t>muži</t>
  </si>
  <si>
    <t>Men</t>
  </si>
  <si>
    <t>ženy</t>
  </si>
  <si>
    <t>Women</t>
  </si>
  <si>
    <t>priemerné počty v tis. osobách</t>
  </si>
  <si>
    <t>Počet pracujúcich</t>
  </si>
  <si>
    <t>Number of employed</t>
  </si>
  <si>
    <t>spolu</t>
  </si>
  <si>
    <t>z toho</t>
  </si>
  <si>
    <t>Total</t>
  </si>
  <si>
    <t>Spolu</t>
  </si>
  <si>
    <t>Podľa veku</t>
  </si>
  <si>
    <t>Aged</t>
  </si>
  <si>
    <t xml:space="preserve">    15 – 19 roční</t>
  </si>
  <si>
    <t xml:space="preserve">    from  15  to  19</t>
  </si>
  <si>
    <t xml:space="preserve">    20 – 24 roční</t>
  </si>
  <si>
    <t xml:space="preserve">       „     20   „   24</t>
  </si>
  <si>
    <t xml:space="preserve">    25 – 29 roční</t>
  </si>
  <si>
    <t xml:space="preserve">       „     25   „   29</t>
  </si>
  <si>
    <t xml:space="preserve">    30 – 34 roční</t>
  </si>
  <si>
    <t xml:space="preserve">       „     30   „   34</t>
  </si>
  <si>
    <t xml:space="preserve">    35 – 39 roční</t>
  </si>
  <si>
    <t xml:space="preserve">       „     35   „   39</t>
  </si>
  <si>
    <t xml:space="preserve">    40 – 44 roční</t>
  </si>
  <si>
    <t xml:space="preserve">       „     40   „   44</t>
  </si>
  <si>
    <t xml:space="preserve">    45 – 49 roční</t>
  </si>
  <si>
    <t xml:space="preserve">       „     45   „   49</t>
  </si>
  <si>
    <t xml:space="preserve">    50 – 54 roční</t>
  </si>
  <si>
    <t xml:space="preserve">       „     50   „   54</t>
  </si>
  <si>
    <t xml:space="preserve">    55 – 59 roční</t>
  </si>
  <si>
    <t xml:space="preserve">       „     55   „   59</t>
  </si>
  <si>
    <t xml:space="preserve">    60 – 64 roční</t>
  </si>
  <si>
    <t xml:space="preserve">       „     60   „   64</t>
  </si>
  <si>
    <t xml:space="preserve">    65 a viacroční</t>
  </si>
  <si>
    <t xml:space="preserve">     65 and more</t>
  </si>
  <si>
    <t>Podľa vzdelania</t>
  </si>
  <si>
    <t>By education</t>
  </si>
  <si>
    <t>–</t>
  </si>
  <si>
    <t>SK ISCO-08 2016</t>
  </si>
  <si>
    <t>ISCO-08</t>
  </si>
  <si>
    <t>Employed by economic activity – SK NACE Rev. 2 (LFS)</t>
  </si>
  <si>
    <t>SK NACE Rev. 2</t>
  </si>
  <si>
    <t>v tom</t>
  </si>
  <si>
    <t>A Poľnohospodárstvo, lesníctvo a rybolov</t>
  </si>
  <si>
    <t>A Agriculture, forestry and fishing</t>
  </si>
  <si>
    <t>B Ťažba a dobývanie</t>
  </si>
  <si>
    <t>B Mining and quarrying</t>
  </si>
  <si>
    <t>C Priemyselná výroba</t>
  </si>
  <si>
    <t>C Manufacturing</t>
  </si>
  <si>
    <t>D Dodávka elektriny, plynu, pary, studeného vzduchu</t>
  </si>
  <si>
    <t>D Electricity, gas, steam, air conditioning supply</t>
  </si>
  <si>
    <t>E Dodávka vody; čistenie a odvod odpad. vôd</t>
  </si>
  <si>
    <t>E Water supply; sewerage, waste management</t>
  </si>
  <si>
    <t>F Stavebníctvo</t>
  </si>
  <si>
    <t>F Construction</t>
  </si>
  <si>
    <t>G Wholesale and retail trade; repair of motor vehicles, motorcycles</t>
  </si>
  <si>
    <t>H Doprava a skladovanie</t>
  </si>
  <si>
    <t>H Transportation, storage</t>
  </si>
  <si>
    <t>I Ubytovacie a stravovacie služby</t>
  </si>
  <si>
    <t>I Accommodation and food service activities</t>
  </si>
  <si>
    <t>J Informácie a komunikácia</t>
  </si>
  <si>
    <t>J Information, communication</t>
  </si>
  <si>
    <t>K Finančné a poisťovacie činnosti</t>
  </si>
  <si>
    <t>K Financial and insurance activities</t>
  </si>
  <si>
    <t>L Činnosti v oblasti nehnuteľností</t>
  </si>
  <si>
    <t>L Real estate activities</t>
  </si>
  <si>
    <t>M Odborné, vedecké a technické činnosti</t>
  </si>
  <si>
    <t>M Professional, scientific, technical activities</t>
  </si>
  <si>
    <t>N Administratívne a podporné služby</t>
  </si>
  <si>
    <t>N Administrative, support service activities</t>
  </si>
  <si>
    <t>O Verejná správa, obrana; povinné soc. zabezpeč.</t>
  </si>
  <si>
    <t>O Public admin., defence, compuls. social security</t>
  </si>
  <si>
    <t>P Vzdelávanie</t>
  </si>
  <si>
    <t>P Education</t>
  </si>
  <si>
    <t>Q Zdravotníctvo, soc. pomoc</t>
  </si>
  <si>
    <t>Q Health, social activities</t>
  </si>
  <si>
    <t>R Umenie, zábava, rekreácia</t>
  </si>
  <si>
    <t>R Arts, entertainm., recreation</t>
  </si>
  <si>
    <t>S Ostatné činnosti</t>
  </si>
  <si>
    <t>S Other service activities</t>
  </si>
  <si>
    <t>T Činnosti domácností ako zamestnávateľov</t>
  </si>
  <si>
    <t>T Activities of households as employers</t>
  </si>
  <si>
    <t>U Činnosti extrateritoriálnych organizácií a združení</t>
  </si>
  <si>
    <t>U Activities of extraterritorial organizat. and bodies</t>
  </si>
  <si>
    <t>Podľa postavenia v zamestnaní</t>
  </si>
  <si>
    <t>By status in employment</t>
  </si>
  <si>
    <t>zamestnanci</t>
  </si>
  <si>
    <t>Employees</t>
  </si>
  <si>
    <t>vo verejnom sektore</t>
  </si>
  <si>
    <t>in public sector</t>
  </si>
  <si>
    <t>v súkromnom sektore</t>
  </si>
  <si>
    <t>in private sector</t>
  </si>
  <si>
    <t>samozamestnaní</t>
  </si>
  <si>
    <t>Self-employment jobs</t>
  </si>
  <si>
    <t>na plný pracovný čas</t>
  </si>
  <si>
    <t>Full-time job</t>
  </si>
  <si>
    <t>na kratší pracovný čas</t>
  </si>
  <si>
    <t>Part-time job</t>
  </si>
  <si>
    <t>práca stála</t>
  </si>
  <si>
    <t>Permanent job</t>
  </si>
  <si>
    <t>práca dočasná, príležitostná, sezónna</t>
  </si>
  <si>
    <t>Temporary, casual or seasonal job</t>
  </si>
  <si>
    <t>Osoby</t>
  </si>
  <si>
    <t>Persons</t>
  </si>
  <si>
    <t>%</t>
  </si>
  <si>
    <t>B, C, D, E Priemysel</t>
  </si>
  <si>
    <t>B, C, D, E Industry</t>
  </si>
  <si>
    <t>E Dodávka vody; odpady</t>
  </si>
  <si>
    <t>I Accommodation, food service activities</t>
  </si>
  <si>
    <t>J Information and communication</t>
  </si>
  <si>
    <t>O Verejná správa, obrana, povinné soc. zabezpečenie</t>
  </si>
  <si>
    <t>R Arts, entertainment, recreation</t>
  </si>
  <si>
    <t>v EUR</t>
  </si>
  <si>
    <t>EUR</t>
  </si>
  <si>
    <t xml:space="preserve">Total </t>
  </si>
  <si>
    <t>E Dodávka vody; čistenie a odvod odpadových vôd</t>
  </si>
  <si>
    <t>H Transportation and storage</t>
  </si>
  <si>
    <t>O Public administration, defence, compuls. social security</t>
  </si>
  <si>
    <t xml:space="preserve">       20 –   49</t>
  </si>
  <si>
    <t xml:space="preserve">      20 –   49</t>
  </si>
  <si>
    <t xml:space="preserve">       50 – 249</t>
  </si>
  <si>
    <t xml:space="preserve">      50 – 249</t>
  </si>
  <si>
    <t xml:space="preserve">     250 – 499</t>
  </si>
  <si>
    <t xml:space="preserve">     500 – 999</t>
  </si>
  <si>
    <t xml:space="preserve">  1 000 a viac</t>
  </si>
  <si>
    <t xml:space="preserve">  1 000 and more</t>
  </si>
  <si>
    <r>
      <t>Podnikatelia</t>
    </r>
    <r>
      <rPr>
        <vertAlign val="superscript"/>
        <sz val="8"/>
        <color theme="1"/>
        <rFont val="Arial"/>
        <family val="2"/>
        <charset val="238"/>
      </rPr>
      <t>2)</t>
    </r>
  </si>
  <si>
    <r>
      <t>Self-employed</t>
    </r>
    <r>
      <rPr>
        <vertAlign val="superscript"/>
        <sz val="8"/>
        <color theme="1"/>
        <rFont val="Arial"/>
        <family val="2"/>
        <charset val="238"/>
      </rPr>
      <t>2)</t>
    </r>
  </si>
  <si>
    <t>z toho zložky mzdy (%)</t>
  </si>
  <si>
    <t>of which: (per cent)</t>
  </si>
  <si>
    <t>základná mzda</t>
  </si>
  <si>
    <t>príplatky, doplatky</t>
  </si>
  <si>
    <t>Basic</t>
  </si>
  <si>
    <t>Bonuses</t>
  </si>
  <si>
    <t xml:space="preserve">  do 19 rokov</t>
  </si>
  <si>
    <t xml:space="preserve">  up to 19 years</t>
  </si>
  <si>
    <t xml:space="preserve">  20 – 29 rokov</t>
  </si>
  <si>
    <t xml:space="preserve">  20 – 29 years</t>
  </si>
  <si>
    <t xml:space="preserve">  30 – 39 rokov</t>
  </si>
  <si>
    <t xml:space="preserve">  30 – 39 years</t>
  </si>
  <si>
    <t xml:space="preserve">  40 – 49 rokov</t>
  </si>
  <si>
    <t xml:space="preserve">  40 – 49 years</t>
  </si>
  <si>
    <t xml:space="preserve">  50 – 59 rokov</t>
  </si>
  <si>
    <t xml:space="preserve">  50 – 59 years</t>
  </si>
  <si>
    <t xml:space="preserve">  60 a viac rokov</t>
  </si>
  <si>
    <t xml:space="preserve">  60 years and more</t>
  </si>
  <si>
    <t xml:space="preserve">  základné </t>
  </si>
  <si>
    <t xml:space="preserve">  Basic</t>
  </si>
  <si>
    <t xml:space="preserve">  úplné stredné odborné (učňovské) s maturitou</t>
  </si>
  <si>
    <t xml:space="preserve">  úplné stredné všeobecné </t>
  </si>
  <si>
    <t xml:space="preserve">  Sec. general with maturita</t>
  </si>
  <si>
    <t xml:space="preserve">  úplné stredné odborné</t>
  </si>
  <si>
    <t xml:space="preserve">  Sec. specializ. with maturita</t>
  </si>
  <si>
    <t xml:space="preserve">  vyššie odborné</t>
  </si>
  <si>
    <t xml:space="preserve">  Higher professional</t>
  </si>
  <si>
    <t xml:space="preserve">  vysokoškolské</t>
  </si>
  <si>
    <t xml:space="preserve">  University</t>
  </si>
  <si>
    <t>Podľa hlav. tried zamestnaní</t>
  </si>
  <si>
    <t>By occupation</t>
  </si>
  <si>
    <t>1. Managers</t>
  </si>
  <si>
    <t>2. Špecialisti</t>
  </si>
  <si>
    <t>2. Professionals</t>
  </si>
  <si>
    <t>4. Administratívni pracovníci</t>
  </si>
  <si>
    <t>4. Clerical support workers</t>
  </si>
  <si>
    <t>8. Operátori a montéri strojov    a zariadení</t>
  </si>
  <si>
    <t>9. Pomoc., nekvalif., pracov.</t>
  </si>
  <si>
    <t>9. Elementary occupations</t>
  </si>
  <si>
    <t>0. Príslušníci ozbrojených síl</t>
  </si>
  <si>
    <t>0. Armed forces occupations</t>
  </si>
  <si>
    <t>G Veľkoobchod a maloob., oprava motor. vozidiel, motocyklov</t>
  </si>
  <si>
    <t>Riadiaci prac. (manaž.) v obl. inform. a komun. technol.</t>
  </si>
  <si>
    <t>Inform. and communic. technology serv. managers</t>
  </si>
  <si>
    <t>Riadiaci prac. (manaž.) vo finančníctve, poisťovníctve</t>
  </si>
  <si>
    <t>Financial, insurance servic. branch managers</t>
  </si>
  <si>
    <t>Industr., production engin.</t>
  </si>
  <si>
    <t>Špecialisti elektron.zariadení</t>
  </si>
  <si>
    <t>Electronics engineers</t>
  </si>
  <si>
    <t>Špecialisti v obl. telekomun.</t>
  </si>
  <si>
    <t>Telecommun.engineers</t>
  </si>
  <si>
    <t>Vysokoškolskí učitelia</t>
  </si>
  <si>
    <t>Učitelia v stredných školách</t>
  </si>
  <si>
    <t>Učitelia v základných  školách</t>
  </si>
  <si>
    <t>Primary school teachers</t>
  </si>
  <si>
    <t>Credit and loans officers</t>
  </si>
  <si>
    <t>Obchodní sprostredkovatelia</t>
  </si>
  <si>
    <t>Trade brokers</t>
  </si>
  <si>
    <t>Právnici</t>
  </si>
  <si>
    <t>Lawyers</t>
  </si>
  <si>
    <t xml:space="preserve">Prekladatelia, tlmočníci, jazykovedci a grafológovia </t>
  </si>
  <si>
    <t>Translators, interpreters  and other linguists</t>
  </si>
  <si>
    <t>Psychologists</t>
  </si>
  <si>
    <t>Stavební technici</t>
  </si>
  <si>
    <t>Elektrotechnici a energetici</t>
  </si>
  <si>
    <t>Electrical eng. technicians</t>
  </si>
  <si>
    <t>Strojárski technici</t>
  </si>
  <si>
    <t>Chemickí technici</t>
  </si>
  <si>
    <t>Chemical eng. technicians</t>
  </si>
  <si>
    <t>Technici v ťažobnom, hutníckom a zlievarenskom priemysle</t>
  </si>
  <si>
    <t>Mining and metallurgical technicians</t>
  </si>
  <si>
    <t>Všeobecní lekári</t>
  </si>
  <si>
    <t>Lekári špecialisti</t>
  </si>
  <si>
    <t>Zdravotné sestry</t>
  </si>
  <si>
    <t>Nursing assoc. profession.</t>
  </si>
  <si>
    <t>Odborní pracov. v oblasti finančných transakcií a obchodovania s cennými papiermi</t>
  </si>
  <si>
    <t>Securities and finance dealers and brokers</t>
  </si>
  <si>
    <t>Sekretárky</t>
  </si>
  <si>
    <t>Secretaries (general)</t>
  </si>
  <si>
    <t>Production clerks</t>
  </si>
  <si>
    <t>Transport clerks</t>
  </si>
  <si>
    <t>Operátori telefónnych ústrední</t>
  </si>
  <si>
    <t>Tel. switchboard operators</t>
  </si>
  <si>
    <t>Kuchári (okrem šéfkuchárov)</t>
  </si>
  <si>
    <t>Cooks</t>
  </si>
  <si>
    <t>Čašníci a someliéri</t>
  </si>
  <si>
    <t>Waiters</t>
  </si>
  <si>
    <t>Police officers</t>
  </si>
  <si>
    <t>prémie a odmeny</t>
  </si>
  <si>
    <t xml:space="preserve">Predavači </t>
  </si>
  <si>
    <t>Shop sales assistants</t>
  </si>
  <si>
    <t>Chovatelia hydiny</t>
  </si>
  <si>
    <t>Poultry producers</t>
  </si>
  <si>
    <t xml:space="preserve">Pracovníci v lesníctve </t>
  </si>
  <si>
    <t>Forestry and related workers</t>
  </si>
  <si>
    <t>Baníci a lámači</t>
  </si>
  <si>
    <t>Miners and quarriers</t>
  </si>
  <si>
    <t>Murári a podobní  pracovníci</t>
  </si>
  <si>
    <t>Bricklayers,related workers</t>
  </si>
  <si>
    <t>Tesári a stavební stolári</t>
  </si>
  <si>
    <t>Carpenters and joiners</t>
  </si>
  <si>
    <t>Podlahári a obkladači</t>
  </si>
  <si>
    <t>Floor layers and tile setters</t>
  </si>
  <si>
    <t>Inštalatéri a potrubári</t>
  </si>
  <si>
    <t>Plumbers and pipe fitters</t>
  </si>
  <si>
    <t>Maliari a podob. pracovníci</t>
  </si>
  <si>
    <t>Painters and related workers</t>
  </si>
  <si>
    <t>Zvárači, rezači a spájkovači</t>
  </si>
  <si>
    <t>Welders and  flamecutters</t>
  </si>
  <si>
    <t>Dairy products makers</t>
  </si>
  <si>
    <t>Rušňovodiči</t>
  </si>
  <si>
    <t>Locomotive engine drivers</t>
  </si>
  <si>
    <t>Bus and tram drivers</t>
  </si>
  <si>
    <t>Upratovačky</t>
  </si>
  <si>
    <t>Informátori</t>
  </si>
  <si>
    <t>Enquiry clerks</t>
  </si>
  <si>
    <t>v tom štruktúra ( %)</t>
  </si>
  <si>
    <t>of which: Structure (per cent)</t>
  </si>
  <si>
    <t>priame náklady</t>
  </si>
  <si>
    <t>nepriame náklady</t>
  </si>
  <si>
    <t>subvencie</t>
  </si>
  <si>
    <t>Subsidies</t>
  </si>
  <si>
    <t xml:space="preserve">        10 –   19</t>
  </si>
  <si>
    <t xml:space="preserve">        20 –   49</t>
  </si>
  <si>
    <t xml:space="preserve">        50 –   99</t>
  </si>
  <si>
    <t xml:space="preserve">      100 – 249</t>
  </si>
  <si>
    <t xml:space="preserve">      250 – 499</t>
  </si>
  <si>
    <t xml:space="preserve">      500 – 999</t>
  </si>
  <si>
    <t xml:space="preserve">   1 000 a viac</t>
  </si>
  <si>
    <t xml:space="preserve">   1 000 and more</t>
  </si>
  <si>
    <t>By selected types of ownership</t>
  </si>
  <si>
    <t xml:space="preserve">  Private inland</t>
  </si>
  <si>
    <t xml:space="preserve">  State</t>
  </si>
  <si>
    <t xml:space="preserve">  Municipality</t>
  </si>
  <si>
    <t xml:space="preserve">  Foreign</t>
  </si>
  <si>
    <t xml:space="preserve">  International</t>
  </si>
  <si>
    <t>By selected legal types</t>
  </si>
  <si>
    <t xml:space="preserve">  Limited liability company</t>
  </si>
  <si>
    <t xml:space="preserve">  akciová spoločnosť</t>
  </si>
  <si>
    <t xml:space="preserve">  Joint stock company</t>
  </si>
  <si>
    <t xml:space="preserve">  poľnohospodárske družstvo</t>
  </si>
  <si>
    <t xml:space="preserve">  štátny podnik</t>
  </si>
  <si>
    <t xml:space="preserve">  State enterprise</t>
  </si>
  <si>
    <t xml:space="preserve">  rozpočtová organizácia</t>
  </si>
  <si>
    <t xml:space="preserve">  Budgetary organization</t>
  </si>
  <si>
    <t xml:space="preserve">  príspevková organizácia</t>
  </si>
  <si>
    <t xml:space="preserve">  Contributing organization</t>
  </si>
  <si>
    <t>Hourly labour costs in the SR (from Total Labour Costs Survey)</t>
  </si>
  <si>
    <t xml:space="preserve">EUR/hod </t>
  </si>
  <si>
    <t>EUR/hour</t>
  </si>
  <si>
    <t>Celkové náklady práce</t>
  </si>
  <si>
    <t>Total labour costs</t>
  </si>
  <si>
    <r>
      <t>Job applicants registered in the Offices of Labour, Soc. Affairs, Family as of Dec. 31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</si>
  <si>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v osobách </t>
  </si>
  <si>
    <t>Uchádzači o zamestnanie</t>
  </si>
  <si>
    <t>Job applicants</t>
  </si>
  <si>
    <t xml:space="preserve">v tom </t>
  </si>
  <si>
    <t xml:space="preserve">z toho </t>
  </si>
  <si>
    <r>
      <t>Miera evidovanej nezamestnanosti (%)</t>
    </r>
    <r>
      <rPr>
        <vertAlign val="superscript"/>
        <sz val="8"/>
        <color theme="1"/>
        <rFont val="Arial"/>
        <family val="2"/>
        <charset val="238"/>
      </rPr>
      <t>2)</t>
    </r>
  </si>
  <si>
    <r>
      <t>Registered unemployment rate (per cent)</t>
    </r>
    <r>
      <rPr>
        <vertAlign val="superscript"/>
        <sz val="8"/>
        <color theme="1"/>
        <rFont val="Arial"/>
        <family val="2"/>
        <charset val="238"/>
      </rPr>
      <t>2)</t>
    </r>
  </si>
  <si>
    <r>
      <t>Number of job applicants unemployment benefits receiving</t>
    </r>
    <r>
      <rPr>
        <vertAlign val="superscript"/>
        <sz val="8"/>
        <color theme="1"/>
        <rFont val="Arial"/>
        <family val="2"/>
        <charset val="238"/>
      </rPr>
      <t>3)</t>
    </r>
  </si>
  <si>
    <t>Uchádzači o zamestnanie so zdravotným postihnutím</t>
  </si>
  <si>
    <t>Health disabled job applicants</t>
  </si>
  <si>
    <t>Absolventi škôl podľa stupňa vzdelania</t>
  </si>
  <si>
    <t>School-leavers by education</t>
  </si>
  <si>
    <r>
      <t>University</t>
    </r>
    <r>
      <rPr>
        <vertAlign val="superscript"/>
        <sz val="8"/>
        <color theme="1"/>
        <rFont val="Arial"/>
        <family val="2"/>
        <charset val="238"/>
      </rPr>
      <t>4)</t>
    </r>
  </si>
  <si>
    <t xml:space="preserve">Unemployed by LFS </t>
  </si>
  <si>
    <t>Počet nezamestnaných</t>
  </si>
  <si>
    <t>Number of unemployed</t>
  </si>
  <si>
    <t xml:space="preserve">  15 – 19 roční</t>
  </si>
  <si>
    <t xml:space="preserve">  from 15  to  19</t>
  </si>
  <si>
    <t xml:space="preserve">  20 – 24 roční</t>
  </si>
  <si>
    <t xml:space="preserve">    „     20   „   24</t>
  </si>
  <si>
    <t xml:space="preserve">  25 – 29 roční</t>
  </si>
  <si>
    <t xml:space="preserve">    „     25   „   29</t>
  </si>
  <si>
    <t xml:space="preserve">  30 – 34 roční</t>
  </si>
  <si>
    <t xml:space="preserve">    „     30   „   34</t>
  </si>
  <si>
    <t xml:space="preserve">  35 – 39 roční</t>
  </si>
  <si>
    <t xml:space="preserve">    „     35   „   39</t>
  </si>
  <si>
    <t xml:space="preserve">  40 – 44 roční</t>
  </si>
  <si>
    <t xml:space="preserve">    „     40   „   44</t>
  </si>
  <si>
    <t xml:space="preserve">  45 – 49 roční</t>
  </si>
  <si>
    <t xml:space="preserve">    „     45   „   49</t>
  </si>
  <si>
    <t xml:space="preserve">  50 – 54 roční</t>
  </si>
  <si>
    <t xml:space="preserve">    „     50   „   54</t>
  </si>
  <si>
    <t xml:space="preserve">  55 – 59 roční</t>
  </si>
  <si>
    <t xml:space="preserve">    „     55   „   59</t>
  </si>
  <si>
    <t xml:space="preserve">  60 – 64 roční</t>
  </si>
  <si>
    <t xml:space="preserve">    „     60   „   64</t>
  </si>
  <si>
    <t xml:space="preserve">  65 a viacroční</t>
  </si>
  <si>
    <t xml:space="preserve">  65 and more</t>
  </si>
  <si>
    <t>Job vacancies by sections of economic activities – SK NACE Rev. 2</t>
  </si>
  <si>
    <t>priemerné počty</t>
  </si>
  <si>
    <t>Average numbers</t>
  </si>
  <si>
    <t>I. Ekonomicky aktívne obyvateľstvo</t>
  </si>
  <si>
    <t>I. Economically active population</t>
  </si>
  <si>
    <t>osoby na materskej dovolenke</t>
  </si>
  <si>
    <t xml:space="preserve"> 2. Aged 65 and more</t>
  </si>
  <si>
    <t>osoby mladšie ako 15 rokov</t>
  </si>
  <si>
    <t>úplné stredné všeobecné</t>
  </si>
  <si>
    <t>vysokoškolské – 2. stupeň</t>
  </si>
  <si>
    <t>vysokoškolské – 3. stupeň</t>
  </si>
  <si>
    <t>Higher professional</t>
  </si>
  <si>
    <t>University – Bachelor degree</t>
  </si>
  <si>
    <t>University – Master degree</t>
  </si>
  <si>
    <t>University – PhD. degree</t>
  </si>
  <si>
    <t>Without school education</t>
  </si>
  <si>
    <r>
      <t>1)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zamestnané osoby sú zamestnanci a podnikatelia 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7"/>
        <color theme="1"/>
        <rFont val="Arial"/>
        <family val="2"/>
        <charset val="238"/>
      </rPr>
      <t/>
    </r>
  </si>
  <si>
    <r>
      <t xml:space="preserve">1) </t>
    </r>
    <r>
      <rPr>
        <sz val="7"/>
        <color theme="1"/>
        <rFont val="Arial"/>
        <family val="2"/>
        <charset val="238"/>
      </rPr>
      <t>Employed persons are employees and self-employed persons</t>
    </r>
  </si>
  <si>
    <r>
      <t>Average nominal monthly earnings of employees in the economy of the SR calculated per persons</t>
    </r>
    <r>
      <rPr>
        <vertAlign val="superscript"/>
        <sz val="9"/>
        <color theme="1"/>
        <rFont val="Arial"/>
        <family val="2"/>
        <charset val="238"/>
      </rPr>
      <t>1)</t>
    </r>
  </si>
  <si>
    <t>Size groups of enterprises by number of employees</t>
  </si>
  <si>
    <t>Veľkostné skupiny podľa počtu zamestnancov</t>
  </si>
  <si>
    <t>Priemerný počet zamestnaných osôb (osoby)</t>
  </si>
  <si>
    <t>Average number of employed persosns (persons)</t>
  </si>
  <si>
    <t>Štruktúra organizácií podľa počtu zamestnaných osôb (%)</t>
  </si>
  <si>
    <t>Structure of organisations by number of employed persons (per cent)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</si>
  <si>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právnické osoby</t>
    </r>
  </si>
  <si>
    <t>Average hourly earnings of employees for enterprises in the economy of the SR</t>
  </si>
  <si>
    <t>Basic wage</t>
  </si>
  <si>
    <t>Additional payments</t>
  </si>
  <si>
    <t xml:space="preserve">  stredné odborné (učňovské) bez maturity</t>
  </si>
  <si>
    <t>8. Plant and machine ope rators and assemblers</t>
  </si>
  <si>
    <t>7. Kvalifikovaní pracovníci a remeselníci</t>
  </si>
  <si>
    <t>7. Craft and related trade   workers</t>
  </si>
  <si>
    <t xml:space="preserve">5. Pracovníci v službách a obchode </t>
  </si>
  <si>
    <t>5. Service and sales workers</t>
  </si>
  <si>
    <t>6. Kvalifik. pracov. v poľnoh., lesníctve a rybárstve</t>
  </si>
  <si>
    <t>6. Skilled agricult., forestry, fishery workers</t>
  </si>
  <si>
    <t>1. Zákonodarcovia, riadiaci pracovníci</t>
  </si>
  <si>
    <t xml:space="preserve"> 3. Technici a odborní pracovníci</t>
  </si>
  <si>
    <t>3. Technicians and associate professionals</t>
  </si>
  <si>
    <t xml:space="preserve">  Secondary vocational  without maturita</t>
  </si>
  <si>
    <t xml:space="preserve">  Secondary vocational  with maturita</t>
  </si>
  <si>
    <t>Podľa sekcií ekonomických činností</t>
  </si>
  <si>
    <t>By sections of economic activities</t>
  </si>
  <si>
    <t>Prezidenti, generálni riaditelia podnikov a organizácií</t>
  </si>
  <si>
    <t>Managing directors and  chief executives</t>
  </si>
  <si>
    <t>Špecialisti v obl. priemyslu a výroby</t>
  </si>
  <si>
    <t>University, higher education teachers</t>
  </si>
  <si>
    <t>Secondary education teachers</t>
  </si>
  <si>
    <t>Učitelia v predškolských zariadeniach</t>
  </si>
  <si>
    <t xml:space="preserve">Early childhood educators </t>
  </si>
  <si>
    <t>Odb. pracov. v obl. úverov a ostat. bankových produktov</t>
  </si>
  <si>
    <t>Psychológovia, psychoterapeuti</t>
  </si>
  <si>
    <t>Príslušníci polície (okr. vyšetrovateľov)</t>
  </si>
  <si>
    <t xml:space="preserve">Social work associate  professionals </t>
  </si>
  <si>
    <t>Civil engineering technicians</t>
  </si>
  <si>
    <t>Mechanical engineering technicians</t>
  </si>
  <si>
    <t>Generalist medical practitioners</t>
  </si>
  <si>
    <t>Specialist medical practitioners</t>
  </si>
  <si>
    <t xml:space="preserve">Odborní pracovníci v oblasti účtovníctva </t>
  </si>
  <si>
    <t>Accounting associate professionals</t>
  </si>
  <si>
    <t>Administratívni pracovníci vo výrobe</t>
  </si>
  <si>
    <t>Administratívni pracovníci v doprave</t>
  </si>
  <si>
    <t>Pestovatelia poľných plodín  a zeleniny</t>
  </si>
  <si>
    <t>Field crop and vegetable growers</t>
  </si>
  <si>
    <t>Výrobcovia pekárskych  a cukrárskych výrobkov</t>
  </si>
  <si>
    <t>Bakers, pastry-cooks, and confectionery makers</t>
  </si>
  <si>
    <t>Výrobcovia výrobkov z mlieka</t>
  </si>
  <si>
    <t>Pánski,dámski krajčíri, kožušníci, klobučníci</t>
  </si>
  <si>
    <t>Tailors, dressmakers, furriers and hatters</t>
  </si>
  <si>
    <t>Vodiči autobusov, trolejbusov  a električiek</t>
  </si>
  <si>
    <t>Vodiči nákladných automobilov a kamiónov</t>
  </si>
  <si>
    <t>Heavy truck and lorry drivers</t>
  </si>
  <si>
    <t>Secondary general with maturita</t>
  </si>
  <si>
    <t>úplné stredné odborné</t>
  </si>
  <si>
    <t>vyššie odborné</t>
  </si>
  <si>
    <t>vysokoškolské – 1. stupeň</t>
  </si>
  <si>
    <t>bez školského vzdelania</t>
  </si>
  <si>
    <t>základné</t>
  </si>
  <si>
    <t>Mesačné náklady práce (EUR)</t>
  </si>
  <si>
    <t>Monthly labour costs (EUR)</t>
  </si>
  <si>
    <t>Direct costs</t>
  </si>
  <si>
    <t>Indirect costs</t>
  </si>
  <si>
    <t>vlastníctvo územnej samosprávy</t>
  </si>
  <si>
    <t xml:space="preserve">  Public commercial  company</t>
  </si>
  <si>
    <t xml:space="preserve">  verejná obchodná spoločnosť </t>
  </si>
  <si>
    <t xml:space="preserve">  spoločnosť s ručením obmedzeným</t>
  </si>
  <si>
    <t xml:space="preserve">mzdy </t>
  </si>
  <si>
    <t>základné (tarifné) mzdy a platy</t>
  </si>
  <si>
    <t xml:space="preserve"> príplatky a doplatky</t>
  </si>
  <si>
    <t>naturálne mzdy</t>
  </si>
  <si>
    <t>nepravidelné odmeny</t>
  </si>
  <si>
    <t>náhrady mzdy</t>
  </si>
  <si>
    <t>náhrady za pracovnú pohotovosť mimo pracoviska</t>
  </si>
  <si>
    <t>peňažné plnenia zo zisku po zdanení</t>
  </si>
  <si>
    <t>Wages and salaries</t>
  </si>
  <si>
    <t>Basic wages and salaries</t>
  </si>
  <si>
    <t>Bonuses, allowances paid regularly</t>
  </si>
  <si>
    <t>Wages in kind</t>
  </si>
  <si>
    <t>Bonuses paid irregularly</t>
  </si>
  <si>
    <t>Payments for days not worked</t>
  </si>
  <si>
    <t>Remuneration and additional payments</t>
  </si>
  <si>
    <t>povinné príspevky na sociálne poistenie</t>
  </si>
  <si>
    <t>Statutory social security contributions</t>
  </si>
  <si>
    <t>dôchodkové poistenie</t>
  </si>
  <si>
    <t>nemocenské poistenie</t>
  </si>
  <si>
    <t>Sickness insurance schemes</t>
  </si>
  <si>
    <t>zdravotné poistenie</t>
  </si>
  <si>
    <t>poistenie v nezamestnanosti</t>
  </si>
  <si>
    <t>garančný a rezervný fond</t>
  </si>
  <si>
    <t>Health insurance schemes</t>
  </si>
  <si>
    <t>Unemployment insurance schemes</t>
  </si>
  <si>
    <t>Guard fund</t>
  </si>
  <si>
    <t>Occupational accidents insur. schem.</t>
  </si>
  <si>
    <t>úrazové poistenie</t>
  </si>
  <si>
    <t>nepovinné príspevky na sociálne poistenie</t>
  </si>
  <si>
    <t>sociálne dávky</t>
  </si>
  <si>
    <t>príspevky na sociálne poistenie učňov</t>
  </si>
  <si>
    <t>sociálne výhody</t>
  </si>
  <si>
    <t xml:space="preserve">náklady na školenie zamestnancov  </t>
  </si>
  <si>
    <t>Social benefits</t>
  </si>
  <si>
    <t xml:space="preserve">poplatky a sankcie súvisiace so mzdami  </t>
  </si>
  <si>
    <t>ostatné nepriame náklady práce</t>
  </si>
  <si>
    <t>Taxes paid by the employer</t>
  </si>
  <si>
    <t xml:space="preserve">subvencie </t>
  </si>
  <si>
    <t>Disposable job applicants</t>
  </si>
  <si>
    <t>disponibilní uchádzači  o zamestnanie</t>
  </si>
  <si>
    <r>
      <t>vysokoškolské</t>
    </r>
    <r>
      <rPr>
        <vertAlign val="superscript"/>
        <sz val="8"/>
        <color theme="1"/>
        <rFont val="Arial"/>
        <family val="2"/>
        <charset val="238"/>
      </rPr>
      <t>4)</t>
    </r>
  </si>
  <si>
    <t xml:space="preserve">Secondary general with maturita </t>
  </si>
  <si>
    <t>Podľa dĺžky trvania nezamestnanosti</t>
  </si>
  <si>
    <t>By duration of unemployment</t>
  </si>
  <si>
    <t>University – PhD degree</t>
  </si>
  <si>
    <t>vysokoškolské – 1.stupeň</t>
  </si>
  <si>
    <t>vysokoškolské – 2.stupeň</t>
  </si>
  <si>
    <t>Miera nezamestnanosti  (%)</t>
  </si>
  <si>
    <t>Unemployment rate (per cent)</t>
  </si>
  <si>
    <t>Obsah</t>
  </si>
  <si>
    <t>Content</t>
  </si>
  <si>
    <r>
      <t>1)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vrátane odhadu za zamestnancov u podnikateľov </t>
    </r>
  </si>
  <si>
    <t>a neevidovaných miezd (bez podnikateľských príjmov)</t>
  </si>
  <si>
    <r>
      <t>1)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Includes estimate for self-employed persons employees </t>
    </r>
  </si>
  <si>
    <t>and not-registered earnings (without entrepreneurial incomes)</t>
  </si>
  <si>
    <t>mzde sú len za zamestnancov – odhad</t>
  </si>
  <si>
    <t xml:space="preserve">employees); data on average nominal monthly </t>
  </si>
  <si>
    <t>earnings only refer to employees – estimate</t>
  </si>
  <si>
    <r>
      <t>T 4–7.       Priemerný počet zamestnaných osôb v hospodárstve SR</t>
    </r>
    <r>
      <rPr>
        <b/>
        <vertAlign val="superscript"/>
        <sz val="9"/>
        <color theme="1"/>
        <rFont val="Arial"/>
        <family val="2"/>
        <charset val="238"/>
      </rPr>
      <t>1)</t>
    </r>
  </si>
  <si>
    <t>T 4–10.    Priemerná hodinová mzda zamestnancov za podniky v hospodárstve SR</t>
  </si>
  <si>
    <t>of the SR methodology</t>
  </si>
  <si>
    <t>stredné odborné (učňovské) bez maturity</t>
  </si>
  <si>
    <t>Secondary vocational without maturita</t>
  </si>
  <si>
    <t>úplné stredné odborné (učňovské) s maturitou</t>
  </si>
  <si>
    <t>Secondary vocational  with maturita</t>
  </si>
  <si>
    <t>Secondary specialized with maturita</t>
  </si>
  <si>
    <t>G Veľkoobchod a maloobchod, oprava motorových vozidiel, motocyklov</t>
  </si>
  <si>
    <t>podnikatelia bez zamestnancov</t>
  </si>
  <si>
    <t>Self-employed without employees</t>
  </si>
  <si>
    <t>podnikatelia so zamestnancami</t>
  </si>
  <si>
    <t>Self-employed with employees</t>
  </si>
  <si>
    <t>Zamestnanci podľa stability zamestnania</t>
  </si>
  <si>
    <t>Employees by permanency of the job</t>
  </si>
  <si>
    <t>Miera zamestnanosti 20 – 64 (%)</t>
  </si>
  <si>
    <t>Employment rate 20 – 64 (per cent)</t>
  </si>
  <si>
    <t>G Veľkoobchod a maloobch., oprava motor. vozidiel, motocyklov</t>
  </si>
  <si>
    <t>G Veľkoobchod a maloobchod; oprava motor. vozidiel, motocyklov</t>
  </si>
  <si>
    <t>G Veľkoobchod a maloobchod, oprava motor. vozidiel, motocyklov</t>
  </si>
  <si>
    <t>O Public administration, defence, compulsory social security</t>
  </si>
  <si>
    <t>Odborní pracovníci v oblasti sociál. starostlivosti</t>
  </si>
  <si>
    <t>Cleaners, helpers in offices, hotels, other establishment</t>
  </si>
  <si>
    <t xml:space="preserve">  Ownership of associations, political parties and churches</t>
  </si>
  <si>
    <t>súkromné tuzemské</t>
  </si>
  <si>
    <t>družstevné</t>
  </si>
  <si>
    <t>štátne</t>
  </si>
  <si>
    <t>zahraničné</t>
  </si>
  <si>
    <t>medzinárodné</t>
  </si>
  <si>
    <t>vlastníctvo združení, politických strán a cirkví</t>
  </si>
  <si>
    <t>By size of organizations (number of employees)</t>
  </si>
  <si>
    <t xml:space="preserve">Bonuses for being on call to work outside the workplace </t>
  </si>
  <si>
    <t>Bonuses based on profit after taxation</t>
  </si>
  <si>
    <t>Retirement pension insurance schemes</t>
  </si>
  <si>
    <t xml:space="preserve">Supplementary social security contributions  </t>
  </si>
  <si>
    <t>Employers´ inputed social contributions</t>
  </si>
  <si>
    <t>Employers´ social contributions for apprentices</t>
  </si>
  <si>
    <t>Vocational training costs paid by the employer</t>
  </si>
  <si>
    <t>Other expenditures paid by the employer</t>
  </si>
  <si>
    <r>
      <t>Počet uchádzačov o zamestnanie poberajúcich dávky v nezamestn.</t>
    </r>
    <r>
      <rPr>
        <vertAlign val="superscript"/>
        <sz val="8"/>
        <color theme="1"/>
        <rFont val="Arial"/>
        <family val="2"/>
        <charset val="238"/>
      </rPr>
      <t>3)</t>
    </r>
  </si>
  <si>
    <t>stredné odborné (učňovské) bez maturity</t>
  </si>
  <si>
    <t>úplné stredné odborné (učňovské) s maturitou</t>
  </si>
  <si>
    <t>Secondary vocational without maturita</t>
  </si>
  <si>
    <t>Secondary vocational with maturita</t>
  </si>
  <si>
    <r>
      <t>Average annual registered unemployment rate (per cent)</t>
    </r>
    <r>
      <rPr>
        <b/>
        <vertAlign val="superscript"/>
        <sz val="8"/>
        <color theme="1"/>
        <rFont val="Arial"/>
        <family val="2"/>
        <charset val="238"/>
      </rPr>
      <t>2,5)</t>
    </r>
  </si>
  <si>
    <r>
      <t>Priemerná ročná miera evidovanej nezamestnanosti (%)</t>
    </r>
    <r>
      <rPr>
        <b/>
        <vertAlign val="superscript"/>
        <sz val="8"/>
        <color theme="1"/>
        <rFont val="Arial"/>
        <family val="2"/>
        <charset val="238"/>
      </rPr>
      <t>2,5)</t>
    </r>
  </si>
  <si>
    <t>Secondary specialized with maturita</t>
  </si>
  <si>
    <t xml:space="preserve">úplné stredné odborné (učňovské) s maturitou </t>
  </si>
  <si>
    <t>T 4–15.    Nezamestnaní podľa VZPS</t>
  </si>
  <si>
    <t>G Veľkoobchod a maloob., oprava motor. vozidiel, motocyklov</t>
  </si>
  <si>
    <t>Q Zdravotníctvo, sociálna pomoc</t>
  </si>
  <si>
    <t>T 4–16.    Voľné pracovné miesta podľa sekcií ekonomických činností – SK NACE Rev. 2</t>
  </si>
  <si>
    <t>T 4–13.    Hodinové náklady práce v SR (z výberového zisťovania o úplných nákladoch práce)</t>
  </si>
  <si>
    <t>Persons keeping households</t>
  </si>
  <si>
    <t>osoby v domácnosti</t>
  </si>
  <si>
    <t>II. Persons outside the labour force</t>
  </si>
  <si>
    <t>II. Osoby mimo trhu práce</t>
  </si>
  <si>
    <t>Population in private households</t>
  </si>
  <si>
    <t>Obyvateľstvo v súkromných domácnostiach</t>
  </si>
  <si>
    <t>Average numbers in thousand persons / per cent</t>
  </si>
  <si>
    <t>priemerné počty v tis. osobách / %</t>
  </si>
  <si>
    <t>Zamestnanci podľa pracovného času</t>
  </si>
  <si>
    <t>Employees by working time</t>
  </si>
  <si>
    <t>menej ako 1 mesiac</t>
  </si>
  <si>
    <t>Less than 1 month</t>
  </si>
  <si>
    <t>1 - 2 mesiace</t>
  </si>
  <si>
    <t>From 1 to 2 months</t>
  </si>
  <si>
    <t>3 - 5 mesiacov</t>
  </si>
  <si>
    <t>From 3 to 5 months</t>
  </si>
  <si>
    <t>6 - 11 mesiacov</t>
  </si>
  <si>
    <t>From 6 to 11 months</t>
  </si>
  <si>
    <t>12 - 23 mesiacov</t>
  </si>
  <si>
    <t>From 12 to 23 months</t>
  </si>
  <si>
    <t>24 a viac mesiacov</t>
  </si>
  <si>
    <t>24 months or over</t>
  </si>
  <si>
    <t>do 11 mesiacov</t>
  </si>
  <si>
    <t xml:space="preserve">Less than 11 months (including) </t>
  </si>
  <si>
    <t>12 a viac mesiacov</t>
  </si>
  <si>
    <t>48 months or over</t>
  </si>
  <si>
    <r>
      <t>1.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vo veku 15 – 64 </t>
    </r>
  </si>
  <si>
    <r>
      <t xml:space="preserve">a)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pracujúci</t>
    </r>
  </si>
  <si>
    <r>
      <t xml:space="preserve">a)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Employed</t>
    </r>
  </si>
  <si>
    <r>
      <t xml:space="preserve">b)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nezamestnaní</t>
    </r>
  </si>
  <si>
    <r>
      <t xml:space="preserve">b)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Unemployed</t>
    </r>
  </si>
  <si>
    <r>
      <t>2.</t>
    </r>
    <r>
      <rPr>
        <sz val="7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vo veku 65 a viac</t>
    </r>
  </si>
  <si>
    <r>
      <t>a) pracujúci</t>
    </r>
    <r>
      <rPr>
        <vertAlign val="superscript"/>
        <sz val="8"/>
        <rFont val="Arial"/>
        <family val="2"/>
        <charset val="238"/>
      </rPr>
      <t xml:space="preserve"> </t>
    </r>
  </si>
  <si>
    <r>
      <t>a) Employed</t>
    </r>
    <r>
      <rPr>
        <vertAlign val="superscript"/>
        <sz val="8"/>
        <rFont val="Arial"/>
        <family val="2"/>
        <charset val="238"/>
      </rPr>
      <t xml:space="preserve">  </t>
    </r>
  </si>
  <si>
    <r>
      <rPr>
        <vertAlign val="superscript"/>
        <sz val="7"/>
        <rFont val="Arial"/>
        <family val="2"/>
        <charset val="238"/>
      </rPr>
      <t xml:space="preserve">1/ </t>
    </r>
    <r>
      <rPr>
        <sz val="7"/>
        <rFont val="Arial"/>
        <family val="2"/>
        <charset val="238"/>
      </rPr>
      <t xml:space="preserve">podľa metodiky EU-LFS platnej od roku 2021 </t>
    </r>
  </si>
  <si>
    <r>
      <rPr>
        <vertAlign val="superscript"/>
        <sz val="7"/>
        <rFont val="Arial"/>
        <family val="2"/>
        <charset val="238"/>
      </rPr>
      <t>1/</t>
    </r>
    <r>
      <rPr>
        <sz val="7"/>
        <rFont val="Arial"/>
        <family val="2"/>
        <charset val="238"/>
      </rPr>
      <t xml:space="preserve"> according to the new EU-LFS methodology valid since 2021</t>
    </r>
  </si>
  <si>
    <t>priemerné počty v tis. osobách</t>
  </si>
  <si>
    <t>Persons on maternity leave</t>
  </si>
  <si>
    <t>Persons on parental leave</t>
  </si>
  <si>
    <t>(pozri metodické vysvetlivky k trhu práce)</t>
  </si>
  <si>
    <t>(see methodological explanatory notes on the labour market)</t>
  </si>
  <si>
    <t>3. Technici a odborní pracovníci</t>
  </si>
  <si>
    <t>4.  Administratívni pracovníci</t>
  </si>
  <si>
    <t>5.  Pracovníci v službách a obchode</t>
  </si>
  <si>
    <t>6.  Kvalifikovaní pracovníci, v poľnohospodárstve, lesníctve a rybárstve</t>
  </si>
  <si>
    <t>7.  Kvalifikovaní pracovníci a remeselníci</t>
  </si>
  <si>
    <t>8.  Operátori a montéri strojov a zariadení</t>
  </si>
  <si>
    <t>9.  Pomocní a nekvalifikovaní pracovníci</t>
  </si>
  <si>
    <t>0.  Príslušníci ozbrojených síl</t>
  </si>
  <si>
    <t>1.  Managers</t>
  </si>
  <si>
    <t>2.  Professionals</t>
  </si>
  <si>
    <t>3.  Technicians and associate professionals</t>
  </si>
  <si>
    <t>4.  Clerical support workers</t>
  </si>
  <si>
    <t>5.  Service and sales workers</t>
  </si>
  <si>
    <t>6.  Skilled agricultural, forestry and fishery workers</t>
  </si>
  <si>
    <t>7.  Craft and related trade workers</t>
  </si>
  <si>
    <t>8.  Plant and machine operators and assemblers</t>
  </si>
  <si>
    <t>9.  Elementary occupations</t>
  </si>
  <si>
    <t>0.  Armed forces occupations</t>
  </si>
  <si>
    <t xml:space="preserve">priemerné počty v tis. osobách </t>
  </si>
  <si>
    <r>
      <t xml:space="preserve"> Average number of employed persons in the economy of the SR</t>
    </r>
    <r>
      <rPr>
        <vertAlign val="superscript"/>
        <sz val="9"/>
        <color theme="1"/>
        <rFont val="Arial"/>
        <family val="2"/>
        <charset val="238"/>
      </rPr>
      <t>1)</t>
    </r>
  </si>
  <si>
    <t>In per cent</t>
  </si>
  <si>
    <r>
      <t>T 4–8.      Priemerná nominálna mesačná mzda zamestnancov v hospodárstve SR v prepočte na osoby</t>
    </r>
    <r>
      <rPr>
        <b/>
        <vertAlign val="superscript"/>
        <sz val="9"/>
        <color theme="1"/>
        <rFont val="Arial"/>
        <family val="2"/>
        <charset val="238"/>
      </rPr>
      <t>1)</t>
    </r>
  </si>
  <si>
    <t xml:space="preserve">vr. zamestnancov); údaje o priemernej mesačnej </t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</si>
  <si>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osoby nezapísané do obchodného registra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</si>
  <si>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Legal persons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</si>
  <si>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Natural persons not incorporated (includes </t>
    </r>
  </si>
  <si>
    <t>Priemerná mesačná mzda (EUR)</t>
  </si>
  <si>
    <t>Average monthly earnings (EUR)</t>
  </si>
  <si>
    <t xml:space="preserve">          1 –    9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</si>
  <si>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predbežné údaje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</si>
  <si>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z disponibilných uchádzačov o zamestnanie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</si>
  <si>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údaje Sociálnej poisťovne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</si>
  <si>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vrátane bakalárskeho vzdelania a vedeckej kvalifikácie</t>
    </r>
  </si>
  <si>
    <r>
      <rPr>
        <vertAlign val="superscript"/>
        <sz val="7"/>
        <color theme="1"/>
        <rFont val="Arial"/>
        <family val="2"/>
        <charset val="238"/>
      </rPr>
      <t>5)</t>
    </r>
    <r>
      <rPr>
        <sz val="7"/>
        <color theme="1"/>
        <rFont val="Arial"/>
        <family val="2"/>
        <charset val="238"/>
      </rPr>
      <t xml:space="preserve"> výpočet ročných priemerov podľa metodiky MPSVR SR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</si>
  <si>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Provisional data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</si>
  <si>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From disposable job applicants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</si>
  <si>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Social Insurance Agency data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</si>
  <si>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Includes bachelor degree and research qualification</t>
    </r>
  </si>
  <si>
    <r>
      <rPr>
        <vertAlign val="superscript"/>
        <sz val="7"/>
        <color theme="1"/>
        <rFont val="Arial"/>
        <family val="2"/>
        <charset val="238"/>
      </rPr>
      <t>5)</t>
    </r>
    <r>
      <rPr>
        <sz val="7"/>
        <color theme="1"/>
        <rFont val="Arial"/>
        <family val="2"/>
        <charset val="238"/>
      </rPr>
      <t xml:space="preserve"> Calculation of annual aver. according to the Ministry of Labour, Social Affairs and Family </t>
    </r>
  </si>
  <si>
    <r>
      <t>University –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Bachelor degree</t>
    </r>
  </si>
  <si>
    <r>
      <t>vysokoškolské –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3.stupeň</t>
    </r>
  </si>
  <si>
    <t>T 4–4.      Pracujúci podľa ekonomickej činnosti – SK NACE Rev. 2 (VZPS)</t>
  </si>
  <si>
    <t>T 4–9.      Priemerný počet zamestnaných osôb a priemerná mesačná mzda v hospodárstve SR podľa veľkostnej štruktúry podnikov</t>
  </si>
  <si>
    <r>
      <t>Average number of employed persons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and average monthly earnings in the economy of the SR by size of enterprises</t>
    </r>
  </si>
  <si>
    <t>Relácia k priemernej mesačnej mzde za SR spolu (%)</t>
  </si>
  <si>
    <t>Relation to total average monthly earnings of the SR (per cent)</t>
  </si>
  <si>
    <t>Miera ekonomickej aktivity obyvateľstva vo veku 15–89 rokov (%)</t>
  </si>
  <si>
    <t>Economic activity rate of population aged 15–89 (per cent)</t>
  </si>
  <si>
    <r>
      <t xml:space="preserve"> Economic activity of the population (LFS)</t>
    </r>
    <r>
      <rPr>
        <vertAlign val="superscript"/>
        <sz val="9"/>
        <rFont val="Arial"/>
        <family val="2"/>
        <charset val="238"/>
      </rPr>
      <t>1)</t>
    </r>
  </si>
  <si>
    <r>
      <t xml:space="preserve"> Employed by age and education (LFS)</t>
    </r>
    <r>
      <rPr>
        <vertAlign val="superscript"/>
        <sz val="9"/>
        <rFont val="Arial"/>
        <family val="2"/>
        <charset val="238"/>
      </rPr>
      <t>1)</t>
    </r>
  </si>
  <si>
    <r>
      <t>Employed by Classification of Occupation – ISCO-08 (LFS)</t>
    </r>
    <r>
      <rPr>
        <vertAlign val="superscript"/>
        <sz val="9"/>
        <color theme="1"/>
        <rFont val="Arial"/>
        <family val="2"/>
        <charset val="238"/>
      </rPr>
      <t>1)</t>
    </r>
  </si>
  <si>
    <r>
      <t>T 4–5.      Pracujúci podľa postavenia v zamestnaní, pracovného času a stability zamestnania (VZPS)</t>
    </r>
    <r>
      <rPr>
        <b/>
        <vertAlign val="superscript"/>
        <sz val="9"/>
        <rFont val="Arial"/>
        <family val="2"/>
        <charset val="238"/>
      </rPr>
      <t>1)</t>
    </r>
  </si>
  <si>
    <r>
      <t>Employed by status in employment, working time and permanency of the job (LFS)</t>
    </r>
    <r>
      <rPr>
        <vertAlign val="superscript"/>
        <sz val="9"/>
        <rFont val="Arial"/>
        <family val="2"/>
        <charset val="238"/>
      </rPr>
      <t>1)</t>
    </r>
  </si>
  <si>
    <t>DATAcube. pr3109qr</t>
  </si>
  <si>
    <t>DATAcube. pr2030rs</t>
  </si>
  <si>
    <t>DATAcube. pr2032rs</t>
  </si>
  <si>
    <t>DATAcube. pr2022rs</t>
  </si>
  <si>
    <t>DATAcube. pr2016rs</t>
  </si>
  <si>
    <t>DATAcube. pr3107rr</t>
  </si>
  <si>
    <t>DATAcube. pr3807rr</t>
  </si>
  <si>
    <t>DATAcube. pr3108rr</t>
  </si>
  <si>
    <t>DATAcube. pr3806rr</t>
  </si>
  <si>
    <t>DATAcube. pr2001rs</t>
  </si>
  <si>
    <t>DATAcube. np3108rr</t>
  </si>
  <si>
    <t>DATAcube. np2009rs</t>
  </si>
  <si>
    <t>DATAcube. np2007rs</t>
  </si>
  <si>
    <t>DATAcube. np2010rs</t>
  </si>
  <si>
    <t>DATAcube. np2008rs</t>
  </si>
  <si>
    <t>DATAcube. np2005rs</t>
  </si>
  <si>
    <t>DATAcube. np2006rs</t>
  </si>
  <si>
    <t>DATAcube. np2004rs</t>
  </si>
  <si>
    <t xml:space="preserve">DATAcube. np2002rs </t>
  </si>
  <si>
    <t>DATAcube. pr0205qs</t>
  </si>
  <si>
    <t>DATAcube. pr2051qs</t>
  </si>
  <si>
    <t>DATAcube. pr2040rs</t>
  </si>
  <si>
    <t>DATAcube. pr2006rs</t>
  </si>
  <si>
    <t>DATAcube. pr2034rs</t>
  </si>
  <si>
    <t>DATAcube. pr2038rs</t>
  </si>
  <si>
    <t>DATAcube. pr2042rs</t>
  </si>
  <si>
    <t>DATAcube. pr2044rs</t>
  </si>
  <si>
    <t>DATAcube. pr2012rs</t>
  </si>
  <si>
    <r>
      <rPr>
        <vertAlign val="superscript"/>
        <sz val="7"/>
        <rFont val="Arial"/>
        <family val="2"/>
        <charset val="238"/>
      </rPr>
      <t>1/</t>
    </r>
    <r>
      <rPr>
        <sz val="7"/>
        <rFont val="Arial"/>
        <family val="2"/>
        <charset val="238"/>
      </rPr>
      <t xml:space="preserve"> According to the new EU-LFS methodology valid since 2021</t>
    </r>
  </si>
  <si>
    <r>
      <t xml:space="preserve">         0 –   19</t>
    </r>
    <r>
      <rPr>
        <vertAlign val="superscript"/>
        <sz val="8"/>
        <color theme="1"/>
        <rFont val="Arial"/>
        <family val="2"/>
        <charset val="238"/>
      </rPr>
      <t>1)</t>
    </r>
  </si>
  <si>
    <r>
      <t xml:space="preserve">        0 –   19</t>
    </r>
    <r>
      <rPr>
        <vertAlign val="superscript"/>
        <sz val="8"/>
        <color theme="1"/>
        <rFont val="Arial"/>
        <family val="2"/>
        <charset val="238"/>
      </rPr>
      <t>1)</t>
    </r>
  </si>
  <si>
    <t>Podľa veľkosti organizácie  (počet zamestnancov)</t>
  </si>
  <si>
    <t>Podľa vybraných druhov vlastníctva</t>
  </si>
  <si>
    <t>Podľa vybraných právnych foriem</t>
  </si>
  <si>
    <r>
      <t>T 4–14.   Uchádzači o zamestnanie evidovaní na úradoch práce, sociálnych vecí a rodiny k 31. 12.</t>
    </r>
    <r>
      <rPr>
        <b/>
        <vertAlign val="superscript"/>
        <sz val="9"/>
        <color theme="1"/>
        <rFont val="Arial"/>
        <family val="2"/>
        <charset val="238"/>
      </rPr>
      <t>1)</t>
    </r>
  </si>
  <si>
    <t>Podľa vybraných zamestnaní (SK ISCO-08  2016)</t>
  </si>
  <si>
    <t>By selected occupations (ISCO-08)</t>
  </si>
  <si>
    <t>Podľa sekcií ekonomických činností (SK NACE Rev.2)</t>
  </si>
  <si>
    <t>By sections of economic activities (SK NACE Rev. 2)</t>
  </si>
  <si>
    <t>Obsah/Content</t>
  </si>
  <si>
    <r>
      <t>B, C, D, E Priemysel</t>
    </r>
    <r>
      <rPr>
        <vertAlign val="superscript"/>
        <sz val="8"/>
        <color theme="1"/>
        <rFont val="Arial"/>
        <family val="2"/>
        <charset val="238"/>
      </rPr>
      <t>2)</t>
    </r>
  </si>
  <si>
    <r>
      <t>B Ťažba a dobývanie</t>
    </r>
    <r>
      <rPr>
        <vertAlign val="superscript"/>
        <sz val="8"/>
        <color theme="1"/>
        <rFont val="Arial"/>
        <family val="2"/>
        <charset val="238"/>
      </rPr>
      <t>2)</t>
    </r>
  </si>
  <si>
    <r>
      <t>H Doprava a skladovanie</t>
    </r>
    <r>
      <rPr>
        <vertAlign val="superscript"/>
        <sz val="8"/>
        <color theme="1"/>
        <rFont val="Arial"/>
        <family val="2"/>
        <charset val="238"/>
      </rPr>
      <t>2)</t>
    </r>
  </si>
  <si>
    <r>
      <t>B, C, D, E Industry</t>
    </r>
    <r>
      <rPr>
        <vertAlign val="superscript"/>
        <sz val="8"/>
        <color theme="1"/>
        <rFont val="Arial"/>
        <family val="2"/>
        <charset val="238"/>
      </rPr>
      <t>2)</t>
    </r>
  </si>
  <si>
    <r>
      <t>B Mining and quarrying</t>
    </r>
    <r>
      <rPr>
        <vertAlign val="superscript"/>
        <sz val="8"/>
        <color theme="1"/>
        <rFont val="Arial"/>
        <family val="2"/>
        <charset val="238"/>
      </rPr>
      <t>2)</t>
    </r>
  </si>
  <si>
    <r>
      <t>H Transportation, storage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</si>
  <si>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 xml:space="preserve">Data in whole time series were revised  based on the supply of new data </t>
    </r>
  </si>
  <si>
    <t>and the correction of an error by reporting units</t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</si>
  <si>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boli revidované v celom rade na základe dodania nových údajov a </t>
    </r>
  </si>
  <si>
    <t>priznania chyby od spravodajských jednotiek</t>
  </si>
  <si>
    <r>
      <t>B, C, D, E Priemysel</t>
    </r>
    <r>
      <rPr>
        <vertAlign val="superscript"/>
        <sz val="8"/>
        <rFont val="Arial"/>
        <family val="2"/>
        <charset val="238"/>
      </rPr>
      <t xml:space="preserve"> 2)</t>
    </r>
  </si>
  <si>
    <r>
      <t>B Ťažba a dobývanie</t>
    </r>
    <r>
      <rPr>
        <vertAlign val="superscript"/>
        <sz val="8"/>
        <rFont val="Arial"/>
        <family val="2"/>
        <charset val="238"/>
      </rPr>
      <t xml:space="preserve"> 2)</t>
    </r>
  </si>
  <si>
    <r>
      <t xml:space="preserve">H Doprava a skladovanie 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</si>
  <si>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boli revidované v celom rade na základe dodania nových údajov a 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</si>
  <si>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 xml:space="preserve">Data in whole time series were revised  based on the supply of new data </t>
    </r>
  </si>
  <si>
    <r>
      <t>T 4–1.       Ekonomická aktivita obyvateľstva (VZPS)</t>
    </r>
    <r>
      <rPr>
        <b/>
        <vertAlign val="superscript"/>
        <sz val="9"/>
        <rFont val="Arial"/>
        <family val="2"/>
        <charset val="238"/>
      </rPr>
      <t>1)</t>
    </r>
  </si>
  <si>
    <r>
      <t>T 4–2.       Pracujúci podľa veku a vzdelania (VZPS)</t>
    </r>
    <r>
      <rPr>
        <b/>
        <vertAlign val="superscript"/>
        <sz val="9"/>
        <rFont val="Arial"/>
        <family val="2"/>
        <charset val="238"/>
      </rPr>
      <t>1)</t>
    </r>
  </si>
  <si>
    <t>T 4–11.    Štruktúra priemernej mesačnej mzdy zamestnancov v hospodárstve SR (z výberového zisťovania o štruktúre miezd)</t>
  </si>
  <si>
    <t>Structure of average monthly earnings of employees in the economy of the SR (from the Structure of Earnings Survey)</t>
  </si>
  <si>
    <t>T 4–12.    Štruktúra mesačných nákladov práce na zamestnanca (z výberového zisťovania o úplných nákladoch práce)</t>
  </si>
  <si>
    <t xml:space="preserve">Structure of monthly labour costs per employee (from Total Labour Costs Survey) </t>
  </si>
  <si>
    <t>Podľa vybraných zamestnaní</t>
  </si>
  <si>
    <t>By selected occupations</t>
  </si>
  <si>
    <t>podľa veľkosti organizácie  (počet zamestnancov)</t>
  </si>
  <si>
    <t>podľa vybraných druhov vlastníctva</t>
  </si>
  <si>
    <t>podľa vybraných právnych foriem</t>
  </si>
  <si>
    <t>Dôstojníci ozbrojených síl</t>
  </si>
  <si>
    <t>Commissioned armed forces officers</t>
  </si>
  <si>
    <t>Poddôstojníci ozbrojených síl</t>
  </si>
  <si>
    <t>Non-commissioned armed forces officers</t>
  </si>
  <si>
    <t>Odborní pracovníci v oblasti sociál. Starostlivosti</t>
  </si>
  <si>
    <t>Pomocní pracovníci v ťažobnom priemysle</t>
  </si>
  <si>
    <t>Mining and quarrying labourers</t>
  </si>
  <si>
    <t>1 749</t>
  </si>
  <si>
    <t>1 816</t>
  </si>
  <si>
    <t>3 490</t>
  </si>
  <si>
    <t>3 893</t>
  </si>
  <si>
    <t>1 878</t>
  </si>
  <si>
    <t>Prekladatelia, tlmočníci, jazykovedci a grafológovia</t>
  </si>
  <si>
    <t>Psychológovia, psychotera-peuti</t>
  </si>
  <si>
    <t>Príslušníci polície (okr.vyšetrovateľov)</t>
  </si>
  <si>
    <t xml:space="preserve">  </t>
  </si>
  <si>
    <t>Prezidenti, generálni riaditelia, podnikov a organizácií</t>
  </si>
  <si>
    <t>Managing directors and chief executives</t>
  </si>
  <si>
    <t>Early childhood educators</t>
  </si>
  <si>
    <t xml:space="preserve">  Odb. pracov. v obl. úverov a ostat. bankových produktov</t>
  </si>
  <si>
    <t>Social work associate  professionals</t>
  </si>
  <si>
    <t xml:space="preserve">  Civil engineering technicians</t>
  </si>
  <si>
    <t xml:space="preserve">  Mechanical engineering technicians</t>
  </si>
  <si>
    <t>Odborní pracovníci v oblasti účtovníctva</t>
  </si>
  <si>
    <t>Accounting associate  professionals</t>
  </si>
  <si>
    <t>Predavači</t>
  </si>
  <si>
    <t>Pestovatelia poľných plodín a zeleniny</t>
  </si>
  <si>
    <t>Pracovníci v lesníctve</t>
  </si>
  <si>
    <t>Výrobcovia pekárskych a cukrárskych výrobkov</t>
  </si>
  <si>
    <t>Výrobcovia výrobkov z mlieka</t>
  </si>
  <si>
    <t>Pánski, dámski krajčíri,  kožušníci, klobučníci</t>
  </si>
  <si>
    <t>Vodiči autobusov, trolejbusov a električiek</t>
  </si>
  <si>
    <t>T 4–6.      Osoby vo veku 50-74 podľa typov poberaných dôchodkov, ekonomickej aktivity a veku (Modul 2023)</t>
  </si>
  <si>
    <t>Persons aged 50-74 by types of pensions received, economic activity and age (Module 2023)</t>
  </si>
  <si>
    <t>poberajúci starobný dôchodok</t>
  </si>
  <si>
    <t>nepoberajúci žiadny dôchodok</t>
  </si>
  <si>
    <t>Receiving an old age pension</t>
  </si>
  <si>
    <t>Receiving a disability pension</t>
  </si>
  <si>
    <t>Not receiving any pension</t>
  </si>
  <si>
    <t>Osoby vo veku 50-74</t>
  </si>
  <si>
    <t>Persons aged 50-74</t>
  </si>
  <si>
    <t xml:space="preserve">pracujúci </t>
  </si>
  <si>
    <t>Employed</t>
  </si>
  <si>
    <t>nepracujúci</t>
  </si>
  <si>
    <t>Non-employed</t>
  </si>
  <si>
    <t>of which</t>
  </si>
  <si>
    <t>nezamestnaní</t>
  </si>
  <si>
    <t>Unemployed</t>
  </si>
  <si>
    <t>mimo trhu práce</t>
  </si>
  <si>
    <t>Outside the labour force</t>
  </si>
  <si>
    <t>50-54 roční</t>
  </si>
  <si>
    <t>50-54 years</t>
  </si>
  <si>
    <t>55-59 roční</t>
  </si>
  <si>
    <t>55-59 years</t>
  </si>
  <si>
    <t>60-64 roční</t>
  </si>
  <si>
    <t>60-64 years</t>
  </si>
  <si>
    <t>65-69 roční</t>
  </si>
  <si>
    <t>65-69 years</t>
  </si>
  <si>
    <t>70-74 roční</t>
  </si>
  <si>
    <t>70-74 years</t>
  </si>
  <si>
    <r>
      <t>T 4–3.      Pracujúci podľa klasifikácie zamestnaní – SK ISCO-08 (VZPS)</t>
    </r>
    <r>
      <rPr>
        <b/>
        <vertAlign val="superscript"/>
        <sz val="9"/>
        <color theme="1"/>
        <rFont val="Arial"/>
        <family val="2"/>
        <charset val="238"/>
      </rPr>
      <t>1)</t>
    </r>
  </si>
  <si>
    <t>poberajúci invalidný dôchodok</t>
  </si>
  <si>
    <t>podľa ekonomickej aktivity</t>
  </si>
  <si>
    <t xml:space="preserve">By economic activity </t>
  </si>
  <si>
    <t>podľa vekových skupín</t>
  </si>
  <si>
    <t>By age groups</t>
  </si>
  <si>
    <t>Muži vo veku 50-74</t>
  </si>
  <si>
    <t>Men aged 50-74</t>
  </si>
  <si>
    <t>Ženy vo veku 50-74</t>
  </si>
  <si>
    <t>Women aged 50-74</t>
  </si>
  <si>
    <r>
      <t>H Doprava a skladovanie</t>
    </r>
    <r>
      <rPr>
        <vertAlign val="superscript"/>
        <sz val="8"/>
        <rFont val="Arial"/>
        <family val="2"/>
        <charset val="238"/>
      </rPr>
      <t>2)</t>
    </r>
  </si>
  <si>
    <t>2.  Špecialisti</t>
  </si>
  <si>
    <t xml:space="preserve">  Cooperative</t>
  </si>
  <si>
    <t xml:space="preserve">  Agricultural cooperative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</si>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</sst>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2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6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u/>
      <sz val="7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 CE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30" fillId="0" borderId="0"/>
  </cellStyleXfs>
  <cellXfs count="42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3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Font="1" applyFill="1" applyBorder="1" applyAlignment="1">
      <alignment horizontal="left" wrapText="1" indent="1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3" fontId="2" fillId="0" borderId="3" xfId="0" applyNumberFormat="1" applyFont="1" applyFill="1" applyBorder="1" applyAlignment="1">
      <alignment horizontal="right" wrapText="1" indent="1"/>
    </xf>
    <xf numFmtId="3" fontId="2" fillId="0" borderId="5" xfId="0" applyNumberFormat="1" applyFont="1" applyFill="1" applyBorder="1" applyAlignment="1">
      <alignment horizontal="right" wrapText="1" indent="1"/>
    </xf>
    <xf numFmtId="3" fontId="2" fillId="0" borderId="21" xfId="0" applyNumberFormat="1" applyFont="1" applyFill="1" applyBorder="1" applyAlignment="1">
      <alignment horizontal="right" wrapText="1" indent="1"/>
    </xf>
    <xf numFmtId="3" fontId="2" fillId="0" borderId="7" xfId="0" applyNumberFormat="1" applyFont="1" applyFill="1" applyBorder="1" applyAlignment="1">
      <alignment horizontal="right" wrapText="1" indent="1"/>
    </xf>
    <xf numFmtId="3" fontId="1" fillId="0" borderId="3" xfId="0" applyNumberFormat="1" applyFont="1" applyFill="1" applyBorder="1" applyAlignment="1">
      <alignment horizontal="right" wrapText="1" indent="1"/>
    </xf>
    <xf numFmtId="3" fontId="1" fillId="0" borderId="8" xfId="0" applyNumberFormat="1" applyFont="1" applyFill="1" applyBorder="1" applyAlignment="1">
      <alignment horizontal="right" wrapText="1" indent="1"/>
    </xf>
    <xf numFmtId="3" fontId="1" fillId="0" borderId="7" xfId="0" applyNumberFormat="1" applyFont="1" applyFill="1" applyBorder="1" applyAlignment="1">
      <alignment horizontal="right" wrapText="1" indent="1"/>
    </xf>
    <xf numFmtId="0" fontId="2" fillId="0" borderId="3" xfId="0" applyFont="1" applyFill="1" applyBorder="1" applyAlignment="1">
      <alignment horizontal="justify" wrapText="1"/>
    </xf>
    <xf numFmtId="0" fontId="1" fillId="0" borderId="3" xfId="0" applyFont="1" applyFill="1" applyBorder="1" applyAlignment="1">
      <alignment horizontal="justify" wrapText="1"/>
    </xf>
    <xf numFmtId="0" fontId="2" fillId="0" borderId="5" xfId="0" applyFont="1" applyFill="1" applyBorder="1" applyAlignment="1">
      <alignment horizontal="justify" wrapText="1"/>
    </xf>
    <xf numFmtId="0" fontId="1" fillId="0" borderId="8" xfId="0" applyFont="1" applyFill="1" applyBorder="1" applyAlignment="1">
      <alignment horizontal="justify" wrapText="1"/>
    </xf>
    <xf numFmtId="0" fontId="1" fillId="0" borderId="0" xfId="0" applyFont="1" applyFill="1" applyAlignment="1">
      <alignment horizontal="justify" wrapText="1"/>
    </xf>
    <xf numFmtId="0" fontId="1" fillId="0" borderId="0" xfId="0" applyFont="1" applyAlignment="1">
      <alignment horizontal="justify"/>
    </xf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21" xfId="0" applyNumberFormat="1" applyFont="1" applyFill="1" applyBorder="1" applyAlignment="1">
      <alignment horizontal="right" wrapText="1" indent="1"/>
    </xf>
    <xf numFmtId="164" fontId="2" fillId="0" borderId="7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wrapText="1" indent="1"/>
    </xf>
    <xf numFmtId="0" fontId="1" fillId="0" borderId="25" xfId="0" applyFont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1" fillId="0" borderId="3" xfId="0" applyFont="1" applyBorder="1" applyAlignment="1">
      <alignment horizontal="left" wrapText="1" indent="1"/>
    </xf>
    <xf numFmtId="0" fontId="4" fillId="0" borderId="0" xfId="0" applyFont="1" applyFill="1" applyAlignment="1">
      <alignment horizontal="left" vertical="center" indent="6"/>
    </xf>
    <xf numFmtId="0" fontId="1" fillId="0" borderId="26" xfId="0" applyFont="1" applyFill="1" applyBorder="1" applyAlignment="1">
      <alignment horizontal="center" vertical="center" wrapText="1"/>
    </xf>
    <xf numFmtId="0" fontId="15" fillId="0" borderId="0" xfId="1"/>
    <xf numFmtId="0" fontId="21" fillId="0" borderId="0" xfId="0" applyFont="1"/>
    <xf numFmtId="0" fontId="21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0" fontId="21" fillId="0" borderId="0" xfId="0" applyFont="1" applyFill="1" applyAlignment="1"/>
    <xf numFmtId="0" fontId="17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justify" wrapText="1"/>
    </xf>
    <xf numFmtId="0" fontId="4" fillId="0" borderId="0" xfId="0" applyFont="1" applyAlignment="1">
      <alignment horizontal="left" indent="6"/>
    </xf>
    <xf numFmtId="0" fontId="21" fillId="0" borderId="0" xfId="0" applyFont="1" applyAlignment="1"/>
    <xf numFmtId="0" fontId="23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left" vertical="center" indent="6"/>
    </xf>
    <xf numFmtId="0" fontId="23" fillId="0" borderId="3" xfId="0" applyFont="1" applyFill="1" applyBorder="1" applyAlignment="1">
      <alignment horizontal="left" wrapText="1"/>
    </xf>
    <xf numFmtId="164" fontId="16" fillId="0" borderId="3" xfId="0" applyNumberFormat="1" applyFont="1" applyFill="1" applyBorder="1" applyAlignment="1">
      <alignment horizontal="right" indent="1"/>
    </xf>
    <xf numFmtId="0" fontId="16" fillId="0" borderId="0" xfId="0" applyFont="1" applyFill="1" applyAlignment="1">
      <alignment horizontal="left" wrapText="1" indent="2"/>
    </xf>
    <xf numFmtId="0" fontId="17" fillId="0" borderId="0" xfId="0" applyFont="1" applyFill="1" applyAlignment="1">
      <alignment horizontal="left" indent="1" shrinkToFit="1"/>
    </xf>
    <xf numFmtId="164" fontId="16" fillId="0" borderId="3" xfId="0" applyNumberFormat="1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/>
    </xf>
    <xf numFmtId="0" fontId="20" fillId="0" borderId="0" xfId="0" applyFont="1" applyFill="1"/>
    <xf numFmtId="0" fontId="16" fillId="0" borderId="0" xfId="0" applyFont="1" applyFill="1" applyAlignment="1">
      <alignment horizontal="justify" vertical="center"/>
    </xf>
    <xf numFmtId="0" fontId="16" fillId="0" borderId="0" xfId="0" applyFont="1" applyFill="1" applyAlignment="1">
      <alignment horizontal="justify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1" fillId="0" borderId="0" xfId="0" applyFont="1" applyFill="1" applyBorder="1"/>
    <xf numFmtId="0" fontId="23" fillId="0" borderId="3" xfId="0" applyFont="1" applyFill="1" applyBorder="1" applyAlignment="1">
      <alignment wrapText="1"/>
    </xf>
    <xf numFmtId="164" fontId="23" fillId="0" borderId="7" xfId="0" applyNumberFormat="1" applyFont="1" applyFill="1" applyBorder="1" applyAlignment="1">
      <alignment horizontal="right" wrapText="1" indent="1"/>
    </xf>
    <xf numFmtId="164" fontId="23" fillId="0" borderId="3" xfId="0" applyNumberFormat="1" applyFont="1" applyFill="1" applyBorder="1" applyAlignment="1">
      <alignment horizontal="right" wrapText="1" indent="1"/>
    </xf>
    <xf numFmtId="164" fontId="23" fillId="0" borderId="0" xfId="0" applyNumberFormat="1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 indent="1"/>
    </xf>
    <xf numFmtId="164" fontId="16" fillId="0" borderId="7" xfId="0" applyNumberFormat="1" applyFont="1" applyFill="1" applyBorder="1" applyAlignment="1">
      <alignment horizontal="right" wrapText="1" indent="1"/>
    </xf>
    <xf numFmtId="164" fontId="16" fillId="0" borderId="0" xfId="0" applyNumberFormat="1" applyFont="1" applyFill="1" applyBorder="1" applyAlignment="1">
      <alignment horizontal="left" wrapText="1" indent="1"/>
    </xf>
    <xf numFmtId="0" fontId="16" fillId="0" borderId="3" xfId="0" applyFont="1" applyFill="1" applyBorder="1" applyAlignment="1">
      <alignment horizontal="left" wrapText="1" indent="2"/>
    </xf>
    <xf numFmtId="164" fontId="16" fillId="0" borderId="0" xfId="0" applyNumberFormat="1" applyFont="1" applyFill="1" applyBorder="1" applyAlignment="1">
      <alignment horizontal="left" wrapText="1" indent="2"/>
    </xf>
    <xf numFmtId="0" fontId="16" fillId="0" borderId="3" xfId="0" applyFont="1" applyFill="1" applyBorder="1" applyAlignment="1">
      <alignment horizontal="left" wrapText="1" indent="3"/>
    </xf>
    <xf numFmtId="0" fontId="16" fillId="0" borderId="3" xfId="0" applyFont="1" applyFill="1" applyBorder="1" applyAlignment="1">
      <alignment horizontal="left" wrapText="1"/>
    </xf>
    <xf numFmtId="0" fontId="17" fillId="0" borderId="0" xfId="0" applyFont="1" applyFill="1"/>
    <xf numFmtId="0" fontId="17" fillId="0" borderId="0" xfId="0" applyFont="1" applyFill="1" applyAlignment="1">
      <alignment horizontal="left" vertical="center" indent="1"/>
    </xf>
    <xf numFmtId="0" fontId="27" fillId="0" borderId="0" xfId="1" applyFont="1" applyFill="1"/>
    <xf numFmtId="0" fontId="25" fillId="0" borderId="0" xfId="0" applyFont="1" applyFill="1" applyAlignment="1">
      <alignment vertical="center"/>
    </xf>
    <xf numFmtId="0" fontId="25" fillId="0" borderId="0" xfId="0" applyFont="1" applyFill="1"/>
    <xf numFmtId="164" fontId="16" fillId="0" borderId="0" xfId="0" applyNumberFormat="1" applyFont="1" applyFill="1" applyBorder="1" applyAlignment="1">
      <alignment horizontal="left" wrapText="1" indent="3"/>
    </xf>
    <xf numFmtId="164" fontId="23" fillId="0" borderId="0" xfId="0" applyNumberFormat="1" applyFont="1" applyFill="1" applyBorder="1" applyAlignment="1">
      <alignment horizontal="left" wrapText="1" indent="1"/>
    </xf>
    <xf numFmtId="164" fontId="16" fillId="0" borderId="0" xfId="0" applyNumberFormat="1" applyFont="1" applyFill="1" applyBorder="1" applyAlignment="1">
      <alignment horizontal="left" wrapText="1"/>
    </xf>
    <xf numFmtId="0" fontId="19" fillId="0" borderId="0" xfId="0" applyFont="1" applyFill="1" applyAlignment="1">
      <alignment vertical="center"/>
    </xf>
    <xf numFmtId="0" fontId="16" fillId="0" borderId="11" xfId="0" applyFont="1" applyFill="1" applyBorder="1" applyAlignment="1">
      <alignment horizontal="right"/>
    </xf>
    <xf numFmtId="0" fontId="16" fillId="0" borderId="0" xfId="0" applyFont="1" applyFill="1" applyAlignment="1">
      <alignment vertical="center" wrapText="1"/>
    </xf>
    <xf numFmtId="0" fontId="16" fillId="0" borderId="1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justify" vertical="center" wrapText="1"/>
    </xf>
    <xf numFmtId="0" fontId="23" fillId="0" borderId="0" xfId="0" applyFont="1" applyFill="1" applyAlignment="1">
      <alignment horizontal="justify"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 indent="1"/>
    </xf>
    <xf numFmtId="0" fontId="16" fillId="0" borderId="0" xfId="0" applyFont="1" applyFill="1" applyAlignment="1">
      <alignment horizontal="left" indent="1"/>
    </xf>
    <xf numFmtId="0" fontId="16" fillId="0" borderId="0" xfId="0" applyFont="1" applyFill="1" applyBorder="1" applyAlignment="1">
      <alignment horizontal="left" wrapText="1" indent="1"/>
    </xf>
    <xf numFmtId="0" fontId="27" fillId="0" borderId="0" xfId="1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 indent="6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justify" wrapText="1"/>
    </xf>
    <xf numFmtId="0" fontId="23" fillId="0" borderId="8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justify" vertical="center" wrapText="1"/>
    </xf>
    <xf numFmtId="0" fontId="16" fillId="0" borderId="8" xfId="0" applyFont="1" applyFill="1" applyBorder="1" applyAlignment="1">
      <alignment horizontal="justify" vertical="center" wrapText="1"/>
    </xf>
    <xf numFmtId="0" fontId="16" fillId="0" borderId="8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3"/>
    </xf>
    <xf numFmtId="0" fontId="27" fillId="0" borderId="0" xfId="1" applyFont="1" applyFill="1" applyAlignment="1">
      <alignment horizontal="justify"/>
    </xf>
    <xf numFmtId="0" fontId="3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16" fillId="0" borderId="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indent="6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wrapText="1" indent="3"/>
    </xf>
    <xf numFmtId="0" fontId="23" fillId="0" borderId="0" xfId="0" applyFont="1" applyFill="1" applyAlignment="1">
      <alignment wrapText="1"/>
    </xf>
    <xf numFmtId="0" fontId="27" fillId="0" borderId="0" xfId="1" applyFont="1" applyFill="1" applyAlignment="1">
      <alignment horizontal="left"/>
    </xf>
    <xf numFmtId="0" fontId="2" fillId="0" borderId="9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3" fontId="1" fillId="0" borderId="7" xfId="0" applyNumberFormat="1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left" inden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indent="5"/>
    </xf>
    <xf numFmtId="0" fontId="3" fillId="0" borderId="24" xfId="0" applyFont="1" applyFill="1" applyBorder="1" applyAlignment="1">
      <alignment vertic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3" fontId="2" fillId="0" borderId="3" xfId="0" applyNumberFormat="1" applyFont="1" applyFill="1" applyBorder="1" applyAlignment="1">
      <alignment horizontal="right" inden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Alignment="1">
      <alignment horizontal="left" vertical="center" wrapText="1" indent="1"/>
    </xf>
    <xf numFmtId="3" fontId="1" fillId="0" borderId="3" xfId="0" applyNumberFormat="1" applyFont="1" applyFill="1" applyBorder="1" applyAlignment="1">
      <alignment horizontal="right" inden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 indent="2"/>
    </xf>
    <xf numFmtId="0" fontId="1" fillId="0" borderId="8" xfId="0" applyFont="1" applyFill="1" applyBorder="1" applyAlignment="1">
      <alignment horizontal="left" wrapText="1" indent="1"/>
    </xf>
    <xf numFmtId="0" fontId="26" fillId="0" borderId="0" xfId="0" applyFont="1" applyFill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8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vertical="center" indent="2"/>
    </xf>
    <xf numFmtId="0" fontId="12" fillId="0" borderId="0" xfId="0" applyFont="1" applyFill="1" applyAlignment="1"/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wrapText="1"/>
    </xf>
    <xf numFmtId="0" fontId="27" fillId="0" borderId="0" xfId="1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 indent="1"/>
    </xf>
    <xf numFmtId="0" fontId="2" fillId="0" borderId="8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Border="1"/>
    <xf numFmtId="0" fontId="2" fillId="0" borderId="8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wrapText="1" indent="1"/>
    </xf>
    <xf numFmtId="0" fontId="2" fillId="0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wrapText="1" indent="1"/>
    </xf>
    <xf numFmtId="4" fontId="1" fillId="0" borderId="7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2"/>
    </xf>
    <xf numFmtId="0" fontId="1" fillId="0" borderId="8" xfId="0" applyFont="1" applyFill="1" applyBorder="1" applyAlignment="1">
      <alignment horizontal="left" wrapText="1" indent="2"/>
    </xf>
    <xf numFmtId="0" fontId="1" fillId="0" borderId="3" xfId="0" applyFont="1" applyFill="1" applyBorder="1" applyAlignment="1">
      <alignment horizontal="left" indent="2"/>
    </xf>
    <xf numFmtId="0" fontId="1" fillId="0" borderId="8" xfId="0" applyFont="1" applyFill="1" applyBorder="1" applyAlignment="1">
      <alignment horizontal="left" indent="2"/>
    </xf>
    <xf numFmtId="0" fontId="4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right" wrapText="1" indent="1"/>
    </xf>
    <xf numFmtId="4" fontId="2" fillId="0" borderId="7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 wrapText="1" indent="1"/>
    </xf>
    <xf numFmtId="4" fontId="16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2"/>
    </xf>
    <xf numFmtId="0" fontId="1" fillId="0" borderId="3" xfId="0" applyFont="1" applyFill="1" applyBorder="1" applyAlignment="1">
      <alignment horizontal="left" wrapText="1" indent="3"/>
    </xf>
    <xf numFmtId="0" fontId="1" fillId="0" borderId="0" xfId="0" applyFont="1" applyFill="1" applyAlignment="1">
      <alignment horizontal="left" wrapText="1" indent="3"/>
    </xf>
    <xf numFmtId="0" fontId="0" fillId="0" borderId="0" xfId="0" applyFont="1" applyFill="1" applyAlignment="1"/>
    <xf numFmtId="0" fontId="7" fillId="0" borderId="0" xfId="0" applyFont="1" applyFill="1" applyAlignment="1">
      <alignment wrapText="1"/>
    </xf>
    <xf numFmtId="0" fontId="27" fillId="0" borderId="0" xfId="1" applyFont="1" applyFill="1" applyAlignment="1">
      <alignment vertical="center"/>
    </xf>
    <xf numFmtId="0" fontId="23" fillId="0" borderId="8" xfId="0" applyFont="1" applyFill="1" applyBorder="1" applyAlignment="1">
      <alignment horizontal="left" wrapText="1"/>
    </xf>
    <xf numFmtId="0" fontId="16" fillId="0" borderId="8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indent="1"/>
    </xf>
    <xf numFmtId="164" fontId="16" fillId="0" borderId="7" xfId="0" applyNumberFormat="1" applyFont="1" applyFill="1" applyBorder="1" applyAlignment="1">
      <alignment horizontal="right" indent="1"/>
    </xf>
    <xf numFmtId="0" fontId="23" fillId="0" borderId="8" xfId="0" applyFont="1" applyFill="1" applyBorder="1" applyAlignment="1">
      <alignment horizontal="left" inden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wrapText="1" indent="1"/>
    </xf>
    <xf numFmtId="0" fontId="23" fillId="0" borderId="8" xfId="0" applyFont="1" applyFill="1" applyBorder="1" applyAlignment="1">
      <alignment horizontal="left" wrapText="1" indent="1"/>
    </xf>
    <xf numFmtId="0" fontId="16" fillId="0" borderId="8" xfId="0" applyFont="1" applyFill="1" applyBorder="1" applyAlignment="1">
      <alignment horizontal="left" wrapText="1" indent="2"/>
    </xf>
    <xf numFmtId="0" fontId="21" fillId="0" borderId="0" xfId="0" applyFont="1" applyFill="1" applyBorder="1" applyAlignment="1"/>
    <xf numFmtId="0" fontId="23" fillId="0" borderId="0" xfId="0" applyFont="1" applyFill="1" applyBorder="1" applyAlignment="1">
      <alignment horizontal="left" wrapText="1"/>
    </xf>
    <xf numFmtId="0" fontId="4" fillId="0" borderId="0" xfId="0" applyFont="1" applyFill="1" applyAlignment="1"/>
    <xf numFmtId="0" fontId="27" fillId="0" borderId="0" xfId="1" applyFont="1"/>
    <xf numFmtId="0" fontId="1" fillId="0" borderId="2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164" fontId="23" fillId="0" borderId="21" xfId="0" applyNumberFormat="1" applyFont="1" applyFill="1" applyBorder="1" applyAlignment="1">
      <alignment horizontal="right" wrapText="1" indent="1"/>
    </xf>
    <xf numFmtId="0" fontId="19" fillId="0" borderId="0" xfId="0" applyFont="1" applyAlignment="1">
      <alignment horizontal="left" vertical="center" indent="5"/>
    </xf>
    <xf numFmtId="0" fontId="16" fillId="0" borderId="0" xfId="0" applyFont="1" applyAlignment="1">
      <alignment horizontal="justify"/>
    </xf>
    <xf numFmtId="0" fontId="16" fillId="0" borderId="0" xfId="0" applyFont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23" fillId="0" borderId="3" xfId="0" applyNumberFormat="1" applyFont="1" applyFill="1" applyBorder="1" applyAlignment="1">
      <alignment horizontal="right" indent="1"/>
    </xf>
    <xf numFmtId="164" fontId="16" fillId="0" borderId="3" xfId="0" applyNumberFormat="1" applyFont="1" applyBorder="1" applyAlignment="1">
      <alignment horizontal="right" indent="1"/>
    </xf>
    <xf numFmtId="0" fontId="16" fillId="0" borderId="27" xfId="2" applyFont="1" applyFill="1" applyBorder="1" applyAlignment="1" applyProtection="1">
      <alignment horizontal="left" indent="1"/>
    </xf>
    <xf numFmtId="0" fontId="16" fillId="0" borderId="8" xfId="2" applyFont="1" applyFill="1" applyBorder="1" applyAlignment="1" applyProtection="1">
      <alignment horizontal="left" indent="1"/>
    </xf>
    <xf numFmtId="164" fontId="16" fillId="0" borderId="7" xfId="0" applyNumberFormat="1" applyFont="1" applyBorder="1" applyAlignment="1">
      <alignment horizontal="right" indent="1"/>
    </xf>
    <xf numFmtId="3" fontId="23" fillId="0" borderId="3" xfId="0" applyNumberFormat="1" applyFont="1" applyFill="1" applyBorder="1" applyAlignment="1">
      <alignment horizontal="right" wrapText="1" indent="1"/>
    </xf>
    <xf numFmtId="3" fontId="16" fillId="0" borderId="3" xfId="0" applyNumberFormat="1" applyFont="1" applyFill="1" applyBorder="1" applyAlignment="1">
      <alignment horizontal="right" wrapText="1" indent="1"/>
    </xf>
    <xf numFmtId="3" fontId="16" fillId="0" borderId="7" xfId="0" applyNumberFormat="1" applyFont="1" applyFill="1" applyBorder="1" applyAlignment="1">
      <alignment horizontal="right" wrapText="1" indent="1"/>
    </xf>
    <xf numFmtId="3" fontId="16" fillId="0" borderId="7" xfId="0" applyNumberFormat="1" applyFont="1" applyFill="1" applyBorder="1" applyAlignment="1">
      <alignment horizontal="right" indent="1"/>
    </xf>
    <xf numFmtId="3" fontId="23" fillId="0" borderId="0" xfId="0" applyNumberFormat="1" applyFont="1" applyFill="1" applyBorder="1" applyAlignment="1">
      <alignment horizontal="right" indent="1"/>
    </xf>
    <xf numFmtId="3" fontId="16" fillId="0" borderId="0" xfId="0" applyNumberFormat="1" applyFont="1" applyFill="1" applyBorder="1" applyAlignment="1">
      <alignment horizontal="right" indent="1"/>
    </xf>
    <xf numFmtId="3" fontId="16" fillId="0" borderId="3" xfId="0" applyNumberFormat="1" applyFont="1" applyFill="1" applyBorder="1" applyAlignment="1">
      <alignment horizontal="right" indent="1"/>
    </xf>
    <xf numFmtId="3" fontId="23" fillId="0" borderId="0" xfId="0" applyNumberFormat="1" applyFont="1" applyFill="1" applyBorder="1" applyAlignment="1">
      <alignment horizontal="right" wrapText="1" indent="1"/>
    </xf>
    <xf numFmtId="3" fontId="16" fillId="0" borderId="0" xfId="0" applyNumberFormat="1" applyFont="1" applyFill="1" applyBorder="1" applyAlignment="1">
      <alignment horizontal="right" wrapText="1" indent="1"/>
    </xf>
    <xf numFmtId="3" fontId="2" fillId="0" borderId="8" xfId="0" applyNumberFormat="1" applyFont="1" applyFill="1" applyBorder="1" applyAlignment="1">
      <alignment horizontal="right" wrapText="1" indent="1"/>
    </xf>
    <xf numFmtId="0" fontId="2" fillId="0" borderId="8" xfId="0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justify"/>
    </xf>
    <xf numFmtId="0" fontId="7" fillId="0" borderId="0" xfId="0" applyFont="1" applyFill="1" applyBorder="1" applyAlignment="1"/>
    <xf numFmtId="3" fontId="23" fillId="0" borderId="21" xfId="0" applyNumberFormat="1" applyFont="1" applyFill="1" applyBorder="1" applyAlignment="1">
      <alignment horizontal="right" wrapText="1" indent="1"/>
    </xf>
    <xf numFmtId="3" fontId="23" fillId="0" borderId="7" xfId="0" applyNumberFormat="1" applyFont="1" applyFill="1" applyBorder="1" applyAlignment="1">
      <alignment horizontal="right" wrapText="1" indent="1"/>
    </xf>
    <xf numFmtId="4" fontId="16" fillId="0" borderId="3" xfId="0" applyNumberFormat="1" applyFont="1" applyBorder="1" applyAlignment="1">
      <alignment horizontal="right" indent="1"/>
    </xf>
    <xf numFmtId="3" fontId="23" fillId="0" borderId="3" xfId="0" applyNumberFormat="1" applyFont="1" applyFill="1" applyBorder="1" applyAlignment="1">
      <alignment horizontal="right" indent="2"/>
    </xf>
    <xf numFmtId="2" fontId="23" fillId="0" borderId="3" xfId="0" applyNumberFormat="1" applyFont="1" applyFill="1" applyBorder="1" applyAlignment="1">
      <alignment horizontal="right" indent="1"/>
    </xf>
    <xf numFmtId="3" fontId="16" fillId="0" borderId="3" xfId="0" applyNumberFormat="1" applyFont="1" applyFill="1" applyBorder="1" applyAlignment="1">
      <alignment horizontal="right" indent="2"/>
    </xf>
    <xf numFmtId="2" fontId="16" fillId="0" borderId="3" xfId="0" applyNumberFormat="1" applyFont="1" applyFill="1" applyBorder="1" applyAlignment="1">
      <alignment horizontal="right" indent="1"/>
    </xf>
    <xf numFmtId="3" fontId="16" fillId="0" borderId="7" xfId="0" applyNumberFormat="1" applyFont="1" applyFill="1" applyBorder="1" applyAlignment="1">
      <alignment horizontal="right" indent="2"/>
    </xf>
    <xf numFmtId="2" fontId="16" fillId="0" borderId="7" xfId="0" applyNumberFormat="1" applyFont="1" applyFill="1" applyBorder="1" applyAlignment="1">
      <alignment horizontal="right" indent="1"/>
    </xf>
    <xf numFmtId="3" fontId="16" fillId="0" borderId="3" xfId="0" applyNumberFormat="1" applyFont="1" applyFill="1" applyBorder="1" applyAlignment="1">
      <alignment horizontal="right" wrapText="1" indent="2"/>
    </xf>
    <xf numFmtId="2" fontId="16" fillId="0" borderId="3" xfId="0" applyNumberFormat="1" applyFont="1" applyFill="1" applyBorder="1" applyAlignment="1">
      <alignment horizontal="right" wrapText="1" indent="1"/>
    </xf>
    <xf numFmtId="3" fontId="16" fillId="0" borderId="7" xfId="0" applyNumberFormat="1" applyFont="1" applyFill="1" applyBorder="1" applyAlignment="1">
      <alignment horizontal="right" wrapText="1" indent="2"/>
    </xf>
    <xf numFmtId="2" fontId="16" fillId="0" borderId="7" xfId="0" applyNumberFormat="1" applyFont="1" applyFill="1" applyBorder="1" applyAlignment="1">
      <alignment horizontal="right" wrapText="1" indent="1"/>
    </xf>
    <xf numFmtId="4" fontId="16" fillId="0" borderId="7" xfId="0" applyNumberFormat="1" applyFont="1" applyFill="1" applyBorder="1" applyAlignment="1">
      <alignment horizontal="right" wrapText="1" indent="1"/>
    </xf>
    <xf numFmtId="4" fontId="16" fillId="0" borderId="3" xfId="0" applyNumberFormat="1" applyFont="1" applyFill="1" applyBorder="1" applyAlignment="1">
      <alignment horizontal="right" indent="1"/>
    </xf>
    <xf numFmtId="4" fontId="16" fillId="0" borderId="7" xfId="0" applyNumberFormat="1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horizontal="right" wrapText="1"/>
    </xf>
    <xf numFmtId="3" fontId="23" fillId="0" borderId="3" xfId="0" applyNumberFormat="1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right"/>
    </xf>
    <xf numFmtId="0" fontId="15" fillId="0" borderId="0" xfId="1" applyFill="1"/>
    <xf numFmtId="4" fontId="1" fillId="0" borderId="3" xfId="0" applyNumberFormat="1" applyFont="1" applyFill="1" applyBorder="1" applyAlignment="1">
      <alignment horizontal="right" indent="1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 indent="1"/>
    </xf>
    <xf numFmtId="0" fontId="24" fillId="0" borderId="0" xfId="0" applyFont="1" applyFill="1" applyAlignment="1">
      <alignment horizontal="left" wrapText="1"/>
    </xf>
    <xf numFmtId="0" fontId="31" fillId="0" borderId="0" xfId="0" applyFont="1" applyFill="1" applyAlignment="1">
      <alignment wrapText="1"/>
    </xf>
    <xf numFmtId="3" fontId="23" fillId="0" borderId="21" xfId="0" applyNumberFormat="1" applyFont="1" applyFill="1" applyBorder="1" applyAlignment="1">
      <alignment horizontal="right" indent="1"/>
    </xf>
    <xf numFmtId="3" fontId="23" fillId="0" borderId="7" xfId="0" applyNumberFormat="1" applyFont="1" applyFill="1" applyBorder="1" applyAlignment="1">
      <alignment horizontal="right" indent="1"/>
    </xf>
    <xf numFmtId="0" fontId="16" fillId="0" borderId="3" xfId="0" applyFont="1" applyFill="1" applyBorder="1" applyAlignment="1">
      <alignment horizontal="left" indent="1"/>
    </xf>
    <xf numFmtId="4" fontId="16" fillId="0" borderId="7" xfId="0" applyNumberFormat="1" applyFont="1" applyBorder="1" applyAlignment="1">
      <alignment horizontal="right" indent="1"/>
    </xf>
    <xf numFmtId="4" fontId="23" fillId="0" borderId="3" xfId="0" applyNumberFormat="1" applyFont="1" applyBorder="1" applyAlignment="1">
      <alignment horizontal="right" indent="1"/>
    </xf>
    <xf numFmtId="4" fontId="23" fillId="0" borderId="7" xfId="0" applyNumberFormat="1" applyFont="1" applyBorder="1" applyAlignment="1">
      <alignment horizontal="right" indent="1"/>
    </xf>
    <xf numFmtId="0" fontId="16" fillId="0" borderId="11" xfId="0" applyFont="1" applyFill="1" applyBorder="1" applyAlignment="1">
      <alignment horizontal="right"/>
    </xf>
    <xf numFmtId="0" fontId="16" fillId="0" borderId="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right" wrapText="1" indent="1"/>
    </xf>
    <xf numFmtId="164" fontId="16" fillId="0" borderId="0" xfId="0" applyNumberFormat="1" applyFont="1" applyFill="1" applyBorder="1" applyAlignment="1">
      <alignment horizontal="right" wrapText="1" indent="1"/>
    </xf>
    <xf numFmtId="0" fontId="16" fillId="0" borderId="25" xfId="0" applyFont="1" applyFill="1" applyBorder="1" applyAlignment="1">
      <alignment horizontal="center" vertical="center" wrapText="1"/>
    </xf>
    <xf numFmtId="164" fontId="23" fillId="0" borderId="9" xfId="0" applyNumberFormat="1" applyFont="1" applyFill="1" applyBorder="1" applyAlignment="1">
      <alignment horizontal="right" wrapText="1" indent="1"/>
    </xf>
    <xf numFmtId="164" fontId="16" fillId="0" borderId="8" xfId="0" applyNumberFormat="1" applyFont="1" applyFill="1" applyBorder="1" applyAlignment="1">
      <alignment horizontal="right" wrapText="1" indent="1"/>
    </xf>
    <xf numFmtId="164" fontId="23" fillId="0" borderId="8" xfId="0" applyNumberFormat="1" applyFont="1" applyFill="1" applyBorder="1" applyAlignment="1">
      <alignment horizontal="right" wrapText="1" indent="1"/>
    </xf>
    <xf numFmtId="164" fontId="16" fillId="0" borderId="0" xfId="0" applyNumberFormat="1" applyFont="1" applyFill="1" applyBorder="1" applyAlignment="1">
      <alignment horizontal="right" indent="1"/>
    </xf>
    <xf numFmtId="4" fontId="23" fillId="0" borderId="21" xfId="0" applyNumberFormat="1" applyFont="1" applyBorder="1" applyAlignment="1">
      <alignment horizontal="right" inden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Alignment="1">
      <alignment horizontal="justify" wrapText="1"/>
    </xf>
    <xf numFmtId="1" fontId="0" fillId="0" borderId="0" xfId="0" applyNumberFormat="1" applyFill="1" applyAlignment="1"/>
    <xf numFmtId="4" fontId="16" fillId="0" borderId="14" xfId="0" applyNumberFormat="1" applyFont="1" applyFill="1" applyBorder="1" applyAlignment="1">
      <alignment horizontal="right" wrapText="1" indent="1"/>
    </xf>
    <xf numFmtId="4" fontId="16" fillId="0" borderId="18" xfId="0" applyNumberFormat="1" applyFont="1" applyFill="1" applyBorder="1" applyAlignment="1">
      <alignment horizontal="right" wrapText="1" indent="1"/>
    </xf>
    <xf numFmtId="3" fontId="2" fillId="0" borderId="7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left"/>
    </xf>
    <xf numFmtId="3" fontId="0" fillId="0" borderId="0" xfId="0" applyNumberFormat="1" applyFill="1"/>
    <xf numFmtId="0" fontId="23" fillId="0" borderId="5" xfId="0" applyFont="1" applyFill="1" applyBorder="1" applyAlignment="1">
      <alignment horizontal="left" wrapText="1"/>
    </xf>
    <xf numFmtId="0" fontId="16" fillId="0" borderId="27" xfId="2" applyFont="1" applyFill="1" applyBorder="1" applyAlignment="1" applyProtection="1">
      <alignment horizontal="left" indent="2"/>
    </xf>
    <xf numFmtId="0" fontId="16" fillId="0" borderId="8" xfId="2" applyFont="1" applyFill="1" applyBorder="1" applyAlignment="1" applyProtection="1">
      <alignment horizontal="left" indent="2"/>
    </xf>
    <xf numFmtId="0" fontId="23" fillId="0" borderId="27" xfId="2" applyFont="1" applyFill="1" applyBorder="1" applyAlignment="1" applyProtection="1">
      <alignment horizontal="left"/>
    </xf>
    <xf numFmtId="0" fontId="23" fillId="0" borderId="8" xfId="2" applyFont="1" applyFill="1" applyBorder="1" applyAlignment="1" applyProtection="1">
      <alignment horizontal="left"/>
    </xf>
    <xf numFmtId="164" fontId="23" fillId="0" borderId="27" xfId="0" applyNumberFormat="1" applyFont="1" applyBorder="1" applyAlignment="1" applyProtection="1">
      <alignment horizontal="left" vertical="center"/>
    </xf>
    <xf numFmtId="164" fontId="23" fillId="0" borderId="8" xfId="0" applyNumberFormat="1" applyFont="1" applyBorder="1" applyAlignment="1" applyProtection="1">
      <alignment horizontal="left" vertical="center"/>
    </xf>
    <xf numFmtId="1" fontId="1" fillId="0" borderId="0" xfId="0" applyNumberFormat="1" applyFont="1" applyFill="1" applyAlignment="1">
      <alignment horizontal="justify" vertical="center" wrapText="1"/>
    </xf>
    <xf numFmtId="2" fontId="0" fillId="0" borderId="0" xfId="0" applyNumberFormat="1" applyFill="1"/>
    <xf numFmtId="3" fontId="23" fillId="0" borderId="0" xfId="0" applyNumberFormat="1" applyFont="1" applyFill="1" applyBorder="1" applyAlignment="1">
      <alignment horizontal="right" indent="2"/>
    </xf>
    <xf numFmtId="2" fontId="23" fillId="0" borderId="0" xfId="0" applyNumberFormat="1" applyFont="1" applyFill="1" applyBorder="1" applyAlignment="1">
      <alignment horizontal="right" inden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4" fontId="23" fillId="0" borderId="3" xfId="0" applyNumberFormat="1" applyFont="1" applyFill="1" applyBorder="1" applyAlignment="1">
      <alignment horizontal="right" wrapText="1" indent="1"/>
    </xf>
    <xf numFmtId="0" fontId="23" fillId="0" borderId="7" xfId="0" applyFont="1" applyFill="1" applyBorder="1" applyAlignment="1">
      <alignment horizontal="right" wrapText="1" indent="1"/>
    </xf>
    <xf numFmtId="3" fontId="23" fillId="0" borderId="7" xfId="0" applyNumberFormat="1" applyFont="1" applyFill="1" applyBorder="1" applyAlignment="1">
      <alignment horizontal="right" wrapText="1"/>
    </xf>
    <xf numFmtId="4" fontId="2" fillId="0" borderId="7" xfId="0" applyNumberFormat="1" applyFont="1" applyFill="1" applyBorder="1" applyAlignment="1">
      <alignment horizontal="right" wrapText="1"/>
    </xf>
    <xf numFmtId="0" fontId="16" fillId="0" borderId="11" xfId="0" applyFont="1" applyFill="1" applyBorder="1" applyAlignment="1">
      <alignment horizontal="right"/>
    </xf>
    <xf numFmtId="0" fontId="16" fillId="0" borderId="19" xfId="0" applyFont="1" applyFill="1" applyBorder="1" applyAlignment="1">
      <alignment horizontal="center" wrapText="1"/>
    </xf>
    <xf numFmtId="0" fontId="16" fillId="0" borderId="20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justify" wrapText="1"/>
    </xf>
    <xf numFmtId="0" fontId="16" fillId="0" borderId="3" xfId="0" applyFont="1" applyFill="1" applyBorder="1" applyAlignment="1">
      <alignment horizontal="justify" wrapText="1"/>
    </xf>
    <xf numFmtId="0" fontId="16" fillId="0" borderId="10" xfId="0" applyFont="1" applyFill="1" applyBorder="1" applyAlignment="1">
      <alignment horizontal="justify" wrapText="1"/>
    </xf>
    <xf numFmtId="0" fontId="16" fillId="0" borderId="5" xfId="0" applyFont="1" applyFill="1" applyBorder="1" applyAlignment="1">
      <alignment horizontal="justify" wrapText="1"/>
    </xf>
    <xf numFmtId="0" fontId="16" fillId="0" borderId="8" xfId="0" applyFont="1" applyFill="1" applyBorder="1" applyAlignment="1">
      <alignment horizontal="justify" wrapText="1"/>
    </xf>
    <xf numFmtId="0" fontId="16" fillId="0" borderId="16" xfId="0" applyFont="1" applyFill="1" applyBorder="1" applyAlignment="1">
      <alignment horizontal="justify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justify" vertical="center" wrapText="1"/>
    </xf>
    <xf numFmtId="0" fontId="16" fillId="0" borderId="10" xfId="0" applyFont="1" applyFill="1" applyBorder="1" applyAlignment="1">
      <alignment horizontal="justify" vertical="center" wrapText="1"/>
    </xf>
    <xf numFmtId="0" fontId="16" fillId="0" borderId="5" xfId="0" applyFont="1" applyFill="1" applyBorder="1" applyAlignment="1">
      <alignment horizontal="justify" vertical="center" wrapText="1"/>
    </xf>
    <xf numFmtId="0" fontId="16" fillId="0" borderId="8" xfId="0" applyFont="1" applyFill="1" applyBorder="1" applyAlignment="1">
      <alignment horizontal="justify" vertical="center" wrapText="1"/>
    </xf>
    <xf numFmtId="0" fontId="16" fillId="0" borderId="16" xfId="0" applyFont="1" applyFill="1" applyBorder="1" applyAlignment="1">
      <alignment horizontal="justify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top" wrapText="1"/>
    </xf>
    <xf numFmtId="0" fontId="0" fillId="0" borderId="0" xfId="0" applyFont="1"/>
    <xf numFmtId="0" fontId="15" fillId="0" borderId="0" xfId="1" applyFont="1"/>
    <xf numFmtId="0" fontId="0" fillId="0" borderId="0" xfId="0" applyFont="1" applyAlignment="1">
      <alignment horizontal="left" indent="6"/>
    </xf>
  </cellXfs>
  <cellStyles count="3">
    <cellStyle name="Hypertextové prepojenie" xfId="1" builtinId="8"/>
    <cellStyle name="Normálna" xfId="0" builtinId="0"/>
    <cellStyle name="normální_TBIL0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20_materialy\Ro&#269;enka\4.%20Trh%20pr&#225;ce_J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 Content"/>
      <sheetName val="T4-1"/>
      <sheetName val="T4-2"/>
      <sheetName val="T4-3"/>
      <sheetName val="T4-4"/>
      <sheetName val="T4-5"/>
      <sheetName val="T4-6"/>
      <sheetName val="T4-7"/>
      <sheetName val="T4-8"/>
      <sheetName val="T4-9"/>
      <sheetName val="T4-10"/>
      <sheetName val="T4-11"/>
      <sheetName val="T4-12"/>
      <sheetName val="T4-13"/>
      <sheetName val="T4-14"/>
      <sheetName val="T4-15"/>
      <sheetName val="T4-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zoomScaleNormal="100" workbookViewId="0"/>
  </sheetViews>
  <sheetFormatPr defaultRowHeight="15" x14ac:dyDescent="0.25"/>
  <cols>
    <col min="1" max="16384" width="9.140625" style="422"/>
  </cols>
  <sheetData>
    <row r="1" spans="1:1" x14ac:dyDescent="0.25">
      <c r="A1" s="9" t="s">
        <v>473</v>
      </c>
    </row>
    <row r="2" spans="1:1" x14ac:dyDescent="0.25">
      <c r="A2" s="9" t="s">
        <v>474</v>
      </c>
    </row>
    <row r="4" spans="1:1" x14ac:dyDescent="0.25">
      <c r="A4" s="423" t="str">
        <f>'T4-1'!A1</f>
        <v>T 4–1.       Ekonomická aktivita obyvateľstva (VZPS)1)</v>
      </c>
    </row>
    <row r="5" spans="1:1" x14ac:dyDescent="0.25">
      <c r="A5" s="424" t="str">
        <f>'T4-1'!A2</f>
        <v xml:space="preserve"> Economic activity of the population (LFS)1)</v>
      </c>
    </row>
    <row r="6" spans="1:1" x14ac:dyDescent="0.25">
      <c r="A6" s="423" t="str">
        <f>'T4-2'!A1</f>
        <v>T 4–2.       Pracujúci podľa veku a vzdelania (VZPS)1)</v>
      </c>
    </row>
    <row r="7" spans="1:1" x14ac:dyDescent="0.25">
      <c r="A7" s="424" t="str">
        <f>'T4-2'!A2</f>
        <v xml:space="preserve"> Employed by age and education (LFS)1)</v>
      </c>
    </row>
    <row r="8" spans="1:1" x14ac:dyDescent="0.25">
      <c r="A8" s="423" t="str">
        <f>'T4-3'!A1</f>
        <v>T 4–3.      Pracujúci podľa klasifikácie zamestnaní – SK ISCO-08 (VZPS)1)</v>
      </c>
    </row>
    <row r="9" spans="1:1" x14ac:dyDescent="0.25">
      <c r="A9" s="424" t="str">
        <f>'T4-3'!A2</f>
        <v>Employed by Classification of Occupation – ISCO-08 (LFS)1)</v>
      </c>
    </row>
    <row r="10" spans="1:1" x14ac:dyDescent="0.25">
      <c r="A10" s="423" t="str">
        <f>'T4-4'!A1</f>
        <v>T 4–4.      Pracujúci podľa ekonomickej činnosti – SK NACE Rev. 2 (VZPS)</v>
      </c>
    </row>
    <row r="11" spans="1:1" x14ac:dyDescent="0.25">
      <c r="A11" s="424" t="str">
        <f>'T4-4'!A2</f>
        <v>Employed by economic activity – SK NACE Rev. 2 (LFS)</v>
      </c>
    </row>
    <row r="12" spans="1:1" x14ac:dyDescent="0.25">
      <c r="A12" s="423" t="str">
        <f>'T4-5'!A1</f>
        <v>T 4–5.      Pracujúci podľa postavenia v zamestnaní, pracovného času a stability zamestnania (VZPS)1)</v>
      </c>
    </row>
    <row r="13" spans="1:1" x14ac:dyDescent="0.25">
      <c r="A13" s="424" t="str">
        <f>'T4-5'!A2</f>
        <v>Employed by status in employment, working time and permanency of the job (LFS)1)</v>
      </c>
    </row>
    <row r="14" spans="1:1" x14ac:dyDescent="0.25">
      <c r="A14" s="423" t="str">
        <f>'T4-6'!A1</f>
        <v>T 4–6.      Osoby vo veku 50-74 podľa typov poberaných dôchodkov, ekonomickej aktivity a veku (Modul 2023)</v>
      </c>
    </row>
    <row r="15" spans="1:1" x14ac:dyDescent="0.25">
      <c r="A15" s="424" t="str">
        <f>'T4-6'!A2</f>
        <v>Persons aged 50-74 by types of pensions received, economic activity and age (Module 2023)</v>
      </c>
    </row>
    <row r="16" spans="1:1" x14ac:dyDescent="0.25">
      <c r="A16" s="423" t="str">
        <f>'T4-7'!A1</f>
        <v>T 4–7.       Priemerný počet zamestnaných osôb v hospodárstve SR1)</v>
      </c>
    </row>
    <row r="17" spans="1:1" x14ac:dyDescent="0.25">
      <c r="A17" s="424" t="str">
        <f>'T4-7'!A2</f>
        <v xml:space="preserve"> Average number of employed persons in the economy of the SR1)</v>
      </c>
    </row>
    <row r="18" spans="1:1" x14ac:dyDescent="0.25">
      <c r="A18" s="423" t="str">
        <f>'T4-8'!A1</f>
        <v>T 4–8.      Priemerná nominálna mesačná mzda zamestnancov v hospodárstve SR v prepočte na osoby1)</v>
      </c>
    </row>
    <row r="19" spans="1:1" x14ac:dyDescent="0.25">
      <c r="A19" s="424" t="str">
        <f>'T4-8'!A2</f>
        <v>Average nominal monthly earnings of employees in the economy of the SR calculated per persons1)</v>
      </c>
    </row>
    <row r="20" spans="1:1" x14ac:dyDescent="0.25">
      <c r="A20" s="423" t="str">
        <f>'T4-9'!A1</f>
        <v>T 4–9.      Priemerný počet zamestnaných osôb a priemerná mesačná mzda v hospodárstve SR podľa veľkostnej štruktúry podnikov</v>
      </c>
    </row>
    <row r="21" spans="1:1" x14ac:dyDescent="0.25">
      <c r="A21" s="424" t="str">
        <f>'T4-9'!A2</f>
        <v>Average number of employed persons and average monthly earnings in the economy of the SR by size of enterprises</v>
      </c>
    </row>
    <row r="22" spans="1:1" x14ac:dyDescent="0.25">
      <c r="A22" s="423" t="str">
        <f>'T4-10'!A1</f>
        <v>T 4–10.    Priemerná hodinová mzda zamestnancov za podniky v hospodárstve SR</v>
      </c>
    </row>
    <row r="23" spans="1:1" x14ac:dyDescent="0.25">
      <c r="A23" s="424" t="str">
        <f>'T4-10'!A2</f>
        <v>Average hourly earnings of employees for enterprises in the economy of the SR</v>
      </c>
    </row>
    <row r="24" spans="1:1" x14ac:dyDescent="0.25">
      <c r="A24" s="423" t="str">
        <f>'T4-11'!A1</f>
        <v>T 4–11.    Štruktúra priemernej mesačnej mzdy zamestnancov v hospodárstve SR (z výberového zisťovania o štruktúre miezd)</v>
      </c>
    </row>
    <row r="25" spans="1:1" x14ac:dyDescent="0.25">
      <c r="A25" s="424" t="str">
        <f>'T4-11'!A2</f>
        <v>Structure of average monthly earnings of employees in the economy of the SR (from the Structure of Earnings Survey)</v>
      </c>
    </row>
    <row r="26" spans="1:1" x14ac:dyDescent="0.25">
      <c r="A26" s="423" t="str">
        <f>'T4-12'!A1</f>
        <v>T 4–12.    Štruktúra mesačných nákladov práce na zamestnanca (z výberového zisťovania o úplných nákladoch práce)</v>
      </c>
    </row>
    <row r="27" spans="1:1" x14ac:dyDescent="0.25">
      <c r="A27" s="424" t="str">
        <f>'T4-12'!A2</f>
        <v xml:space="preserve">Structure of monthly labour costs per employee (from Total Labour Costs Survey) </v>
      </c>
    </row>
    <row r="28" spans="1:1" x14ac:dyDescent="0.25">
      <c r="A28" s="423" t="str">
        <f>'T4-13'!A1</f>
        <v>T 4–13.    Hodinové náklady práce v SR (z výberového zisťovania o úplných nákladoch práce)</v>
      </c>
    </row>
    <row r="29" spans="1:1" x14ac:dyDescent="0.25">
      <c r="A29" s="424" t="str">
        <f>'T4-13'!A2</f>
        <v>Hourly labour costs in the SR (from Total Labour Costs Survey)</v>
      </c>
    </row>
    <row r="30" spans="1:1" x14ac:dyDescent="0.25">
      <c r="A30" s="423" t="str">
        <f>'T4-14'!A1</f>
        <v>T 4–14.   Uchádzači o zamestnanie evidovaní na úradoch práce, sociálnych vecí a rodiny k 31. 12.1)</v>
      </c>
    </row>
    <row r="31" spans="1:1" x14ac:dyDescent="0.25">
      <c r="A31" s="424" t="str">
        <f>'T4-14'!A2</f>
        <v>Job applicants registered in the Offices of Labour, Soc. Affairs, Family as of Dec. 311)</v>
      </c>
    </row>
    <row r="32" spans="1:1" x14ac:dyDescent="0.25">
      <c r="A32" s="423" t="str">
        <f>'T4-15'!A1</f>
        <v>T 4–15.    Nezamestnaní podľa VZPS</v>
      </c>
    </row>
    <row r="33" spans="1:1" x14ac:dyDescent="0.25">
      <c r="A33" s="424" t="str">
        <f>'T4-15'!A2</f>
        <v xml:space="preserve">Unemployed by LFS </v>
      </c>
    </row>
    <row r="34" spans="1:1" x14ac:dyDescent="0.25">
      <c r="A34" s="423" t="str">
        <f>'T4-16'!A1</f>
        <v>T 4–16.    Voľné pracovné miesta podľa sekcií ekonomických činností – SK NACE Rev. 2</v>
      </c>
    </row>
    <row r="35" spans="1:1" x14ac:dyDescent="0.25">
      <c r="A35" s="424" t="str">
        <f>'T4-16'!A2</f>
        <v>Job vacancies by sections of economic activities – SK NACE Rev. 2</v>
      </c>
    </row>
    <row r="36" spans="1:1" x14ac:dyDescent="0.25">
      <c r="A36" s="9"/>
    </row>
  </sheetData>
  <hyperlinks>
    <hyperlink ref="A4" location="'T4-1'!A1" display="'T4-1'!A1"/>
    <hyperlink ref="A6" location="'T4-2'!A1" display="'T4-2'!A1"/>
    <hyperlink ref="A8" location="'T4-3'!A1" display="'T4-3'!A1"/>
    <hyperlink ref="A10" location="'T4-4'!A1" display="'T4-4'!A1"/>
    <hyperlink ref="A12" location="'T4-5'!A1" display="'T4-5'!A1"/>
    <hyperlink ref="A16" location="'T4-7'!A1" display="'T4-7'!A1"/>
    <hyperlink ref="A18" location="'T4-8'!A1" display="'T4-8'!A1"/>
    <hyperlink ref="A22" location="'T4-10'!A1" display="'T4-10'!A1"/>
    <hyperlink ref="A24" location="'T4-11'!A1" display="'T4-11'!A1"/>
    <hyperlink ref="A26" location="'T4-12'!A1" display="'T4-12'!A1"/>
    <hyperlink ref="A28" location="'T4-13'!A1" display="'T4-13'!A1"/>
    <hyperlink ref="A30" location="'T4-14'!A1" display="'T4-14'!A1"/>
    <hyperlink ref="A32" location="'T4-15'!A1" display="'T4-15'!A1"/>
    <hyperlink ref="A34" location="'T4-16'!A1" display="'T4-16'!A1"/>
    <hyperlink ref="A14" location="'T4-6'!A1" display="'T4-6'!A1"/>
    <hyperlink ref="A20" location="'T4-9'!Oblasť_tlače" display="'T4-9'!Oblasť_tlač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/>
  </sheetViews>
  <sheetFormatPr defaultColWidth="9.140625" defaultRowHeight="15" x14ac:dyDescent="0.25"/>
  <cols>
    <col min="1" max="1" width="54.7109375" style="53" customWidth="1"/>
    <col min="2" max="4" width="10" style="53" customWidth="1"/>
    <col min="5" max="5" width="49.7109375" style="53" customWidth="1"/>
    <col min="6" max="16384" width="9.140625" style="53"/>
  </cols>
  <sheetData>
    <row r="1" spans="1:7" ht="15" customHeight="1" x14ac:dyDescent="0.25">
      <c r="A1" s="73" t="s">
        <v>684</v>
      </c>
      <c r="B1" s="74"/>
    </row>
    <row r="2" spans="1:7" x14ac:dyDescent="0.25">
      <c r="A2" s="63" t="s">
        <v>624</v>
      </c>
      <c r="G2" s="51" t="s">
        <v>668</v>
      </c>
    </row>
    <row r="3" spans="1:7" x14ac:dyDescent="0.25">
      <c r="A3" s="75"/>
    </row>
    <row r="4" spans="1:7" s="56" customFormat="1" ht="15.75" thickBot="1" x14ac:dyDescent="0.3">
      <c r="A4" s="76" t="s">
        <v>571</v>
      </c>
      <c r="B4" s="338" t="s">
        <v>0</v>
      </c>
      <c r="C4" s="338"/>
      <c r="D4" s="338"/>
      <c r="E4" s="338"/>
    </row>
    <row r="5" spans="1:7" ht="30" customHeight="1" thickTop="1" thickBot="1" x14ac:dyDescent="0.3">
      <c r="A5" s="77" t="s">
        <v>1</v>
      </c>
      <c r="B5" s="78">
        <v>2021</v>
      </c>
      <c r="C5" s="78">
        <v>2022</v>
      </c>
      <c r="D5" s="302">
        <v>2023</v>
      </c>
      <c r="E5" s="79" t="s">
        <v>2</v>
      </c>
      <c r="F5" s="80"/>
    </row>
    <row r="6" spans="1:7" ht="15" customHeight="1" thickTop="1" x14ac:dyDescent="0.25">
      <c r="A6" s="81" t="s">
        <v>540</v>
      </c>
      <c r="B6" s="82">
        <v>5397.4</v>
      </c>
      <c r="C6" s="82">
        <v>5376.5</v>
      </c>
      <c r="D6" s="82">
        <v>5367.7</v>
      </c>
      <c r="E6" s="84" t="s">
        <v>539</v>
      </c>
      <c r="F6" s="80"/>
    </row>
    <row r="7" spans="1:7" ht="15" customHeight="1" x14ac:dyDescent="0.25">
      <c r="A7" s="64" t="s">
        <v>340</v>
      </c>
      <c r="B7" s="83">
        <v>2748.2</v>
      </c>
      <c r="C7" s="82">
        <v>2774.3</v>
      </c>
      <c r="D7" s="82">
        <v>2771.9</v>
      </c>
      <c r="E7" s="84" t="s">
        <v>341</v>
      </c>
      <c r="F7" s="80"/>
    </row>
    <row r="8" spans="1:7" ht="15" customHeight="1" x14ac:dyDescent="0.25">
      <c r="A8" s="85" t="s">
        <v>561</v>
      </c>
      <c r="B8" s="86">
        <v>2708.9</v>
      </c>
      <c r="C8" s="86">
        <v>2729.6</v>
      </c>
      <c r="D8" s="86">
        <v>2721.4</v>
      </c>
      <c r="E8" s="87" t="s">
        <v>5</v>
      </c>
      <c r="F8" s="80"/>
    </row>
    <row r="9" spans="1:7" ht="15" customHeight="1" x14ac:dyDescent="0.25">
      <c r="A9" s="85" t="s">
        <v>6</v>
      </c>
      <c r="B9" s="68"/>
      <c r="C9" s="86"/>
      <c r="D9" s="86"/>
      <c r="E9" s="87" t="s">
        <v>4</v>
      </c>
      <c r="F9" s="80"/>
    </row>
    <row r="10" spans="1:7" ht="15" customHeight="1" x14ac:dyDescent="0.25">
      <c r="A10" s="88" t="s">
        <v>562</v>
      </c>
      <c r="B10" s="68">
        <v>2521.6999999999998</v>
      </c>
      <c r="C10" s="86">
        <v>2559.9</v>
      </c>
      <c r="D10" s="86">
        <v>2559.6999999999998</v>
      </c>
      <c r="E10" s="89" t="s">
        <v>563</v>
      </c>
      <c r="F10" s="80"/>
    </row>
    <row r="11" spans="1:7" ht="15" customHeight="1" x14ac:dyDescent="0.25">
      <c r="A11" s="88" t="s">
        <v>7</v>
      </c>
      <c r="B11" s="86"/>
      <c r="C11" s="86"/>
      <c r="D11" s="86"/>
      <c r="E11" s="89" t="s">
        <v>4</v>
      </c>
      <c r="F11" s="80"/>
    </row>
    <row r="12" spans="1:7" ht="15" customHeight="1" x14ac:dyDescent="0.25">
      <c r="A12" s="90" t="s">
        <v>342</v>
      </c>
      <c r="B12" s="86">
        <v>18.2</v>
      </c>
      <c r="C12" s="86">
        <v>18.3</v>
      </c>
      <c r="D12" s="86">
        <v>13.3</v>
      </c>
      <c r="E12" s="97" t="s">
        <v>572</v>
      </c>
      <c r="F12" s="80"/>
    </row>
    <row r="13" spans="1:7" ht="15" customHeight="1" x14ac:dyDescent="0.25">
      <c r="A13" s="90" t="s">
        <v>14</v>
      </c>
      <c r="B13" s="86">
        <v>81.7</v>
      </c>
      <c r="C13" s="86">
        <v>87.2</v>
      </c>
      <c r="D13" s="86">
        <v>86</v>
      </c>
      <c r="E13" s="97" t="s">
        <v>573</v>
      </c>
      <c r="F13" s="80"/>
    </row>
    <row r="14" spans="1:7" ht="15" customHeight="1" x14ac:dyDescent="0.25">
      <c r="A14" s="88" t="s">
        <v>564</v>
      </c>
      <c r="B14" s="68">
        <v>187.2</v>
      </c>
      <c r="C14" s="86">
        <v>169.7</v>
      </c>
      <c r="D14" s="86">
        <v>161.69999999999999</v>
      </c>
      <c r="E14" s="89" t="s">
        <v>565</v>
      </c>
      <c r="F14" s="80"/>
    </row>
    <row r="15" spans="1:7" ht="15" customHeight="1" x14ac:dyDescent="0.25">
      <c r="A15" s="85" t="s">
        <v>566</v>
      </c>
      <c r="B15" s="68">
        <v>39.299999999999997</v>
      </c>
      <c r="C15" s="86">
        <v>44.7</v>
      </c>
      <c r="D15" s="86">
        <v>50.5</v>
      </c>
      <c r="E15" s="87" t="s">
        <v>343</v>
      </c>
      <c r="F15" s="80"/>
    </row>
    <row r="16" spans="1:7" ht="15" customHeight="1" x14ac:dyDescent="0.25">
      <c r="A16" s="85" t="s">
        <v>8</v>
      </c>
      <c r="B16" s="68"/>
      <c r="C16" s="86"/>
      <c r="D16" s="86"/>
      <c r="E16" s="87" t="s">
        <v>4</v>
      </c>
      <c r="F16" s="80"/>
    </row>
    <row r="17" spans="1:6" ht="15" customHeight="1" x14ac:dyDescent="0.25">
      <c r="A17" s="88" t="s">
        <v>567</v>
      </c>
      <c r="B17" s="68">
        <v>38.9</v>
      </c>
      <c r="C17" s="86">
        <v>44</v>
      </c>
      <c r="D17" s="86">
        <v>50.2</v>
      </c>
      <c r="E17" s="89" t="s">
        <v>568</v>
      </c>
      <c r="F17" s="80"/>
    </row>
    <row r="18" spans="1:6" ht="15" customHeight="1" x14ac:dyDescent="0.25">
      <c r="A18" s="88" t="s">
        <v>9</v>
      </c>
      <c r="B18" s="68">
        <v>0.4</v>
      </c>
      <c r="C18" s="86">
        <v>0.7</v>
      </c>
      <c r="D18" s="86">
        <v>0.2</v>
      </c>
      <c r="E18" s="89" t="s">
        <v>10</v>
      </c>
      <c r="F18" s="80"/>
    </row>
    <row r="19" spans="1:6" ht="15" customHeight="1" x14ac:dyDescent="0.25">
      <c r="A19" s="64" t="s">
        <v>538</v>
      </c>
      <c r="B19" s="82">
        <v>2649.2565</v>
      </c>
      <c r="C19" s="82">
        <v>2602.1999999999998</v>
      </c>
      <c r="D19" s="82">
        <v>2595.6999999999998</v>
      </c>
      <c r="E19" s="98" t="s">
        <v>537</v>
      </c>
      <c r="F19" s="80"/>
    </row>
    <row r="20" spans="1:6" ht="15" customHeight="1" x14ac:dyDescent="0.25">
      <c r="A20" s="85" t="s">
        <v>26</v>
      </c>
      <c r="B20" s="86"/>
      <c r="C20" s="86"/>
      <c r="D20" s="86"/>
      <c r="E20" s="87" t="s">
        <v>4</v>
      </c>
      <c r="F20" s="80"/>
    </row>
    <row r="21" spans="1:6" ht="15" customHeight="1" x14ac:dyDescent="0.25">
      <c r="A21" s="88" t="s">
        <v>344</v>
      </c>
      <c r="B21" s="68">
        <v>863.3</v>
      </c>
      <c r="C21" s="86">
        <v>868.6</v>
      </c>
      <c r="D21" s="86">
        <v>869.2</v>
      </c>
      <c r="E21" s="89" t="s">
        <v>11</v>
      </c>
      <c r="F21" s="80"/>
    </row>
    <row r="22" spans="1:6" ht="15" customHeight="1" x14ac:dyDescent="0.25">
      <c r="A22" s="88" t="s">
        <v>12</v>
      </c>
      <c r="B22" s="86">
        <v>390.5</v>
      </c>
      <c r="C22" s="86">
        <v>383.3</v>
      </c>
      <c r="D22" s="86">
        <v>385.9</v>
      </c>
      <c r="E22" s="89" t="s">
        <v>13</v>
      </c>
      <c r="F22" s="80"/>
    </row>
    <row r="23" spans="1:6" ht="15" customHeight="1" x14ac:dyDescent="0.25">
      <c r="A23" s="88" t="s">
        <v>536</v>
      </c>
      <c r="B23" s="68">
        <v>150.1</v>
      </c>
      <c r="C23" s="86">
        <v>144.9</v>
      </c>
      <c r="D23" s="86">
        <v>136.69999999999999</v>
      </c>
      <c r="E23" s="89" t="s">
        <v>535</v>
      </c>
      <c r="F23" s="80"/>
    </row>
    <row r="24" spans="1:6" ht="15" customHeight="1" x14ac:dyDescent="0.25">
      <c r="A24" s="88" t="s">
        <v>15</v>
      </c>
      <c r="B24" s="86">
        <v>1141.8</v>
      </c>
      <c r="C24" s="86">
        <v>1127</v>
      </c>
      <c r="D24" s="86">
        <v>1137.4000000000001</v>
      </c>
      <c r="E24" s="89" t="s">
        <v>16</v>
      </c>
      <c r="F24" s="80"/>
    </row>
    <row r="25" spans="1:6" ht="15" customHeight="1" x14ac:dyDescent="0.25">
      <c r="A25" s="64" t="s">
        <v>622</v>
      </c>
      <c r="B25" s="82">
        <v>60.8</v>
      </c>
      <c r="C25" s="82">
        <v>61.7</v>
      </c>
      <c r="D25" s="82">
        <v>61.9</v>
      </c>
      <c r="E25" s="84" t="s">
        <v>623</v>
      </c>
      <c r="F25" s="80"/>
    </row>
    <row r="26" spans="1:6" ht="15" customHeight="1" x14ac:dyDescent="0.25">
      <c r="A26" s="91" t="s">
        <v>3</v>
      </c>
      <c r="B26" s="86"/>
      <c r="C26" s="86"/>
      <c r="D26" s="86"/>
      <c r="E26" s="99" t="s">
        <v>17</v>
      </c>
      <c r="F26" s="80"/>
    </row>
    <row r="27" spans="1:6" ht="15" customHeight="1" x14ac:dyDescent="0.25">
      <c r="A27" s="85" t="s">
        <v>18</v>
      </c>
      <c r="B27" s="86">
        <v>66.599999999999994</v>
      </c>
      <c r="C27" s="86">
        <v>67.3</v>
      </c>
      <c r="D27" s="86">
        <v>67.5</v>
      </c>
      <c r="E27" s="87" t="s">
        <v>19</v>
      </c>
      <c r="F27" s="80"/>
    </row>
    <row r="28" spans="1:6" ht="15" customHeight="1" x14ac:dyDescent="0.25">
      <c r="A28" s="85" t="s">
        <v>20</v>
      </c>
      <c r="B28" s="68">
        <v>55.4</v>
      </c>
      <c r="C28" s="86">
        <v>56.4</v>
      </c>
      <c r="D28" s="86">
        <v>56.6</v>
      </c>
      <c r="E28" s="87" t="s">
        <v>21</v>
      </c>
      <c r="F28" s="80"/>
    </row>
    <row r="29" spans="1:6" x14ac:dyDescent="0.25">
      <c r="A29" s="92" t="s">
        <v>569</v>
      </c>
      <c r="B29" s="92"/>
      <c r="E29" s="92" t="s">
        <v>570</v>
      </c>
    </row>
    <row r="30" spans="1:6" x14ac:dyDescent="0.25">
      <c r="A30" s="93" t="s">
        <v>574</v>
      </c>
      <c r="B30" s="92"/>
      <c r="E30" s="57" t="s">
        <v>575</v>
      </c>
    </row>
    <row r="31" spans="1:6" x14ac:dyDescent="0.25">
      <c r="A31" s="92"/>
      <c r="B31" s="92"/>
      <c r="C31" s="92"/>
      <c r="D31" s="92"/>
      <c r="E31" s="92"/>
    </row>
    <row r="32" spans="1:6" x14ac:dyDescent="0.25">
      <c r="A32" s="94" t="s">
        <v>651</v>
      </c>
      <c r="B32" s="92"/>
      <c r="C32" s="92"/>
      <c r="D32" s="92"/>
      <c r="E32" s="227" t="s">
        <v>651</v>
      </c>
    </row>
    <row r="33" spans="1:5" x14ac:dyDescent="0.25">
      <c r="A33" s="94" t="s">
        <v>656</v>
      </c>
      <c r="E33" s="227" t="s">
        <v>656</v>
      </c>
    </row>
    <row r="37" spans="1:5" ht="21" x14ac:dyDescent="0.35">
      <c r="A37" s="95"/>
      <c r="B37" s="96"/>
      <c r="C37" s="96"/>
      <c r="D37" s="96"/>
      <c r="E37" s="96"/>
    </row>
    <row r="38" spans="1:5" ht="21" x14ac:dyDescent="0.35">
      <c r="A38" s="95"/>
      <c r="B38" s="96"/>
      <c r="C38" s="96"/>
      <c r="D38" s="96"/>
      <c r="E38" s="96"/>
    </row>
    <row r="39" spans="1:5" ht="21" x14ac:dyDescent="0.35">
      <c r="A39" s="95"/>
      <c r="B39" s="96"/>
      <c r="C39" s="96"/>
      <c r="D39" s="96"/>
      <c r="E39" s="96"/>
    </row>
    <row r="40" spans="1:5" ht="21" x14ac:dyDescent="0.35">
      <c r="A40" s="95"/>
      <c r="B40" s="96"/>
      <c r="C40" s="96"/>
      <c r="D40" s="96"/>
      <c r="E40" s="96"/>
    </row>
    <row r="41" spans="1:5" ht="21" x14ac:dyDescent="0.35">
      <c r="A41" s="95"/>
      <c r="B41" s="96"/>
      <c r="C41" s="96"/>
      <c r="D41" s="96"/>
      <c r="E41" s="96"/>
    </row>
  </sheetData>
  <mergeCells count="1">
    <mergeCell ref="B4:E4"/>
  </mergeCells>
  <hyperlinks>
    <hyperlink ref="A32" r:id="rId1" location="!/view/sk/VBD_SLOVSTAT/pr2006rs/v_pr2006rs_00_00_00_sk" display="DATAcube: pr2006rs"/>
    <hyperlink ref="A33" r:id="rId2" location="!/view/sk/VBD_SLOVSTAT/pr2012rs/v_pr2012rs_00_00_00_sk" display="DATAcube: pr2012rs"/>
    <hyperlink ref="E32" r:id="rId3" location="!/view/sk/VBD_SLOVSTAT/pr2006rs/v_pr2006rs_00_00_00_en" display="DATAcube: pr2006rs"/>
    <hyperlink ref="E33" r:id="rId4" location="!/view/sk/VBD_SLOVSTAT/pr2012rs/v_pr2012rs_00_00_00_en" display="DATAcube: pr2012rs"/>
    <hyperlink ref="G2" location="'Obsah Content'!Oblasť_tlače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/>
  </sheetViews>
  <sheetFormatPr defaultColWidth="9.140625" defaultRowHeight="15" customHeight="1" x14ac:dyDescent="0.25"/>
  <cols>
    <col min="1" max="1" width="37.28515625" style="53" customWidth="1"/>
    <col min="2" max="7" width="9.7109375" style="53" customWidth="1"/>
    <col min="8" max="8" width="32.140625" style="53" customWidth="1"/>
    <col min="9" max="16384" width="9.140625" style="53"/>
  </cols>
  <sheetData>
    <row r="1" spans="1:10" ht="15" customHeight="1" x14ac:dyDescent="0.25">
      <c r="A1" s="73" t="s">
        <v>685</v>
      </c>
      <c r="B1" s="74"/>
    </row>
    <row r="2" spans="1:10" ht="15" customHeight="1" x14ac:dyDescent="0.25">
      <c r="A2" s="63" t="s">
        <v>625</v>
      </c>
      <c r="B2" s="100"/>
      <c r="J2" s="51" t="s">
        <v>668</v>
      </c>
    </row>
    <row r="3" spans="1:10" ht="15" customHeight="1" x14ac:dyDescent="0.25">
      <c r="A3" s="75"/>
    </row>
    <row r="4" spans="1:10" s="56" customFormat="1" ht="15" customHeight="1" thickBot="1" x14ac:dyDescent="0.3">
      <c r="A4" s="341" t="s">
        <v>542</v>
      </c>
      <c r="B4" s="341"/>
      <c r="E4" s="101"/>
      <c r="F4" s="290"/>
      <c r="G4" s="290"/>
      <c r="H4" s="101" t="s">
        <v>541</v>
      </c>
    </row>
    <row r="5" spans="1:10" ht="15" customHeight="1" thickTop="1" x14ac:dyDescent="0.25">
      <c r="A5" s="342" t="s">
        <v>1</v>
      </c>
      <c r="B5" s="351" t="s">
        <v>23</v>
      </c>
      <c r="C5" s="352"/>
      <c r="D5" s="352"/>
      <c r="E5" s="352"/>
      <c r="F5" s="352"/>
      <c r="G5" s="353"/>
      <c r="H5" s="345" t="s">
        <v>2</v>
      </c>
      <c r="I5" s="102"/>
    </row>
    <row r="6" spans="1:10" ht="15" customHeight="1" thickBot="1" x14ac:dyDescent="0.3">
      <c r="A6" s="343"/>
      <c r="B6" s="354" t="s">
        <v>24</v>
      </c>
      <c r="C6" s="355"/>
      <c r="D6" s="355"/>
      <c r="E6" s="355"/>
      <c r="F6" s="355"/>
      <c r="G6" s="356"/>
      <c r="H6" s="346"/>
      <c r="I6" s="102"/>
    </row>
    <row r="7" spans="1:10" ht="15" customHeight="1" x14ac:dyDescent="0.25">
      <c r="A7" s="343"/>
      <c r="B7" s="348" t="s">
        <v>25</v>
      </c>
      <c r="C7" s="103" t="s">
        <v>26</v>
      </c>
      <c r="D7" s="348" t="s">
        <v>25</v>
      </c>
      <c r="E7" s="103" t="s">
        <v>26</v>
      </c>
      <c r="F7" s="348" t="s">
        <v>25</v>
      </c>
      <c r="G7" s="103" t="s">
        <v>26</v>
      </c>
      <c r="H7" s="346"/>
      <c r="I7" s="102"/>
    </row>
    <row r="8" spans="1:10" ht="15" customHeight="1" x14ac:dyDescent="0.25">
      <c r="A8" s="343"/>
      <c r="B8" s="349"/>
      <c r="C8" s="104" t="s">
        <v>20</v>
      </c>
      <c r="D8" s="349"/>
      <c r="E8" s="104" t="s">
        <v>20</v>
      </c>
      <c r="F8" s="349"/>
      <c r="G8" s="104" t="s">
        <v>20</v>
      </c>
      <c r="H8" s="346"/>
      <c r="I8" s="102"/>
    </row>
    <row r="9" spans="1:10" ht="15" customHeight="1" x14ac:dyDescent="0.25">
      <c r="A9" s="343"/>
      <c r="B9" s="349" t="s">
        <v>27</v>
      </c>
      <c r="C9" s="104" t="s">
        <v>4</v>
      </c>
      <c r="D9" s="349" t="s">
        <v>27</v>
      </c>
      <c r="E9" s="104" t="s">
        <v>4</v>
      </c>
      <c r="F9" s="349" t="s">
        <v>27</v>
      </c>
      <c r="G9" s="104" t="s">
        <v>4</v>
      </c>
      <c r="H9" s="346"/>
      <c r="I9" s="102"/>
    </row>
    <row r="10" spans="1:10" ht="15" customHeight="1" thickBot="1" x14ac:dyDescent="0.3">
      <c r="A10" s="343"/>
      <c r="B10" s="350"/>
      <c r="C10" s="105" t="s">
        <v>21</v>
      </c>
      <c r="D10" s="350"/>
      <c r="E10" s="105" t="s">
        <v>21</v>
      </c>
      <c r="F10" s="350"/>
      <c r="G10" s="105" t="s">
        <v>21</v>
      </c>
      <c r="H10" s="346"/>
      <c r="I10" s="102"/>
    </row>
    <row r="11" spans="1:10" ht="15" customHeight="1" thickBot="1" x14ac:dyDescent="0.3">
      <c r="A11" s="344"/>
      <c r="B11" s="339">
        <v>2021</v>
      </c>
      <c r="C11" s="340"/>
      <c r="D11" s="339">
        <v>2022</v>
      </c>
      <c r="E11" s="340"/>
      <c r="F11" s="339">
        <v>2023</v>
      </c>
      <c r="G11" s="340"/>
      <c r="H11" s="347"/>
      <c r="I11" s="106"/>
    </row>
    <row r="12" spans="1:10" ht="15" customHeight="1" thickTop="1" x14ac:dyDescent="0.25">
      <c r="A12" s="107" t="s">
        <v>28</v>
      </c>
      <c r="B12" s="82">
        <v>2560.5619999999999</v>
      </c>
      <c r="C12" s="83">
        <v>1200.7180000000001</v>
      </c>
      <c r="D12" s="83">
        <v>2603.9</v>
      </c>
      <c r="E12" s="83">
        <v>1222.9000000000001</v>
      </c>
      <c r="F12" s="233">
        <v>2610</v>
      </c>
      <c r="G12" s="303">
        <v>1227.8</v>
      </c>
      <c r="H12" s="107" t="s">
        <v>27</v>
      </c>
      <c r="I12" s="106"/>
    </row>
    <row r="13" spans="1:10" ht="15" customHeight="1" x14ac:dyDescent="0.25">
      <c r="A13" s="61" t="s">
        <v>29</v>
      </c>
      <c r="B13" s="86"/>
      <c r="C13" s="68"/>
      <c r="D13" s="68"/>
      <c r="E13" s="68"/>
      <c r="F13" s="86"/>
      <c r="G13" s="68"/>
      <c r="H13" s="107" t="s">
        <v>30</v>
      </c>
      <c r="I13" s="106"/>
    </row>
    <row r="14" spans="1:10" ht="15" customHeight="1" x14ac:dyDescent="0.25">
      <c r="A14" s="108" t="s">
        <v>31</v>
      </c>
      <c r="B14" s="86">
        <v>5.4020000000000001</v>
      </c>
      <c r="C14" s="68">
        <v>2.0070000000000001</v>
      </c>
      <c r="D14" s="68">
        <v>5.7</v>
      </c>
      <c r="E14" s="68">
        <v>1.7</v>
      </c>
      <c r="F14" s="86">
        <v>6.6</v>
      </c>
      <c r="G14" s="68">
        <v>2.5</v>
      </c>
      <c r="H14" s="108" t="s">
        <v>32</v>
      </c>
      <c r="I14" s="106"/>
    </row>
    <row r="15" spans="1:10" ht="15" customHeight="1" x14ac:dyDescent="0.25">
      <c r="A15" s="108" t="s">
        <v>33</v>
      </c>
      <c r="B15" s="86">
        <v>107.901</v>
      </c>
      <c r="C15" s="68">
        <v>39.917000000000002</v>
      </c>
      <c r="D15" s="68">
        <v>107.8</v>
      </c>
      <c r="E15" s="68">
        <v>39.5</v>
      </c>
      <c r="F15" s="86">
        <v>107.7</v>
      </c>
      <c r="G15" s="68">
        <v>43.4</v>
      </c>
      <c r="H15" s="108" t="s">
        <v>34</v>
      </c>
      <c r="I15" s="106"/>
    </row>
    <row r="16" spans="1:10" ht="15" customHeight="1" x14ac:dyDescent="0.25">
      <c r="A16" s="108" t="s">
        <v>35</v>
      </c>
      <c r="B16" s="86">
        <v>261.88299999999998</v>
      </c>
      <c r="C16" s="68">
        <v>113.27</v>
      </c>
      <c r="D16" s="68">
        <v>256.60000000000002</v>
      </c>
      <c r="E16" s="68">
        <v>116.9</v>
      </c>
      <c r="F16" s="86">
        <v>245.7</v>
      </c>
      <c r="G16" s="68">
        <v>110.4</v>
      </c>
      <c r="H16" s="108" t="s">
        <v>36</v>
      </c>
      <c r="I16" s="106"/>
    </row>
    <row r="17" spans="1:9" ht="15" customHeight="1" x14ac:dyDescent="0.25">
      <c r="A17" s="108" t="s">
        <v>37</v>
      </c>
      <c r="B17" s="86">
        <v>331.38900000000001</v>
      </c>
      <c r="C17" s="68">
        <v>154.62200000000001</v>
      </c>
      <c r="D17" s="68">
        <v>324.7</v>
      </c>
      <c r="E17" s="68">
        <v>148.80000000000001</v>
      </c>
      <c r="F17" s="86">
        <v>316</v>
      </c>
      <c r="G17" s="68">
        <v>143.69999999999999</v>
      </c>
      <c r="H17" s="108" t="s">
        <v>38</v>
      </c>
      <c r="I17" s="106"/>
    </row>
    <row r="18" spans="1:9" ht="15" customHeight="1" x14ac:dyDescent="0.25">
      <c r="A18" s="108" t="s">
        <v>39</v>
      </c>
      <c r="B18" s="86">
        <v>363.8</v>
      </c>
      <c r="C18" s="68">
        <v>168.09399999999999</v>
      </c>
      <c r="D18" s="68">
        <v>360.5</v>
      </c>
      <c r="E18" s="68">
        <v>166.3</v>
      </c>
      <c r="F18" s="86">
        <v>354.9</v>
      </c>
      <c r="G18" s="68">
        <v>163.30000000000001</v>
      </c>
      <c r="H18" s="108" t="s">
        <v>40</v>
      </c>
      <c r="I18" s="106"/>
    </row>
    <row r="19" spans="1:9" ht="15" customHeight="1" x14ac:dyDescent="0.25">
      <c r="A19" s="108" t="s">
        <v>41</v>
      </c>
      <c r="B19" s="86">
        <v>386.28500000000003</v>
      </c>
      <c r="C19" s="68">
        <v>183.67599999999999</v>
      </c>
      <c r="D19" s="68">
        <v>387.8</v>
      </c>
      <c r="E19" s="68">
        <v>181.3</v>
      </c>
      <c r="F19" s="86">
        <v>383.4</v>
      </c>
      <c r="G19" s="68">
        <v>180.3</v>
      </c>
      <c r="H19" s="108" t="s">
        <v>42</v>
      </c>
      <c r="I19" s="106"/>
    </row>
    <row r="20" spans="1:9" ht="15" customHeight="1" x14ac:dyDescent="0.25">
      <c r="A20" s="108" t="s">
        <v>43</v>
      </c>
      <c r="B20" s="86">
        <v>350.43400000000003</v>
      </c>
      <c r="C20" s="68">
        <v>167.72</v>
      </c>
      <c r="D20" s="68">
        <v>378.2</v>
      </c>
      <c r="E20" s="68">
        <v>182.1</v>
      </c>
      <c r="F20" s="86">
        <v>385.9</v>
      </c>
      <c r="G20" s="68">
        <v>186.7</v>
      </c>
      <c r="H20" s="108" t="s">
        <v>44</v>
      </c>
      <c r="I20" s="106"/>
    </row>
    <row r="21" spans="1:9" ht="15" customHeight="1" x14ac:dyDescent="0.25">
      <c r="A21" s="108" t="s">
        <v>45</v>
      </c>
      <c r="B21" s="86">
        <v>287.96899999999999</v>
      </c>
      <c r="C21" s="68">
        <v>143.38800000000001</v>
      </c>
      <c r="D21" s="68">
        <v>293.10000000000002</v>
      </c>
      <c r="E21" s="68">
        <v>142.9</v>
      </c>
      <c r="F21" s="86">
        <v>303.89999999999998</v>
      </c>
      <c r="G21" s="68">
        <v>149.9</v>
      </c>
      <c r="H21" s="108" t="s">
        <v>46</v>
      </c>
      <c r="I21" s="106"/>
    </row>
    <row r="22" spans="1:9" ht="15" customHeight="1" x14ac:dyDescent="0.25">
      <c r="A22" s="108" t="s">
        <v>47</v>
      </c>
      <c r="B22" s="86">
        <v>275.18400000000003</v>
      </c>
      <c r="C22" s="68">
        <v>138.09100000000001</v>
      </c>
      <c r="D22" s="68">
        <v>283.7</v>
      </c>
      <c r="E22" s="68">
        <v>143.9</v>
      </c>
      <c r="F22" s="86">
        <v>282.7</v>
      </c>
      <c r="G22" s="68">
        <v>143.9</v>
      </c>
      <c r="H22" s="108" t="s">
        <v>48</v>
      </c>
      <c r="I22" s="106"/>
    </row>
    <row r="23" spans="1:9" ht="15" customHeight="1" x14ac:dyDescent="0.25">
      <c r="A23" s="108" t="s">
        <v>49</v>
      </c>
      <c r="B23" s="86">
        <v>151.43799999999999</v>
      </c>
      <c r="C23" s="68">
        <v>71.385999999999996</v>
      </c>
      <c r="D23" s="68">
        <v>161.69999999999999</v>
      </c>
      <c r="E23" s="68">
        <v>78.3</v>
      </c>
      <c r="F23" s="86">
        <v>172.9</v>
      </c>
      <c r="G23" s="68">
        <v>80.599999999999994</v>
      </c>
      <c r="H23" s="108" t="s">
        <v>50</v>
      </c>
      <c r="I23" s="106"/>
    </row>
    <row r="24" spans="1:9" ht="15" customHeight="1" x14ac:dyDescent="0.25">
      <c r="A24" s="108" t="s">
        <v>51</v>
      </c>
      <c r="B24" s="86">
        <v>38.878</v>
      </c>
      <c r="C24" s="68">
        <v>18.547999999999998</v>
      </c>
      <c r="D24" s="68">
        <v>44</v>
      </c>
      <c r="E24" s="68">
        <v>21.3</v>
      </c>
      <c r="F24" s="86">
        <v>50.2</v>
      </c>
      <c r="G24" s="68">
        <v>23</v>
      </c>
      <c r="H24" s="108" t="s">
        <v>52</v>
      </c>
      <c r="I24" s="106"/>
    </row>
    <row r="25" spans="1:9" ht="15" customHeight="1" x14ac:dyDescent="0.25">
      <c r="A25" s="107" t="s">
        <v>53</v>
      </c>
      <c r="B25" s="86"/>
      <c r="C25" s="68"/>
      <c r="D25" s="68"/>
      <c r="E25" s="68"/>
      <c r="F25" s="86"/>
      <c r="G25" s="68"/>
      <c r="H25" s="107" t="s">
        <v>54</v>
      </c>
      <c r="I25" s="106"/>
    </row>
    <row r="26" spans="1:9" ht="15" customHeight="1" x14ac:dyDescent="0.25">
      <c r="A26" s="109" t="s">
        <v>415</v>
      </c>
      <c r="B26" s="86">
        <v>63.395000000000003</v>
      </c>
      <c r="C26" s="68">
        <v>30.385000000000002</v>
      </c>
      <c r="D26" s="68">
        <v>70.900000000000006</v>
      </c>
      <c r="E26" s="68">
        <v>31.6</v>
      </c>
      <c r="F26" s="86">
        <v>72.5</v>
      </c>
      <c r="G26" s="68">
        <v>28.9</v>
      </c>
      <c r="H26" s="109" t="s">
        <v>150</v>
      </c>
      <c r="I26" s="106"/>
    </row>
    <row r="27" spans="1:9" ht="15" customHeight="1" x14ac:dyDescent="0.25">
      <c r="A27" s="110" t="s">
        <v>485</v>
      </c>
      <c r="B27" s="86">
        <v>542.48199999999997</v>
      </c>
      <c r="C27" s="86">
        <v>192.816</v>
      </c>
      <c r="D27" s="86">
        <v>553.4</v>
      </c>
      <c r="E27" s="86">
        <v>197.1</v>
      </c>
      <c r="F27" s="86">
        <v>540</v>
      </c>
      <c r="G27" s="68">
        <v>188.4</v>
      </c>
      <c r="H27" s="110" t="s">
        <v>486</v>
      </c>
      <c r="I27" s="102"/>
    </row>
    <row r="28" spans="1:9" ht="15" customHeight="1" x14ac:dyDescent="0.25">
      <c r="A28" s="109" t="s">
        <v>487</v>
      </c>
      <c r="B28" s="86">
        <v>157.922</v>
      </c>
      <c r="C28" s="86">
        <v>59.265000000000001</v>
      </c>
      <c r="D28" s="86">
        <v>146.80000000000001</v>
      </c>
      <c r="E28" s="86">
        <v>53.6</v>
      </c>
      <c r="F28" s="86">
        <v>141.6</v>
      </c>
      <c r="G28" s="68">
        <v>51.1</v>
      </c>
      <c r="H28" s="109" t="s">
        <v>488</v>
      </c>
      <c r="I28" s="102"/>
    </row>
    <row r="29" spans="1:9" ht="15" customHeight="1" x14ac:dyDescent="0.25">
      <c r="A29" s="85" t="s">
        <v>345</v>
      </c>
      <c r="B29" s="86">
        <v>107.617</v>
      </c>
      <c r="C29" s="86">
        <v>60.125999999999998</v>
      </c>
      <c r="D29" s="86">
        <v>109.7</v>
      </c>
      <c r="E29" s="86">
        <v>63.5</v>
      </c>
      <c r="F29" s="86">
        <v>112</v>
      </c>
      <c r="G29" s="68">
        <v>60.8</v>
      </c>
      <c r="H29" s="109" t="s">
        <v>465</v>
      </c>
      <c r="I29" s="102"/>
    </row>
    <row r="30" spans="1:9" ht="15" customHeight="1" x14ac:dyDescent="0.25">
      <c r="A30" s="85" t="s">
        <v>411</v>
      </c>
      <c r="B30" s="86">
        <v>890.59400000000005</v>
      </c>
      <c r="C30" s="86">
        <v>391.83699999999999</v>
      </c>
      <c r="D30" s="86">
        <v>876.7</v>
      </c>
      <c r="E30" s="86">
        <v>389.8</v>
      </c>
      <c r="F30" s="86">
        <v>904.2</v>
      </c>
      <c r="G30" s="68">
        <v>424.5</v>
      </c>
      <c r="H30" s="111" t="s">
        <v>489</v>
      </c>
      <c r="I30" s="102"/>
    </row>
    <row r="31" spans="1:9" ht="15" customHeight="1" x14ac:dyDescent="0.25">
      <c r="A31" s="109" t="s">
        <v>412</v>
      </c>
      <c r="B31" s="86">
        <v>17.869</v>
      </c>
      <c r="C31" s="68">
        <v>11.28</v>
      </c>
      <c r="D31" s="68">
        <v>20.100000000000001</v>
      </c>
      <c r="E31" s="68">
        <v>13.8</v>
      </c>
      <c r="F31" s="86">
        <v>16.5</v>
      </c>
      <c r="G31" s="68">
        <v>12.1</v>
      </c>
      <c r="H31" s="111" t="s">
        <v>348</v>
      </c>
      <c r="I31" s="102"/>
    </row>
    <row r="32" spans="1:9" ht="15" customHeight="1" x14ac:dyDescent="0.25">
      <c r="A32" s="109" t="s">
        <v>413</v>
      </c>
      <c r="B32" s="86">
        <v>91.412000000000006</v>
      </c>
      <c r="C32" s="68">
        <v>56.207999999999998</v>
      </c>
      <c r="D32" s="68">
        <v>101.6</v>
      </c>
      <c r="E32" s="68">
        <v>62.7</v>
      </c>
      <c r="F32" s="86">
        <v>110.1</v>
      </c>
      <c r="G32" s="68">
        <v>68.599999999999994</v>
      </c>
      <c r="H32" s="111" t="s">
        <v>349</v>
      </c>
      <c r="I32" s="102"/>
    </row>
    <row r="33" spans="1:9" ht="15" customHeight="1" x14ac:dyDescent="0.25">
      <c r="A33" s="109" t="s">
        <v>346</v>
      </c>
      <c r="B33" s="86">
        <v>661.596</v>
      </c>
      <c r="C33" s="68">
        <v>385.166</v>
      </c>
      <c r="D33" s="68">
        <v>695.5</v>
      </c>
      <c r="E33" s="68">
        <v>394.1</v>
      </c>
      <c r="F33" s="86">
        <v>689.9</v>
      </c>
      <c r="G33" s="68">
        <v>380.2</v>
      </c>
      <c r="H33" s="111" t="s">
        <v>350</v>
      </c>
      <c r="I33" s="102"/>
    </row>
    <row r="34" spans="1:9" ht="15" customHeight="1" x14ac:dyDescent="0.25">
      <c r="A34" s="109" t="s">
        <v>347</v>
      </c>
      <c r="B34" s="86">
        <v>27.31</v>
      </c>
      <c r="C34" s="68">
        <v>13.361000000000001</v>
      </c>
      <c r="D34" s="68">
        <v>29</v>
      </c>
      <c r="E34" s="68">
        <v>16.600000000000001</v>
      </c>
      <c r="F34" s="86">
        <v>22.9</v>
      </c>
      <c r="G34" s="68">
        <v>12.9</v>
      </c>
      <c r="H34" s="111" t="s">
        <v>351</v>
      </c>
      <c r="I34" s="102"/>
    </row>
    <row r="35" spans="1:9" ht="15" customHeight="1" x14ac:dyDescent="0.25">
      <c r="A35" s="109" t="s">
        <v>414</v>
      </c>
      <c r="B35" s="86">
        <v>0.36899999999999999</v>
      </c>
      <c r="C35" s="68">
        <v>0.27500000000000002</v>
      </c>
      <c r="D35" s="68">
        <v>0.3</v>
      </c>
      <c r="E35" s="68">
        <v>0.2</v>
      </c>
      <c r="F35" s="86">
        <v>0.2</v>
      </c>
      <c r="G35" s="68">
        <v>0.2</v>
      </c>
      <c r="H35" s="111" t="s">
        <v>352</v>
      </c>
      <c r="I35" s="102"/>
    </row>
    <row r="36" spans="1:9" x14ac:dyDescent="0.25">
      <c r="A36" s="54" t="s">
        <v>569</v>
      </c>
      <c r="B36" s="55"/>
      <c r="C36" s="55"/>
      <c r="E36" s="54" t="s">
        <v>657</v>
      </c>
      <c r="F36" s="54"/>
      <c r="G36" s="54"/>
      <c r="H36" s="56"/>
    </row>
    <row r="37" spans="1:9" x14ac:dyDescent="0.25">
      <c r="A37" s="57" t="s">
        <v>574</v>
      </c>
      <c r="B37" s="55"/>
      <c r="C37" s="55"/>
      <c r="E37" s="57" t="s">
        <v>575</v>
      </c>
      <c r="F37" s="57"/>
      <c r="G37" s="57"/>
      <c r="H37" s="56"/>
    </row>
    <row r="38" spans="1:9" x14ac:dyDescent="0.25">
      <c r="A38" s="55"/>
      <c r="B38" s="55"/>
      <c r="C38" s="55"/>
      <c r="E38" s="54"/>
      <c r="F38" s="54"/>
      <c r="G38" s="54"/>
      <c r="H38" s="56"/>
    </row>
    <row r="39" spans="1:9" ht="15" customHeight="1" x14ac:dyDescent="0.25">
      <c r="A39" s="112" t="s">
        <v>654</v>
      </c>
      <c r="E39" s="227" t="s">
        <v>654</v>
      </c>
      <c r="F39" s="227"/>
      <c r="G39" s="227"/>
    </row>
    <row r="40" spans="1:9" ht="15" customHeight="1" x14ac:dyDescent="0.25">
      <c r="A40" s="112" t="s">
        <v>655</v>
      </c>
      <c r="E40" s="227" t="s">
        <v>655</v>
      </c>
      <c r="F40" s="227"/>
      <c r="G40" s="227"/>
    </row>
  </sheetData>
  <mergeCells count="14">
    <mergeCell ref="D11:E11"/>
    <mergeCell ref="A4:B4"/>
    <mergeCell ref="A5:A11"/>
    <mergeCell ref="H5:H11"/>
    <mergeCell ref="B7:B8"/>
    <mergeCell ref="D7:D8"/>
    <mergeCell ref="B9:B10"/>
    <mergeCell ref="D9:D10"/>
    <mergeCell ref="B11:C11"/>
    <mergeCell ref="B5:G5"/>
    <mergeCell ref="B6:G6"/>
    <mergeCell ref="F7:F8"/>
    <mergeCell ref="F9:F10"/>
    <mergeCell ref="F11:G11"/>
  </mergeCells>
  <hyperlinks>
    <hyperlink ref="A39" r:id="rId1" location="!/view/sk/VBD_SLOVSTAT/pr2042rs/v_pr2042rs_00_00_00_sk" display="DATAcube: pr2042rs"/>
    <hyperlink ref="A40" r:id="rId2" location="!/view/sk/VBD_SLOVSTAT/pr2044rs/v_pr2044rs_00_00_00_sk" display="DATAcube: pr2044rs"/>
    <hyperlink ref="E39" r:id="rId3" location="!/view/sk/VBD_SLOVSTAT/pr2042rs/v_pr2042rs_00_00_00_en" display="DATAcube: pr2042rs"/>
    <hyperlink ref="E40" r:id="rId4" location="!/view/sk/VBD_SLOVSTAT/pr2044rs/v_pr2044rs_00_00_00_en" display="DATAcube: pr2044rs"/>
    <hyperlink ref="J2" location="'Obsah Content'!Oblasť_tlače" display="Obsah/Content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ColWidth="9.140625" defaultRowHeight="15" customHeight="1" x14ac:dyDescent="0.25"/>
  <cols>
    <col min="1" max="1" width="55.140625" style="14" customWidth="1"/>
    <col min="2" max="7" width="9.140625" style="14"/>
    <col min="8" max="8" width="42.140625" style="14" customWidth="1"/>
    <col min="9" max="16384" width="9.140625" style="14"/>
  </cols>
  <sheetData>
    <row r="1" spans="1:9" ht="15" customHeight="1" x14ac:dyDescent="0.25">
      <c r="A1" s="113" t="s">
        <v>755</v>
      </c>
      <c r="B1" s="13"/>
    </row>
    <row r="2" spans="1:9" ht="15" customHeight="1" x14ac:dyDescent="0.25">
      <c r="A2" s="114" t="s">
        <v>626</v>
      </c>
      <c r="I2" s="51" t="s">
        <v>668</v>
      </c>
    </row>
    <row r="3" spans="1:9" ht="15" customHeight="1" x14ac:dyDescent="0.25">
      <c r="A3" s="115"/>
    </row>
    <row r="4" spans="1:9" s="44" customFormat="1" ht="15" customHeight="1" thickBot="1" x14ac:dyDescent="0.3">
      <c r="A4" s="76" t="s">
        <v>22</v>
      </c>
      <c r="B4" s="56"/>
      <c r="C4" s="56"/>
      <c r="D4" s="56"/>
      <c r="E4" s="338" t="s">
        <v>0</v>
      </c>
      <c r="F4" s="338"/>
      <c r="G4" s="338"/>
      <c r="H4" s="338"/>
    </row>
    <row r="5" spans="1:9" ht="15" customHeight="1" thickTop="1" x14ac:dyDescent="0.25">
      <c r="A5" s="357" t="s">
        <v>56</v>
      </c>
      <c r="B5" s="363" t="s">
        <v>23</v>
      </c>
      <c r="C5" s="364"/>
      <c r="D5" s="364"/>
      <c r="E5" s="364"/>
      <c r="F5" s="364"/>
      <c r="G5" s="365"/>
      <c r="H5" s="360" t="s">
        <v>57</v>
      </c>
      <c r="I5" s="116"/>
    </row>
    <row r="6" spans="1:9" ht="15" customHeight="1" thickBot="1" x14ac:dyDescent="0.3">
      <c r="A6" s="358"/>
      <c r="B6" s="366" t="s">
        <v>24</v>
      </c>
      <c r="C6" s="367"/>
      <c r="D6" s="367"/>
      <c r="E6" s="367"/>
      <c r="F6" s="367"/>
      <c r="G6" s="368"/>
      <c r="H6" s="361"/>
      <c r="I6" s="116"/>
    </row>
    <row r="7" spans="1:9" ht="15" customHeight="1" x14ac:dyDescent="0.25">
      <c r="A7" s="358"/>
      <c r="B7" s="348" t="s">
        <v>25</v>
      </c>
      <c r="C7" s="117" t="s">
        <v>26</v>
      </c>
      <c r="D7" s="348" t="s">
        <v>25</v>
      </c>
      <c r="E7" s="117" t="s">
        <v>26</v>
      </c>
      <c r="F7" s="348" t="s">
        <v>25</v>
      </c>
      <c r="G7" s="117" t="s">
        <v>26</v>
      </c>
      <c r="H7" s="361"/>
      <c r="I7" s="116"/>
    </row>
    <row r="8" spans="1:9" ht="15" customHeight="1" x14ac:dyDescent="0.25">
      <c r="A8" s="358"/>
      <c r="B8" s="349"/>
      <c r="C8" s="118" t="s">
        <v>20</v>
      </c>
      <c r="D8" s="349"/>
      <c r="E8" s="118" t="s">
        <v>20</v>
      </c>
      <c r="F8" s="349"/>
      <c r="G8" s="118" t="s">
        <v>20</v>
      </c>
      <c r="H8" s="361"/>
      <c r="I8" s="116"/>
    </row>
    <row r="9" spans="1:9" ht="15" customHeight="1" x14ac:dyDescent="0.25">
      <c r="A9" s="358"/>
      <c r="B9" s="349" t="s">
        <v>27</v>
      </c>
      <c r="C9" s="118" t="s">
        <v>4</v>
      </c>
      <c r="D9" s="349" t="s">
        <v>27</v>
      </c>
      <c r="E9" s="118" t="s">
        <v>4</v>
      </c>
      <c r="F9" s="349" t="s">
        <v>27</v>
      </c>
      <c r="G9" s="118" t="s">
        <v>4</v>
      </c>
      <c r="H9" s="361"/>
      <c r="I9" s="116"/>
    </row>
    <row r="10" spans="1:9" ht="15" customHeight="1" thickBot="1" x14ac:dyDescent="0.3">
      <c r="A10" s="358"/>
      <c r="B10" s="350"/>
      <c r="C10" s="119" t="s">
        <v>21</v>
      </c>
      <c r="D10" s="350"/>
      <c r="E10" s="119" t="s">
        <v>21</v>
      </c>
      <c r="F10" s="350"/>
      <c r="G10" s="119" t="s">
        <v>21</v>
      </c>
      <c r="H10" s="361"/>
      <c r="I10" s="116"/>
    </row>
    <row r="11" spans="1:9" ht="15" customHeight="1" thickBot="1" x14ac:dyDescent="0.3">
      <c r="A11" s="359"/>
      <c r="B11" s="339">
        <v>2021</v>
      </c>
      <c r="C11" s="340"/>
      <c r="D11" s="339">
        <v>2022</v>
      </c>
      <c r="E11" s="340"/>
      <c r="F11" s="339">
        <v>2023</v>
      </c>
      <c r="G11" s="340"/>
      <c r="H11" s="362"/>
      <c r="I11" s="17"/>
    </row>
    <row r="12" spans="1:9" ht="15" customHeight="1" thickTop="1" x14ac:dyDescent="0.25">
      <c r="A12" s="120" t="s">
        <v>28</v>
      </c>
      <c r="B12" s="83">
        <v>2560.5619999999999</v>
      </c>
      <c r="C12" s="83">
        <v>1200.7180000000001</v>
      </c>
      <c r="D12" s="83">
        <v>2603.9</v>
      </c>
      <c r="E12" s="233">
        <v>1222.9000000000001</v>
      </c>
      <c r="F12" s="305">
        <v>2610</v>
      </c>
      <c r="G12" s="305">
        <v>1227.8</v>
      </c>
      <c r="H12" s="121" t="s">
        <v>27</v>
      </c>
      <c r="I12" s="122"/>
    </row>
    <row r="13" spans="1:9" ht="15" customHeight="1" x14ac:dyDescent="0.25">
      <c r="A13" s="123" t="s">
        <v>26</v>
      </c>
      <c r="B13" s="68"/>
      <c r="C13" s="83"/>
      <c r="D13" s="68"/>
      <c r="E13" s="82"/>
      <c r="F13" s="305"/>
      <c r="G13" s="305"/>
      <c r="H13" s="124" t="s">
        <v>4</v>
      </c>
      <c r="I13" s="17"/>
    </row>
    <row r="14" spans="1:9" ht="15" customHeight="1" x14ac:dyDescent="0.25">
      <c r="A14" s="85" t="s">
        <v>374</v>
      </c>
      <c r="B14" s="86">
        <v>149.04499999999999</v>
      </c>
      <c r="C14" s="86">
        <v>55.662999999999997</v>
      </c>
      <c r="D14" s="86">
        <v>148</v>
      </c>
      <c r="E14" s="86">
        <v>56.3</v>
      </c>
      <c r="F14" s="304">
        <v>152.5</v>
      </c>
      <c r="G14" s="304">
        <v>50.7</v>
      </c>
      <c r="H14" s="125" t="s">
        <v>584</v>
      </c>
      <c r="I14" s="17"/>
    </row>
    <row r="15" spans="1:9" ht="15" customHeight="1" x14ac:dyDescent="0.25">
      <c r="A15" s="85" t="s">
        <v>178</v>
      </c>
      <c r="B15" s="68">
        <v>384.93400000000003</v>
      </c>
      <c r="C15" s="68">
        <v>241.82</v>
      </c>
      <c r="D15" s="68">
        <v>411.5</v>
      </c>
      <c r="E15" s="86">
        <v>249.5</v>
      </c>
      <c r="F15" s="304">
        <v>441.7</v>
      </c>
      <c r="G15" s="304">
        <v>261.60000000000002</v>
      </c>
      <c r="H15" s="125" t="s">
        <v>585</v>
      </c>
      <c r="I15" s="17"/>
    </row>
    <row r="16" spans="1:9" ht="15" customHeight="1" x14ac:dyDescent="0.25">
      <c r="A16" s="85" t="s">
        <v>576</v>
      </c>
      <c r="B16" s="86">
        <v>429.77100000000002</v>
      </c>
      <c r="C16" s="86">
        <v>214.30699999999999</v>
      </c>
      <c r="D16" s="86">
        <v>438.1</v>
      </c>
      <c r="E16" s="86">
        <v>214.8</v>
      </c>
      <c r="F16" s="304">
        <v>408.9</v>
      </c>
      <c r="G16" s="304">
        <v>207.4</v>
      </c>
      <c r="H16" s="125" t="s">
        <v>586</v>
      </c>
      <c r="I16" s="116"/>
    </row>
    <row r="17" spans="1:9" ht="15" customHeight="1" x14ac:dyDescent="0.25">
      <c r="A17" s="85" t="s">
        <v>577</v>
      </c>
      <c r="B17" s="86">
        <v>268.04199999999997</v>
      </c>
      <c r="C17" s="86">
        <v>195.36</v>
      </c>
      <c r="D17" s="86">
        <v>259.2</v>
      </c>
      <c r="E17" s="86">
        <v>202.2</v>
      </c>
      <c r="F17" s="304">
        <v>261.39999999999998</v>
      </c>
      <c r="G17" s="304">
        <v>194.5</v>
      </c>
      <c r="H17" s="125" t="s">
        <v>587</v>
      </c>
      <c r="I17" s="116"/>
    </row>
    <row r="18" spans="1:9" ht="15" customHeight="1" x14ac:dyDescent="0.25">
      <c r="A18" s="85" t="s">
        <v>578</v>
      </c>
      <c r="B18" s="86">
        <v>422.87700000000001</v>
      </c>
      <c r="C18" s="86">
        <v>262.04700000000003</v>
      </c>
      <c r="D18" s="86">
        <v>435.4</v>
      </c>
      <c r="E18" s="86">
        <v>276</v>
      </c>
      <c r="F18" s="304">
        <v>449.4</v>
      </c>
      <c r="G18" s="304">
        <v>299.7</v>
      </c>
      <c r="H18" s="125" t="s">
        <v>588</v>
      </c>
      <c r="I18" s="116"/>
    </row>
    <row r="19" spans="1:9" ht="15" customHeight="1" x14ac:dyDescent="0.25">
      <c r="A19" s="85" t="s">
        <v>579</v>
      </c>
      <c r="B19" s="86">
        <v>21.963999999999999</v>
      </c>
      <c r="C19" s="86">
        <v>4.0199999999999996</v>
      </c>
      <c r="D19" s="86">
        <v>25.7</v>
      </c>
      <c r="E19" s="86">
        <v>3.6</v>
      </c>
      <c r="F19" s="304">
        <v>25.3</v>
      </c>
      <c r="G19" s="304">
        <v>5.8</v>
      </c>
      <c r="H19" s="125" t="s">
        <v>589</v>
      </c>
      <c r="I19" s="116"/>
    </row>
    <row r="20" spans="1:9" ht="15" customHeight="1" x14ac:dyDescent="0.25">
      <c r="A20" s="85" t="s">
        <v>580</v>
      </c>
      <c r="B20" s="86">
        <v>383.517</v>
      </c>
      <c r="C20" s="86">
        <v>50.335999999999999</v>
      </c>
      <c r="D20" s="86">
        <v>384.7</v>
      </c>
      <c r="E20" s="86">
        <v>50.5</v>
      </c>
      <c r="F20" s="304">
        <v>375.7</v>
      </c>
      <c r="G20" s="304">
        <v>47.8</v>
      </c>
      <c r="H20" s="125" t="s">
        <v>590</v>
      </c>
      <c r="I20" s="116"/>
    </row>
    <row r="21" spans="1:9" ht="15" customHeight="1" x14ac:dyDescent="0.25">
      <c r="A21" s="85" t="s">
        <v>581</v>
      </c>
      <c r="B21" s="86">
        <v>335.964</v>
      </c>
      <c r="C21" s="86">
        <v>93.730999999999995</v>
      </c>
      <c r="D21" s="86">
        <v>337.5</v>
      </c>
      <c r="E21" s="86">
        <v>85.3</v>
      </c>
      <c r="F21" s="304">
        <v>318.8</v>
      </c>
      <c r="G21" s="304">
        <v>75.099999999999994</v>
      </c>
      <c r="H21" s="125" t="s">
        <v>591</v>
      </c>
      <c r="I21" s="116"/>
    </row>
    <row r="22" spans="1:9" ht="15" customHeight="1" x14ac:dyDescent="0.25">
      <c r="A22" s="85" t="s">
        <v>582</v>
      </c>
      <c r="B22" s="86">
        <v>148.80199999999999</v>
      </c>
      <c r="C22" s="86">
        <v>82.647000000000006</v>
      </c>
      <c r="D22" s="86">
        <v>147.6</v>
      </c>
      <c r="E22" s="86">
        <v>83</v>
      </c>
      <c r="F22" s="304">
        <v>160.9</v>
      </c>
      <c r="G22" s="304">
        <v>84</v>
      </c>
      <c r="H22" s="125" t="s">
        <v>592</v>
      </c>
      <c r="I22" s="116"/>
    </row>
    <row r="23" spans="1:9" ht="15" customHeight="1" x14ac:dyDescent="0.25">
      <c r="A23" s="85" t="s">
        <v>583</v>
      </c>
      <c r="B23" s="86">
        <v>14.554</v>
      </c>
      <c r="C23" s="86">
        <v>0.63700000000000001</v>
      </c>
      <c r="D23" s="86">
        <v>15.2</v>
      </c>
      <c r="E23" s="86">
        <v>1.3</v>
      </c>
      <c r="F23" s="304">
        <v>14.7</v>
      </c>
      <c r="G23" s="304">
        <v>1</v>
      </c>
      <c r="H23" s="125" t="s">
        <v>593</v>
      </c>
      <c r="I23" s="116"/>
    </row>
    <row r="24" spans="1:9" s="53" customFormat="1" x14ac:dyDescent="0.25">
      <c r="A24" s="54" t="s">
        <v>569</v>
      </c>
      <c r="B24" s="55"/>
      <c r="C24" s="55"/>
      <c r="H24" s="54" t="s">
        <v>657</v>
      </c>
    </row>
    <row r="25" spans="1:9" s="53" customFormat="1" x14ac:dyDescent="0.25">
      <c r="A25" s="57" t="s">
        <v>574</v>
      </c>
      <c r="B25" s="55"/>
      <c r="C25" s="55"/>
      <c r="H25" s="57" t="s">
        <v>575</v>
      </c>
    </row>
    <row r="26" spans="1:9" s="53" customFormat="1" x14ac:dyDescent="0.25">
      <c r="A26" s="55"/>
      <c r="B26" s="55"/>
      <c r="C26" s="55"/>
      <c r="H26" s="54"/>
    </row>
    <row r="27" spans="1:9" ht="15" customHeight="1" x14ac:dyDescent="0.25">
      <c r="A27" s="127" t="s">
        <v>653</v>
      </c>
      <c r="H27" s="227" t="s">
        <v>653</v>
      </c>
    </row>
    <row r="28" spans="1:9" ht="15" customHeight="1" x14ac:dyDescent="0.25">
      <c r="A28" s="128"/>
    </row>
  </sheetData>
  <mergeCells count="14">
    <mergeCell ref="B11:C11"/>
    <mergeCell ref="D11:E11"/>
    <mergeCell ref="E4:H4"/>
    <mergeCell ref="A5:A11"/>
    <mergeCell ref="B7:B8"/>
    <mergeCell ref="D7:D8"/>
    <mergeCell ref="B9:B10"/>
    <mergeCell ref="D9:D10"/>
    <mergeCell ref="H5:H11"/>
    <mergeCell ref="B5:G5"/>
    <mergeCell ref="B6:G6"/>
    <mergeCell ref="F7:F8"/>
    <mergeCell ref="F9:F10"/>
    <mergeCell ref="F11:G11"/>
  </mergeCells>
  <hyperlinks>
    <hyperlink ref="A27" r:id="rId1" location="!/view/sk/VBD_SLOVSTAT/pr2038rs/v_pr2038rs_00_00_00_sk" display="DATAcube: pr2038rs"/>
    <hyperlink ref="H27" r:id="rId2" location="!/view/sk/VBD_SLOVSTAT/pr2038rs/v_pr2038rs_00_00_00_en" display="DATAcube: pr2038rs"/>
    <hyperlink ref="I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/>
  </sheetViews>
  <sheetFormatPr defaultColWidth="9.140625" defaultRowHeight="15" customHeight="1" x14ac:dyDescent="0.25"/>
  <cols>
    <col min="1" max="1" width="54.85546875" style="14" customWidth="1"/>
    <col min="2" max="7" width="9.140625" style="14"/>
    <col min="8" max="8" width="51" style="14" customWidth="1"/>
    <col min="9" max="16384" width="9.140625" style="14"/>
  </cols>
  <sheetData>
    <row r="1" spans="1:10" ht="15" customHeight="1" x14ac:dyDescent="0.25">
      <c r="A1" s="20" t="s">
        <v>617</v>
      </c>
    </row>
    <row r="2" spans="1:10" ht="15" customHeight="1" x14ac:dyDescent="0.25">
      <c r="A2" s="114" t="s">
        <v>58</v>
      </c>
      <c r="I2" s="51" t="s">
        <v>668</v>
      </c>
    </row>
    <row r="3" spans="1:10" ht="15" customHeight="1" x14ac:dyDescent="0.25">
      <c r="A3" s="129"/>
    </row>
    <row r="4" spans="1:10" s="44" customFormat="1" ht="15" customHeight="1" thickBot="1" x14ac:dyDescent="0.3">
      <c r="A4" s="76" t="s">
        <v>594</v>
      </c>
      <c r="B4" s="56"/>
      <c r="C4" s="56"/>
      <c r="D4" s="56"/>
      <c r="E4" s="56"/>
      <c r="F4" s="56"/>
      <c r="G4" s="56"/>
      <c r="H4" s="101" t="s">
        <v>0</v>
      </c>
    </row>
    <row r="5" spans="1:10" ht="15" customHeight="1" thickTop="1" x14ac:dyDescent="0.25">
      <c r="A5" s="369" t="s">
        <v>59</v>
      </c>
      <c r="B5" s="351" t="s">
        <v>23</v>
      </c>
      <c r="C5" s="352"/>
      <c r="D5" s="352"/>
      <c r="E5" s="352"/>
      <c r="F5" s="352"/>
      <c r="G5" s="353"/>
      <c r="H5" s="360" t="s">
        <v>59</v>
      </c>
      <c r="I5" s="116"/>
      <c r="J5" s="116"/>
    </row>
    <row r="6" spans="1:10" ht="15" customHeight="1" thickBot="1" x14ac:dyDescent="0.3">
      <c r="A6" s="370"/>
      <c r="B6" s="354" t="s">
        <v>24</v>
      </c>
      <c r="C6" s="355"/>
      <c r="D6" s="355"/>
      <c r="E6" s="355"/>
      <c r="F6" s="355"/>
      <c r="G6" s="356"/>
      <c r="H6" s="361"/>
      <c r="I6" s="116"/>
      <c r="J6" s="116"/>
    </row>
    <row r="7" spans="1:10" ht="15" customHeight="1" x14ac:dyDescent="0.25">
      <c r="A7" s="370"/>
      <c r="B7" s="348" t="s">
        <v>25</v>
      </c>
      <c r="C7" s="103" t="s">
        <v>26</v>
      </c>
      <c r="D7" s="348" t="s">
        <v>25</v>
      </c>
      <c r="E7" s="103" t="s">
        <v>26</v>
      </c>
      <c r="F7" s="348" t="s">
        <v>25</v>
      </c>
      <c r="G7" s="103" t="s">
        <v>26</v>
      </c>
      <c r="H7" s="361"/>
      <c r="I7" s="116"/>
      <c r="J7" s="116"/>
    </row>
    <row r="8" spans="1:10" ht="15" customHeight="1" x14ac:dyDescent="0.25">
      <c r="A8" s="370"/>
      <c r="B8" s="349"/>
      <c r="C8" s="104" t="s">
        <v>20</v>
      </c>
      <c r="D8" s="349"/>
      <c r="E8" s="104" t="s">
        <v>20</v>
      </c>
      <c r="F8" s="349"/>
      <c r="G8" s="104" t="s">
        <v>20</v>
      </c>
      <c r="H8" s="361"/>
      <c r="I8" s="116"/>
      <c r="J8" s="116"/>
    </row>
    <row r="9" spans="1:10" ht="15" customHeight="1" x14ac:dyDescent="0.25">
      <c r="A9" s="370"/>
      <c r="B9" s="349" t="s">
        <v>27</v>
      </c>
      <c r="C9" s="104" t="s">
        <v>4</v>
      </c>
      <c r="D9" s="349" t="s">
        <v>27</v>
      </c>
      <c r="E9" s="104" t="s">
        <v>4</v>
      </c>
      <c r="F9" s="349" t="s">
        <v>27</v>
      </c>
      <c r="G9" s="104" t="s">
        <v>4</v>
      </c>
      <c r="H9" s="361"/>
      <c r="I9" s="116"/>
      <c r="J9" s="116"/>
    </row>
    <row r="10" spans="1:10" ht="15" customHeight="1" thickBot="1" x14ac:dyDescent="0.3">
      <c r="A10" s="370"/>
      <c r="B10" s="350"/>
      <c r="C10" s="105" t="s">
        <v>21</v>
      </c>
      <c r="D10" s="350"/>
      <c r="E10" s="105" t="s">
        <v>21</v>
      </c>
      <c r="F10" s="350"/>
      <c r="G10" s="105" t="s">
        <v>21</v>
      </c>
      <c r="H10" s="361"/>
      <c r="I10" s="116"/>
      <c r="J10" s="116"/>
    </row>
    <row r="11" spans="1:10" ht="15" customHeight="1" thickBot="1" x14ac:dyDescent="0.3">
      <c r="A11" s="371"/>
      <c r="B11" s="339">
        <v>2021</v>
      </c>
      <c r="C11" s="340"/>
      <c r="D11" s="339">
        <v>2022</v>
      </c>
      <c r="E11" s="340"/>
      <c r="F11" s="339">
        <v>2023</v>
      </c>
      <c r="G11" s="340"/>
      <c r="H11" s="362"/>
      <c r="I11" s="116"/>
      <c r="J11" s="116"/>
    </row>
    <row r="12" spans="1:10" ht="15" customHeight="1" thickTop="1" x14ac:dyDescent="0.25">
      <c r="A12" s="107" t="s">
        <v>28</v>
      </c>
      <c r="B12" s="82">
        <v>2560.5619999999999</v>
      </c>
      <c r="C12" s="83">
        <v>1200.7180000000001</v>
      </c>
      <c r="D12" s="83">
        <v>2603.9</v>
      </c>
      <c r="E12" s="83">
        <v>1222.9000000000001</v>
      </c>
      <c r="F12" s="233">
        <v>2610</v>
      </c>
      <c r="G12" s="233">
        <v>1227.8</v>
      </c>
      <c r="H12" s="61" t="s">
        <v>27</v>
      </c>
      <c r="I12" s="116"/>
      <c r="J12" s="116"/>
    </row>
    <row r="13" spans="1:10" ht="15" customHeight="1" x14ac:dyDescent="0.25">
      <c r="A13" s="58" t="s">
        <v>26</v>
      </c>
      <c r="B13" s="86"/>
      <c r="C13" s="83"/>
      <c r="D13" s="68"/>
      <c r="E13" s="83"/>
      <c r="F13" s="82"/>
      <c r="G13" s="82"/>
      <c r="H13" s="108" t="s">
        <v>4</v>
      </c>
      <c r="I13" s="116"/>
      <c r="J13" s="116"/>
    </row>
    <row r="14" spans="1:10" ht="15" customHeight="1" x14ac:dyDescent="0.25">
      <c r="A14" s="109" t="s">
        <v>61</v>
      </c>
      <c r="B14" s="86">
        <v>63.192</v>
      </c>
      <c r="C14" s="68">
        <v>16.007999999999999</v>
      </c>
      <c r="D14" s="68">
        <v>66.099999999999994</v>
      </c>
      <c r="E14" s="68">
        <v>15.1</v>
      </c>
      <c r="F14" s="86">
        <v>61.9</v>
      </c>
      <c r="G14" s="86">
        <v>15.6</v>
      </c>
      <c r="H14" s="109" t="s">
        <v>62</v>
      </c>
      <c r="I14" s="116"/>
      <c r="J14" s="116"/>
    </row>
    <row r="15" spans="1:10" ht="15" customHeight="1" x14ac:dyDescent="0.25">
      <c r="A15" s="109" t="s">
        <v>63</v>
      </c>
      <c r="B15" s="86">
        <v>6.9029999999999996</v>
      </c>
      <c r="C15" s="68">
        <v>0.69299999999999995</v>
      </c>
      <c r="D15" s="68">
        <v>7.2</v>
      </c>
      <c r="E15" s="68">
        <v>1.4</v>
      </c>
      <c r="F15" s="86">
        <v>6.6</v>
      </c>
      <c r="G15" s="86">
        <v>1.5</v>
      </c>
      <c r="H15" s="109" t="s">
        <v>64</v>
      </c>
      <c r="I15" s="116"/>
      <c r="J15" s="116"/>
    </row>
    <row r="16" spans="1:10" ht="15" customHeight="1" x14ac:dyDescent="0.25">
      <c r="A16" s="109" t="s">
        <v>65</v>
      </c>
      <c r="B16" s="86">
        <v>636.471</v>
      </c>
      <c r="C16" s="68">
        <v>225.13200000000001</v>
      </c>
      <c r="D16" s="68">
        <v>621.79999999999995</v>
      </c>
      <c r="E16" s="68">
        <v>214.8</v>
      </c>
      <c r="F16" s="86">
        <v>578.9</v>
      </c>
      <c r="G16" s="86">
        <v>197.3</v>
      </c>
      <c r="H16" s="109" t="s">
        <v>66</v>
      </c>
      <c r="I16" s="116"/>
      <c r="J16" s="116"/>
    </row>
    <row r="17" spans="1:10" ht="15" customHeight="1" x14ac:dyDescent="0.25">
      <c r="A17" s="109" t="s">
        <v>67</v>
      </c>
      <c r="B17" s="86">
        <v>33.573999999999998</v>
      </c>
      <c r="C17" s="68">
        <v>10.189</v>
      </c>
      <c r="D17" s="68">
        <v>26.8</v>
      </c>
      <c r="E17" s="68">
        <v>7.2</v>
      </c>
      <c r="F17" s="86">
        <v>28</v>
      </c>
      <c r="G17" s="86">
        <v>8.3000000000000007</v>
      </c>
      <c r="H17" s="109" t="s">
        <v>68</v>
      </c>
      <c r="I17" s="116"/>
      <c r="J17" s="116"/>
    </row>
    <row r="18" spans="1:10" ht="15" customHeight="1" x14ac:dyDescent="0.25">
      <c r="A18" s="109" t="s">
        <v>69</v>
      </c>
      <c r="B18" s="86">
        <v>21.530999999999999</v>
      </c>
      <c r="C18" s="68">
        <v>4.2389999999999999</v>
      </c>
      <c r="D18" s="68">
        <v>22.2</v>
      </c>
      <c r="E18" s="68">
        <v>5.2</v>
      </c>
      <c r="F18" s="86">
        <v>31</v>
      </c>
      <c r="G18" s="86">
        <v>4.4000000000000004</v>
      </c>
      <c r="H18" s="109" t="s">
        <v>70</v>
      </c>
      <c r="I18" s="116"/>
      <c r="J18" s="116"/>
    </row>
    <row r="19" spans="1:10" ht="15" customHeight="1" x14ac:dyDescent="0.25">
      <c r="A19" s="109" t="s">
        <v>71</v>
      </c>
      <c r="B19" s="86">
        <v>239.93899999999999</v>
      </c>
      <c r="C19" s="68">
        <v>19.152999999999999</v>
      </c>
      <c r="D19" s="68">
        <v>254.9</v>
      </c>
      <c r="E19" s="68">
        <v>19.399999999999999</v>
      </c>
      <c r="F19" s="86">
        <v>265.2</v>
      </c>
      <c r="G19" s="86">
        <v>24.2</v>
      </c>
      <c r="H19" s="109" t="s">
        <v>72</v>
      </c>
      <c r="I19" s="116"/>
      <c r="J19" s="116"/>
    </row>
    <row r="20" spans="1:10" ht="15" customHeight="1" x14ac:dyDescent="0.25">
      <c r="A20" s="109" t="s">
        <v>490</v>
      </c>
      <c r="B20" s="86">
        <v>313.09399999999999</v>
      </c>
      <c r="C20" s="68">
        <v>183.59</v>
      </c>
      <c r="D20" s="68">
        <v>315.2</v>
      </c>
      <c r="E20" s="68">
        <v>194.2</v>
      </c>
      <c r="F20" s="86">
        <v>330.1</v>
      </c>
      <c r="G20" s="86">
        <v>197.2</v>
      </c>
      <c r="H20" s="109" t="s">
        <v>73</v>
      </c>
      <c r="I20" s="116"/>
      <c r="J20" s="116"/>
    </row>
    <row r="21" spans="1:10" ht="15" customHeight="1" x14ac:dyDescent="0.25">
      <c r="A21" s="109" t="s">
        <v>74</v>
      </c>
      <c r="B21" s="86">
        <v>150.87700000000001</v>
      </c>
      <c r="C21" s="68">
        <v>37.723999999999997</v>
      </c>
      <c r="D21" s="68">
        <v>159.6</v>
      </c>
      <c r="E21" s="68">
        <v>45.5</v>
      </c>
      <c r="F21" s="86">
        <v>165.6</v>
      </c>
      <c r="G21" s="86">
        <v>43</v>
      </c>
      <c r="H21" s="109" t="s">
        <v>75</v>
      </c>
      <c r="I21" s="116"/>
      <c r="J21" s="116"/>
    </row>
    <row r="22" spans="1:10" ht="15" customHeight="1" x14ac:dyDescent="0.25">
      <c r="A22" s="109" t="s">
        <v>76</v>
      </c>
      <c r="B22" s="86">
        <v>84.034000000000006</v>
      </c>
      <c r="C22" s="68">
        <v>53.198999999999998</v>
      </c>
      <c r="D22" s="68">
        <v>90.3</v>
      </c>
      <c r="E22" s="68">
        <v>53.3</v>
      </c>
      <c r="F22" s="86">
        <v>101.9</v>
      </c>
      <c r="G22" s="86">
        <v>64.400000000000006</v>
      </c>
      <c r="H22" s="111" t="s">
        <v>77</v>
      </c>
      <c r="I22" s="116"/>
      <c r="J22" s="116"/>
    </row>
    <row r="23" spans="1:10" ht="15" customHeight="1" x14ac:dyDescent="0.25">
      <c r="A23" s="109" t="s">
        <v>78</v>
      </c>
      <c r="B23" s="86">
        <v>105.383</v>
      </c>
      <c r="C23" s="68">
        <v>32.79</v>
      </c>
      <c r="D23" s="68">
        <v>107.9</v>
      </c>
      <c r="E23" s="68">
        <v>32.5</v>
      </c>
      <c r="F23" s="86">
        <v>99.4</v>
      </c>
      <c r="G23" s="86">
        <v>27</v>
      </c>
      <c r="H23" s="111" t="s">
        <v>79</v>
      </c>
      <c r="I23" s="116"/>
      <c r="J23" s="116"/>
    </row>
    <row r="24" spans="1:10" ht="15" customHeight="1" x14ac:dyDescent="0.25">
      <c r="A24" s="109" t="s">
        <v>80</v>
      </c>
      <c r="B24" s="86">
        <v>56.991</v>
      </c>
      <c r="C24" s="68">
        <v>38.307000000000002</v>
      </c>
      <c r="D24" s="68">
        <v>62.9</v>
      </c>
      <c r="E24" s="68">
        <v>37.700000000000003</v>
      </c>
      <c r="F24" s="86">
        <v>73.2</v>
      </c>
      <c r="G24" s="86">
        <v>45</v>
      </c>
      <c r="H24" s="111" t="s">
        <v>81</v>
      </c>
      <c r="I24" s="116"/>
      <c r="J24" s="116"/>
    </row>
    <row r="25" spans="1:10" ht="15" customHeight="1" x14ac:dyDescent="0.25">
      <c r="A25" s="109" t="s">
        <v>82</v>
      </c>
      <c r="B25" s="86">
        <v>17.609000000000002</v>
      </c>
      <c r="C25" s="68">
        <v>8.1329999999999991</v>
      </c>
      <c r="D25" s="68">
        <v>19</v>
      </c>
      <c r="E25" s="68">
        <v>10.4</v>
      </c>
      <c r="F25" s="86">
        <v>20.3</v>
      </c>
      <c r="G25" s="86">
        <v>10.8</v>
      </c>
      <c r="H25" s="111" t="s">
        <v>83</v>
      </c>
      <c r="I25" s="116"/>
      <c r="J25" s="116"/>
    </row>
    <row r="26" spans="1:10" ht="15" customHeight="1" x14ac:dyDescent="0.25">
      <c r="A26" s="109" t="s">
        <v>84</v>
      </c>
      <c r="B26" s="86">
        <v>85.075999999999993</v>
      </c>
      <c r="C26" s="68">
        <v>51.652000000000001</v>
      </c>
      <c r="D26" s="68">
        <v>97.7</v>
      </c>
      <c r="E26" s="68">
        <v>59.4</v>
      </c>
      <c r="F26" s="86">
        <v>96.7</v>
      </c>
      <c r="G26" s="86">
        <v>60.1</v>
      </c>
      <c r="H26" s="111" t="s">
        <v>85</v>
      </c>
      <c r="I26" s="116"/>
      <c r="J26" s="116"/>
    </row>
    <row r="27" spans="1:10" ht="15" customHeight="1" x14ac:dyDescent="0.25">
      <c r="A27" s="109" t="s">
        <v>86</v>
      </c>
      <c r="B27" s="86">
        <v>53.161999999999999</v>
      </c>
      <c r="C27" s="68">
        <v>20.655999999999999</v>
      </c>
      <c r="D27" s="68">
        <v>50.1</v>
      </c>
      <c r="E27" s="68">
        <v>21.5</v>
      </c>
      <c r="F27" s="86">
        <v>52.6</v>
      </c>
      <c r="G27" s="86">
        <v>24</v>
      </c>
      <c r="H27" s="111" t="s">
        <v>87</v>
      </c>
      <c r="I27" s="116"/>
      <c r="J27" s="116"/>
    </row>
    <row r="28" spans="1:10" ht="15" customHeight="1" x14ac:dyDescent="0.25">
      <c r="A28" s="109" t="s">
        <v>88</v>
      </c>
      <c r="B28" s="86">
        <v>215.58099999999999</v>
      </c>
      <c r="C28" s="68">
        <v>116.84699999999999</v>
      </c>
      <c r="D28" s="68">
        <v>209.6</v>
      </c>
      <c r="E28" s="68">
        <v>115.6</v>
      </c>
      <c r="F28" s="86">
        <v>210.9</v>
      </c>
      <c r="G28" s="86">
        <v>119.6</v>
      </c>
      <c r="H28" s="111" t="s">
        <v>89</v>
      </c>
      <c r="I28" s="116"/>
      <c r="J28" s="116"/>
    </row>
    <row r="29" spans="1:10" ht="15" customHeight="1" x14ac:dyDescent="0.25">
      <c r="A29" s="109" t="s">
        <v>90</v>
      </c>
      <c r="B29" s="86">
        <v>212.89599999999999</v>
      </c>
      <c r="C29" s="68">
        <v>176.95400000000001</v>
      </c>
      <c r="D29" s="68">
        <v>223.7</v>
      </c>
      <c r="E29" s="68">
        <v>183.4</v>
      </c>
      <c r="F29" s="86">
        <v>211.4</v>
      </c>
      <c r="G29" s="86">
        <v>174.4</v>
      </c>
      <c r="H29" s="111" t="s">
        <v>91</v>
      </c>
      <c r="I29" s="116"/>
      <c r="J29" s="116"/>
    </row>
    <row r="30" spans="1:10" ht="15" customHeight="1" x14ac:dyDescent="0.25">
      <c r="A30" s="109" t="s">
        <v>92</v>
      </c>
      <c r="B30" s="86">
        <v>195.33699999999999</v>
      </c>
      <c r="C30" s="68">
        <v>161.358</v>
      </c>
      <c r="D30" s="68">
        <v>195.3</v>
      </c>
      <c r="E30" s="68">
        <v>162.19999999999999</v>
      </c>
      <c r="F30" s="86">
        <v>203.3</v>
      </c>
      <c r="G30" s="86">
        <v>166.5</v>
      </c>
      <c r="H30" s="111" t="s">
        <v>93</v>
      </c>
      <c r="I30" s="116"/>
      <c r="J30" s="116"/>
    </row>
    <row r="31" spans="1:10" ht="15" customHeight="1" x14ac:dyDescent="0.25">
      <c r="A31" s="109" t="s">
        <v>94</v>
      </c>
      <c r="B31" s="86">
        <v>31.023</v>
      </c>
      <c r="C31" s="68">
        <v>15.401999999999999</v>
      </c>
      <c r="D31" s="68">
        <v>33.4</v>
      </c>
      <c r="E31" s="68">
        <v>16.899999999999999</v>
      </c>
      <c r="F31" s="86">
        <v>31.8</v>
      </c>
      <c r="G31" s="86">
        <v>15.9</v>
      </c>
      <c r="H31" s="111" t="s">
        <v>95</v>
      </c>
      <c r="I31" s="116"/>
      <c r="J31" s="116"/>
    </row>
    <row r="32" spans="1:10" ht="15" customHeight="1" x14ac:dyDescent="0.25">
      <c r="A32" s="109" t="s">
        <v>96</v>
      </c>
      <c r="B32" s="86">
        <v>32.694000000000003</v>
      </c>
      <c r="C32" s="68">
        <v>24.361999999999998</v>
      </c>
      <c r="D32" s="68">
        <v>36.5</v>
      </c>
      <c r="E32" s="68">
        <v>25</v>
      </c>
      <c r="F32" s="86">
        <v>37.4</v>
      </c>
      <c r="G32" s="86">
        <v>26</v>
      </c>
      <c r="H32" s="111" t="s">
        <v>97</v>
      </c>
      <c r="I32" s="116"/>
      <c r="J32" s="116"/>
    </row>
    <row r="33" spans="1:10" ht="15" customHeight="1" x14ac:dyDescent="0.25">
      <c r="A33" s="109" t="s">
        <v>98</v>
      </c>
      <c r="B33" s="86">
        <v>2.653</v>
      </c>
      <c r="C33" s="68">
        <v>2.6040000000000001</v>
      </c>
      <c r="D33" s="68">
        <v>1.2</v>
      </c>
      <c r="E33" s="68">
        <v>1</v>
      </c>
      <c r="F33" s="86">
        <v>1.8</v>
      </c>
      <c r="G33" s="86">
        <v>1.6</v>
      </c>
      <c r="H33" s="111" t="s">
        <v>99</v>
      </c>
      <c r="I33" s="116"/>
      <c r="J33" s="116"/>
    </row>
    <row r="34" spans="1:10" ht="15" customHeight="1" x14ac:dyDescent="0.25">
      <c r="A34" s="109" t="s">
        <v>100</v>
      </c>
      <c r="B34" s="86">
        <v>1.462</v>
      </c>
      <c r="C34" s="68">
        <v>1.25</v>
      </c>
      <c r="D34" s="68">
        <v>1.6</v>
      </c>
      <c r="E34" s="68">
        <v>0.9</v>
      </c>
      <c r="F34" s="86">
        <v>1.4</v>
      </c>
      <c r="G34" s="86">
        <v>0.9</v>
      </c>
      <c r="H34" s="111" t="s">
        <v>101</v>
      </c>
      <c r="I34" s="116"/>
      <c r="J34" s="116"/>
    </row>
    <row r="35" spans="1:10" s="53" customFormat="1" x14ac:dyDescent="0.25">
      <c r="A35" s="54" t="s">
        <v>569</v>
      </c>
      <c r="B35" s="55"/>
      <c r="C35" s="55"/>
      <c r="H35" s="54" t="s">
        <v>657</v>
      </c>
    </row>
    <row r="36" spans="1:10" s="53" customFormat="1" x14ac:dyDescent="0.25">
      <c r="A36" s="57" t="s">
        <v>574</v>
      </c>
      <c r="B36" s="55"/>
      <c r="C36" s="55"/>
      <c r="H36" s="57" t="s">
        <v>575</v>
      </c>
    </row>
    <row r="37" spans="1:10" s="53" customFormat="1" x14ac:dyDescent="0.25">
      <c r="A37" s="55"/>
      <c r="B37" s="55"/>
      <c r="C37" s="55"/>
      <c r="H37" s="54"/>
    </row>
    <row r="38" spans="1:10" ht="15" customHeight="1" x14ac:dyDescent="0.25">
      <c r="A38" s="127" t="s">
        <v>652</v>
      </c>
      <c r="H38" s="227" t="s">
        <v>652</v>
      </c>
    </row>
    <row r="39" spans="1:10" ht="15" customHeight="1" x14ac:dyDescent="0.25">
      <c r="A39" s="133"/>
    </row>
  </sheetData>
  <mergeCells count="13">
    <mergeCell ref="A5:A11"/>
    <mergeCell ref="H5:H11"/>
    <mergeCell ref="B11:C11"/>
    <mergeCell ref="D11:E11"/>
    <mergeCell ref="B5:G5"/>
    <mergeCell ref="B6:G6"/>
    <mergeCell ref="F11:G11"/>
    <mergeCell ref="B7:B8"/>
    <mergeCell ref="B9:B10"/>
    <mergeCell ref="D7:D8"/>
    <mergeCell ref="D9:D10"/>
    <mergeCell ref="F7:F8"/>
    <mergeCell ref="F9:F10"/>
  </mergeCells>
  <hyperlinks>
    <hyperlink ref="A38" r:id="rId1" location="!/view/sk/VBD_SLOVSTAT/pr2034rs/v_pr2034rs_00_00_00_sk" display="DATAcube: pr2034rs"/>
    <hyperlink ref="H38" r:id="rId2" location="!/view/sk/VBD_SLOVSTAT/pr2034rs/v_pr2034rs_00_00_00_en" display="DATAcube: pr2034rs"/>
    <hyperlink ref="I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/>
  </sheetViews>
  <sheetFormatPr defaultColWidth="9.140625" defaultRowHeight="15" customHeight="1" x14ac:dyDescent="0.25"/>
  <cols>
    <col min="1" max="1" width="42.85546875" style="53" customWidth="1"/>
    <col min="2" max="7" width="9.140625" style="53"/>
    <col min="8" max="8" width="33" style="53" customWidth="1"/>
    <col min="9" max="16384" width="9.140625" style="53"/>
  </cols>
  <sheetData>
    <row r="1" spans="1:9" ht="15" customHeight="1" x14ac:dyDescent="0.25">
      <c r="A1" s="73" t="s">
        <v>627</v>
      </c>
    </row>
    <row r="2" spans="1:9" ht="15" customHeight="1" x14ac:dyDescent="0.25">
      <c r="A2" s="134" t="s">
        <v>628</v>
      </c>
      <c r="I2" s="51" t="s">
        <v>668</v>
      </c>
    </row>
    <row r="3" spans="1:9" ht="15" customHeight="1" x14ac:dyDescent="0.25">
      <c r="A3" s="75"/>
    </row>
    <row r="4" spans="1:9" s="56" customFormat="1" ht="15" customHeight="1" thickBot="1" x14ac:dyDescent="0.3">
      <c r="A4" s="76" t="s">
        <v>22</v>
      </c>
      <c r="H4" s="135" t="s">
        <v>0</v>
      </c>
    </row>
    <row r="5" spans="1:9" ht="15" customHeight="1" thickTop="1" x14ac:dyDescent="0.25">
      <c r="A5" s="369" t="s">
        <v>1</v>
      </c>
      <c r="B5" s="351" t="s">
        <v>23</v>
      </c>
      <c r="C5" s="352"/>
      <c r="D5" s="352"/>
      <c r="E5" s="352"/>
      <c r="F5" s="352"/>
      <c r="G5" s="353"/>
      <c r="H5" s="372" t="s">
        <v>2</v>
      </c>
    </row>
    <row r="6" spans="1:9" ht="15" customHeight="1" thickBot="1" x14ac:dyDescent="0.3">
      <c r="A6" s="370"/>
      <c r="B6" s="354" t="s">
        <v>24</v>
      </c>
      <c r="C6" s="355"/>
      <c r="D6" s="355"/>
      <c r="E6" s="355"/>
      <c r="F6" s="355"/>
      <c r="G6" s="356"/>
      <c r="H6" s="373"/>
    </row>
    <row r="7" spans="1:9" ht="15" customHeight="1" x14ac:dyDescent="0.25">
      <c r="A7" s="370"/>
      <c r="B7" s="348" t="s">
        <v>25</v>
      </c>
      <c r="C7" s="103" t="s">
        <v>26</v>
      </c>
      <c r="D7" s="348" t="s">
        <v>25</v>
      </c>
      <c r="E7" s="103" t="s">
        <v>26</v>
      </c>
      <c r="F7" s="348" t="s">
        <v>25</v>
      </c>
      <c r="G7" s="103" t="s">
        <v>26</v>
      </c>
      <c r="H7" s="373"/>
    </row>
    <row r="8" spans="1:9" ht="15" customHeight="1" x14ac:dyDescent="0.25">
      <c r="A8" s="370"/>
      <c r="B8" s="349"/>
      <c r="C8" s="104" t="s">
        <v>20</v>
      </c>
      <c r="D8" s="349"/>
      <c r="E8" s="104" t="s">
        <v>20</v>
      </c>
      <c r="F8" s="349"/>
      <c r="G8" s="104" t="s">
        <v>20</v>
      </c>
      <c r="H8" s="373"/>
    </row>
    <row r="9" spans="1:9" ht="15" customHeight="1" x14ac:dyDescent="0.25">
      <c r="A9" s="370"/>
      <c r="B9" s="349" t="s">
        <v>27</v>
      </c>
      <c r="C9" s="104" t="s">
        <v>4</v>
      </c>
      <c r="D9" s="349" t="s">
        <v>27</v>
      </c>
      <c r="E9" s="104" t="s">
        <v>4</v>
      </c>
      <c r="F9" s="349" t="s">
        <v>27</v>
      </c>
      <c r="G9" s="104" t="s">
        <v>4</v>
      </c>
      <c r="H9" s="373"/>
    </row>
    <row r="10" spans="1:9" ht="15" customHeight="1" thickBot="1" x14ac:dyDescent="0.3">
      <c r="A10" s="370"/>
      <c r="B10" s="350"/>
      <c r="C10" s="105" t="s">
        <v>21</v>
      </c>
      <c r="D10" s="350"/>
      <c r="E10" s="105" t="s">
        <v>21</v>
      </c>
      <c r="F10" s="350"/>
      <c r="G10" s="105" t="s">
        <v>21</v>
      </c>
      <c r="H10" s="373"/>
    </row>
    <row r="11" spans="1:9" ht="15" customHeight="1" thickBot="1" x14ac:dyDescent="0.3">
      <c r="A11" s="371"/>
      <c r="B11" s="339">
        <v>2021</v>
      </c>
      <c r="C11" s="340"/>
      <c r="D11" s="339">
        <v>2022</v>
      </c>
      <c r="E11" s="340"/>
      <c r="F11" s="339">
        <v>2023</v>
      </c>
      <c r="G11" s="340"/>
      <c r="H11" s="374"/>
    </row>
    <row r="12" spans="1:9" s="56" customFormat="1" ht="15" customHeight="1" thickTop="1" x14ac:dyDescent="0.25">
      <c r="A12" s="107" t="s">
        <v>28</v>
      </c>
      <c r="B12" s="82">
        <v>2560.5619999999999</v>
      </c>
      <c r="C12" s="83">
        <v>1200.7180000000001</v>
      </c>
      <c r="D12" s="83">
        <v>2603.9</v>
      </c>
      <c r="E12" s="83">
        <v>1222.9000000000001</v>
      </c>
      <c r="F12" s="233">
        <v>2610</v>
      </c>
      <c r="G12" s="233">
        <v>1227.8</v>
      </c>
      <c r="H12" s="107" t="s">
        <v>27</v>
      </c>
    </row>
    <row r="13" spans="1:9" s="56" customFormat="1" ht="15" customHeight="1" x14ac:dyDescent="0.25">
      <c r="A13" s="58" t="s">
        <v>60</v>
      </c>
      <c r="B13" s="86"/>
      <c r="C13" s="83"/>
      <c r="D13" s="68"/>
      <c r="E13" s="83"/>
      <c r="F13" s="82"/>
      <c r="G13" s="82"/>
      <c r="H13" s="58" t="s">
        <v>4</v>
      </c>
    </row>
    <row r="14" spans="1:9" s="56" customFormat="1" ht="15" customHeight="1" x14ac:dyDescent="0.25">
      <c r="A14" s="61" t="s">
        <v>102</v>
      </c>
      <c r="B14" s="82"/>
      <c r="C14" s="83"/>
      <c r="D14" s="83"/>
      <c r="E14" s="83"/>
      <c r="F14" s="82"/>
      <c r="G14" s="82"/>
      <c r="H14" s="61" t="s">
        <v>103</v>
      </c>
    </row>
    <row r="15" spans="1:9" ht="15" customHeight="1" x14ac:dyDescent="0.25">
      <c r="A15" s="109" t="s">
        <v>104</v>
      </c>
      <c r="B15" s="86">
        <v>2177.384</v>
      </c>
      <c r="C15" s="68">
        <v>1096.5509999999999</v>
      </c>
      <c r="D15" s="68">
        <v>2214.4</v>
      </c>
      <c r="E15" s="68">
        <v>1118</v>
      </c>
      <c r="F15" s="86">
        <v>2214.8000000000002</v>
      </c>
      <c r="G15" s="86">
        <v>1124.8</v>
      </c>
      <c r="H15" s="109" t="s">
        <v>105</v>
      </c>
    </row>
    <row r="16" spans="1:9" ht="15" customHeight="1" x14ac:dyDescent="0.25">
      <c r="A16" s="109" t="s">
        <v>60</v>
      </c>
      <c r="B16" s="86"/>
      <c r="C16" s="68"/>
      <c r="D16" s="68"/>
      <c r="E16" s="68"/>
      <c r="F16" s="86"/>
      <c r="G16" s="86"/>
      <c r="H16" s="109" t="s">
        <v>4</v>
      </c>
    </row>
    <row r="17" spans="1:8" ht="15" customHeight="1" x14ac:dyDescent="0.25">
      <c r="A17" s="66" t="s">
        <v>106</v>
      </c>
      <c r="B17" s="86">
        <v>700.947</v>
      </c>
      <c r="C17" s="68">
        <v>441.45499999999998</v>
      </c>
      <c r="D17" s="68">
        <v>728.4</v>
      </c>
      <c r="E17" s="68">
        <v>460.2</v>
      </c>
      <c r="F17" s="86">
        <v>756</v>
      </c>
      <c r="G17" s="86">
        <v>472.3</v>
      </c>
      <c r="H17" s="66" t="s">
        <v>107</v>
      </c>
    </row>
    <row r="18" spans="1:8" ht="15" customHeight="1" x14ac:dyDescent="0.25">
      <c r="A18" s="66" t="s">
        <v>108</v>
      </c>
      <c r="B18" s="86">
        <v>1476.4369999999999</v>
      </c>
      <c r="C18" s="68">
        <v>655.09699999999998</v>
      </c>
      <c r="D18" s="68">
        <v>1485.9</v>
      </c>
      <c r="E18" s="68">
        <v>657.8</v>
      </c>
      <c r="F18" s="86">
        <v>1458.8</v>
      </c>
      <c r="G18" s="86">
        <v>652.4</v>
      </c>
      <c r="H18" s="66" t="s">
        <v>109</v>
      </c>
    </row>
    <row r="19" spans="1:8" ht="15" customHeight="1" x14ac:dyDescent="0.25">
      <c r="A19" s="109" t="s">
        <v>110</v>
      </c>
      <c r="B19" s="86">
        <v>383.178</v>
      </c>
      <c r="C19" s="68">
        <v>104.167</v>
      </c>
      <c r="D19" s="68">
        <v>389.6</v>
      </c>
      <c r="E19" s="68">
        <v>105</v>
      </c>
      <c r="F19" s="86">
        <v>395.1</v>
      </c>
      <c r="G19" s="86">
        <v>103</v>
      </c>
      <c r="H19" s="109" t="s">
        <v>111</v>
      </c>
    </row>
    <row r="20" spans="1:8" ht="15" customHeight="1" x14ac:dyDescent="0.25">
      <c r="A20" s="109" t="s">
        <v>26</v>
      </c>
      <c r="B20" s="86"/>
      <c r="C20" s="68"/>
      <c r="D20" s="68"/>
      <c r="E20" s="68"/>
      <c r="F20" s="86"/>
      <c r="G20" s="86"/>
      <c r="H20" s="109" t="s">
        <v>4</v>
      </c>
    </row>
    <row r="21" spans="1:8" ht="15" customHeight="1" x14ac:dyDescent="0.25">
      <c r="A21" s="136" t="s">
        <v>491</v>
      </c>
      <c r="B21" s="86">
        <v>307.35700000000003</v>
      </c>
      <c r="C21" s="86">
        <v>84.756</v>
      </c>
      <c r="D21" s="86">
        <v>319</v>
      </c>
      <c r="E21" s="86">
        <v>83.8</v>
      </c>
      <c r="F21" s="86">
        <v>321.2</v>
      </c>
      <c r="G21" s="86">
        <v>87.1</v>
      </c>
      <c r="H21" s="136" t="s">
        <v>492</v>
      </c>
    </row>
    <row r="22" spans="1:8" ht="15" customHeight="1" x14ac:dyDescent="0.25">
      <c r="A22" s="136" t="s">
        <v>493</v>
      </c>
      <c r="B22" s="86">
        <v>73.346000000000004</v>
      </c>
      <c r="C22" s="86">
        <v>18.236000000000001</v>
      </c>
      <c r="D22" s="86">
        <v>69.5</v>
      </c>
      <c r="E22" s="86">
        <v>20.399999999999999</v>
      </c>
      <c r="F22" s="86">
        <v>72.3</v>
      </c>
      <c r="G22" s="86">
        <v>15.6</v>
      </c>
      <c r="H22" s="136" t="s">
        <v>494</v>
      </c>
    </row>
    <row r="23" spans="1:8" ht="15" customHeight="1" x14ac:dyDescent="0.25">
      <c r="A23" s="61" t="s">
        <v>543</v>
      </c>
      <c r="B23" s="82"/>
      <c r="C23" s="83"/>
      <c r="D23" s="83"/>
      <c r="E23" s="83"/>
      <c r="F23" s="82"/>
      <c r="G23" s="82"/>
      <c r="H23" s="137" t="s">
        <v>544</v>
      </c>
    </row>
    <row r="24" spans="1:8" ht="15" customHeight="1" x14ac:dyDescent="0.25">
      <c r="A24" s="109" t="s">
        <v>112</v>
      </c>
      <c r="B24" s="86">
        <v>2102.2280000000001</v>
      </c>
      <c r="C24" s="68">
        <v>1044.3030000000001</v>
      </c>
      <c r="D24" s="68">
        <v>2136.8000000000002</v>
      </c>
      <c r="E24" s="68">
        <v>1066.3</v>
      </c>
      <c r="F24" s="86">
        <v>2128.1999999999998</v>
      </c>
      <c r="G24" s="86">
        <v>1063.8</v>
      </c>
      <c r="H24" s="109" t="s">
        <v>113</v>
      </c>
    </row>
    <row r="25" spans="1:8" ht="15" customHeight="1" x14ac:dyDescent="0.25">
      <c r="A25" s="109" t="s">
        <v>114</v>
      </c>
      <c r="B25" s="86">
        <v>75.031000000000006</v>
      </c>
      <c r="C25" s="68">
        <v>52.247999999999998</v>
      </c>
      <c r="D25" s="68">
        <v>77.599999999999994</v>
      </c>
      <c r="E25" s="68">
        <v>51.6</v>
      </c>
      <c r="F25" s="86">
        <v>86.6</v>
      </c>
      <c r="G25" s="86">
        <v>61</v>
      </c>
      <c r="H25" s="109" t="s">
        <v>115</v>
      </c>
    </row>
    <row r="26" spans="1:8" ht="15" customHeight="1" x14ac:dyDescent="0.25">
      <c r="A26" s="61" t="s">
        <v>495</v>
      </c>
      <c r="B26" s="82"/>
      <c r="C26" s="82"/>
      <c r="D26" s="82"/>
      <c r="E26" s="82"/>
      <c r="F26" s="82"/>
      <c r="G26" s="82"/>
      <c r="H26" s="61" t="s">
        <v>496</v>
      </c>
    </row>
    <row r="27" spans="1:8" ht="15" customHeight="1" x14ac:dyDescent="0.25">
      <c r="A27" s="66" t="s">
        <v>116</v>
      </c>
      <c r="B27" s="86">
        <v>2082.5390000000002</v>
      </c>
      <c r="C27" s="68">
        <v>1047.1210000000001</v>
      </c>
      <c r="D27" s="68">
        <v>2113.5</v>
      </c>
      <c r="E27" s="68">
        <v>1064.9000000000001</v>
      </c>
      <c r="F27" s="86">
        <v>2115.8000000000002</v>
      </c>
      <c r="G27" s="86">
        <v>1069.5</v>
      </c>
      <c r="H27" s="66" t="s">
        <v>117</v>
      </c>
    </row>
    <row r="28" spans="1:8" ht="15" customHeight="1" x14ac:dyDescent="0.25">
      <c r="A28" s="66" t="s">
        <v>118</v>
      </c>
      <c r="B28" s="86">
        <v>94.275999999999996</v>
      </c>
      <c r="C28" s="68">
        <v>49.061</v>
      </c>
      <c r="D28" s="68">
        <v>99.1</v>
      </c>
      <c r="E28" s="68">
        <v>52.2</v>
      </c>
      <c r="F28" s="86">
        <v>98.9</v>
      </c>
      <c r="G28" s="86">
        <v>55.2</v>
      </c>
      <c r="H28" s="66" t="s">
        <v>119</v>
      </c>
    </row>
    <row r="29" spans="1:8" ht="15" customHeight="1" x14ac:dyDescent="0.25">
      <c r="A29" s="61" t="s">
        <v>497</v>
      </c>
      <c r="B29" s="82">
        <v>74.644999999999996</v>
      </c>
      <c r="C29" s="82">
        <v>70.394999999999996</v>
      </c>
      <c r="D29" s="82">
        <v>76.7</v>
      </c>
      <c r="E29" s="82">
        <v>72.599999999999994</v>
      </c>
      <c r="F29" s="82">
        <v>77.5</v>
      </c>
      <c r="G29" s="82">
        <v>73.599999999999994</v>
      </c>
      <c r="H29" s="61" t="s">
        <v>498</v>
      </c>
    </row>
    <row r="30" spans="1:8" x14ac:dyDescent="0.25">
      <c r="A30" s="54" t="s">
        <v>569</v>
      </c>
      <c r="B30" s="55"/>
      <c r="C30" s="55"/>
      <c r="E30" s="54" t="s">
        <v>657</v>
      </c>
      <c r="F30" s="54"/>
      <c r="G30" s="54"/>
    </row>
    <row r="31" spans="1:8" x14ac:dyDescent="0.25">
      <c r="A31" s="57" t="s">
        <v>574</v>
      </c>
      <c r="B31" s="55"/>
      <c r="C31" s="55"/>
      <c r="E31" s="57" t="s">
        <v>575</v>
      </c>
      <c r="F31" s="57"/>
      <c r="G31" s="57"/>
    </row>
    <row r="33" spans="1:7" ht="15" customHeight="1" x14ac:dyDescent="0.25">
      <c r="A33" s="138" t="s">
        <v>650</v>
      </c>
      <c r="E33" s="227" t="s">
        <v>650</v>
      </c>
      <c r="F33" s="227"/>
      <c r="G33" s="227"/>
    </row>
    <row r="34" spans="1:7" ht="15" customHeight="1" x14ac:dyDescent="0.25">
      <c r="A34" s="138" t="s">
        <v>651</v>
      </c>
      <c r="E34" s="227" t="s">
        <v>651</v>
      </c>
      <c r="F34" s="227"/>
      <c r="G34" s="227"/>
    </row>
  </sheetData>
  <mergeCells count="13">
    <mergeCell ref="A5:A11"/>
    <mergeCell ref="H5:H11"/>
    <mergeCell ref="B7:B8"/>
    <mergeCell ref="D7:D8"/>
    <mergeCell ref="B9:B10"/>
    <mergeCell ref="D9:D10"/>
    <mergeCell ref="B11:C11"/>
    <mergeCell ref="D11:E11"/>
    <mergeCell ref="B5:G5"/>
    <mergeCell ref="B6:G6"/>
    <mergeCell ref="F7:F8"/>
    <mergeCell ref="F9:F10"/>
    <mergeCell ref="F11:G11"/>
  </mergeCells>
  <hyperlinks>
    <hyperlink ref="A33" r:id="rId1" location="!/view/sk/VBD_SLOVSTAT/pr2040rs/v_pr2040rs_00_00_00_sk" display="DATAcube: pr2040rs"/>
    <hyperlink ref="A34" r:id="rId2" location="!/view/sk/VBD_SLOVSTAT/pr2006rs/v_pr2006rs_00_00_00_sk" display="DATAcube: pr2006rs"/>
    <hyperlink ref="E33" r:id="rId3" location="!/view/sk/VBD_SLOVSTAT/pr2040rs/v_pr2040rs_00_00_00_en" display="DATAcube: pr2040rs"/>
    <hyperlink ref="E34" r:id="rId4" location="!/view/sk/VBD_SLOVSTAT/pr2006rs/v_pr2006rs_00_00_00_en" display="DATAcube: pr2006rs"/>
    <hyperlink ref="I2" location="'Obsah Content'!Oblasť_tlače" display="Obsah/Content"/>
  </hyperlinks>
  <pageMargins left="0.7" right="0.7" top="0.75" bottom="0.75" header="0.3" footer="0.3"/>
  <pageSetup paperSize="9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pane ySplit="6" topLeftCell="A7" activePane="bottomLeft" state="frozen"/>
      <selection activeCell="M32" sqref="M32"/>
      <selection pane="bottomLeft"/>
    </sheetView>
  </sheetViews>
  <sheetFormatPr defaultColWidth="9.140625" defaultRowHeight="15" x14ac:dyDescent="0.25"/>
  <cols>
    <col min="1" max="1" width="55" style="52" customWidth="1"/>
    <col min="2" max="5" width="9.7109375" style="52" customWidth="1"/>
    <col min="6" max="6" width="48.5703125" style="52" customWidth="1"/>
    <col min="7" max="16384" width="9.140625" style="52"/>
  </cols>
  <sheetData>
    <row r="1" spans="1:8" s="53" customFormat="1" x14ac:dyDescent="0.25">
      <c r="A1" s="62" t="s">
        <v>727</v>
      </c>
    </row>
    <row r="2" spans="1:8" s="53" customFormat="1" x14ac:dyDescent="0.25">
      <c r="A2" s="63" t="s">
        <v>728</v>
      </c>
      <c r="G2" s="277" t="s">
        <v>668</v>
      </c>
      <c r="H2" s="51"/>
    </row>
    <row r="3" spans="1:8" x14ac:dyDescent="0.25">
      <c r="A3" s="234"/>
    </row>
    <row r="4" spans="1:8" s="60" customFormat="1" ht="15.75" thickBot="1" x14ac:dyDescent="0.3">
      <c r="A4" s="235" t="s">
        <v>22</v>
      </c>
      <c r="F4" s="236" t="s">
        <v>0</v>
      </c>
    </row>
    <row r="5" spans="1:8" ht="34.5" thickTop="1" x14ac:dyDescent="0.25">
      <c r="A5" s="377" t="s">
        <v>1</v>
      </c>
      <c r="B5" s="375" t="s">
        <v>25</v>
      </c>
      <c r="C5" s="237" t="s">
        <v>729</v>
      </c>
      <c r="D5" s="237" t="s">
        <v>756</v>
      </c>
      <c r="E5" s="237" t="s">
        <v>730</v>
      </c>
      <c r="F5" s="379" t="s">
        <v>2</v>
      </c>
    </row>
    <row r="6" spans="1:8" ht="34.5" thickBot="1" x14ac:dyDescent="0.3">
      <c r="A6" s="378"/>
      <c r="B6" s="376"/>
      <c r="C6" s="238" t="s">
        <v>731</v>
      </c>
      <c r="D6" s="238" t="s">
        <v>732</v>
      </c>
      <c r="E6" s="238" t="s">
        <v>733</v>
      </c>
      <c r="F6" s="380"/>
    </row>
    <row r="7" spans="1:8" s="53" customFormat="1" ht="15.75" customHeight="1" thickTop="1" x14ac:dyDescent="0.25">
      <c r="A7" s="64" t="s">
        <v>734</v>
      </c>
      <c r="B7" s="239">
        <v>1646.4</v>
      </c>
      <c r="C7" s="239">
        <v>791</v>
      </c>
      <c r="D7" s="239">
        <v>110.3</v>
      </c>
      <c r="E7" s="239">
        <v>745.9</v>
      </c>
      <c r="F7" s="321" t="s">
        <v>735</v>
      </c>
    </row>
    <row r="8" spans="1:8" s="53" customFormat="1" ht="15" customHeight="1" x14ac:dyDescent="0.25">
      <c r="A8" s="64" t="s">
        <v>757</v>
      </c>
      <c r="B8" s="65"/>
      <c r="C8" s="65"/>
      <c r="D8" s="65"/>
      <c r="E8" s="65"/>
      <c r="F8" s="215" t="s">
        <v>758</v>
      </c>
    </row>
    <row r="9" spans="1:8" s="53" customFormat="1" x14ac:dyDescent="0.25">
      <c r="A9" s="85" t="s">
        <v>736</v>
      </c>
      <c r="B9" s="65">
        <v>807.4</v>
      </c>
      <c r="C9" s="65">
        <v>100.6</v>
      </c>
      <c r="D9" s="65">
        <v>29.6</v>
      </c>
      <c r="E9" s="65">
        <v>677.4</v>
      </c>
      <c r="F9" s="125" t="s">
        <v>737</v>
      </c>
    </row>
    <row r="10" spans="1:8" x14ac:dyDescent="0.25">
      <c r="A10" s="85" t="s">
        <v>738</v>
      </c>
      <c r="B10" s="65">
        <v>839</v>
      </c>
      <c r="C10" s="65">
        <v>690.4</v>
      </c>
      <c r="D10" s="65">
        <v>80.599999999999994</v>
      </c>
      <c r="E10" s="65">
        <v>68.599999999999994</v>
      </c>
      <c r="F10" s="125" t="s">
        <v>739</v>
      </c>
    </row>
    <row r="11" spans="1:8" x14ac:dyDescent="0.25">
      <c r="A11" s="85" t="s">
        <v>60</v>
      </c>
      <c r="B11" s="240"/>
      <c r="C11" s="240"/>
      <c r="D11" s="240"/>
      <c r="E11" s="240"/>
      <c r="F11" s="125" t="s">
        <v>740</v>
      </c>
    </row>
    <row r="12" spans="1:8" x14ac:dyDescent="0.25">
      <c r="A12" s="322" t="s">
        <v>741</v>
      </c>
      <c r="B12" s="65">
        <v>30.9</v>
      </c>
      <c r="C12" s="65">
        <v>0.8</v>
      </c>
      <c r="D12" s="65">
        <v>1.1000000000000001</v>
      </c>
      <c r="E12" s="65">
        <v>29.1</v>
      </c>
      <c r="F12" s="323" t="s">
        <v>742</v>
      </c>
    </row>
    <row r="13" spans="1:8" x14ac:dyDescent="0.25">
      <c r="A13" s="322" t="s">
        <v>743</v>
      </c>
      <c r="B13" s="65">
        <v>808.1</v>
      </c>
      <c r="C13" s="65">
        <v>689.7</v>
      </c>
      <c r="D13" s="65">
        <v>79.599999999999994</v>
      </c>
      <c r="E13" s="65">
        <v>39.5</v>
      </c>
      <c r="F13" s="323" t="s">
        <v>744</v>
      </c>
    </row>
    <row r="14" spans="1:8" x14ac:dyDescent="0.25">
      <c r="A14" s="324" t="s">
        <v>759</v>
      </c>
      <c r="B14" s="65"/>
      <c r="C14" s="65"/>
      <c r="D14" s="65"/>
      <c r="E14" s="65"/>
      <c r="F14" s="325" t="s">
        <v>760</v>
      </c>
    </row>
    <row r="15" spans="1:8" ht="15" customHeight="1" x14ac:dyDescent="0.25">
      <c r="A15" s="241" t="s">
        <v>745</v>
      </c>
      <c r="B15" s="65">
        <v>356.5</v>
      </c>
      <c r="C15" s="65">
        <v>7.9</v>
      </c>
      <c r="D15" s="65">
        <v>29.6</v>
      </c>
      <c r="E15" s="65">
        <v>319</v>
      </c>
      <c r="F15" s="242" t="s">
        <v>746</v>
      </c>
    </row>
    <row r="16" spans="1:8" ht="15" customHeight="1" x14ac:dyDescent="0.25">
      <c r="A16" s="241" t="s">
        <v>747</v>
      </c>
      <c r="B16" s="65">
        <v>346</v>
      </c>
      <c r="C16" s="65">
        <v>10.9</v>
      </c>
      <c r="D16" s="65">
        <v>38.4</v>
      </c>
      <c r="E16" s="65">
        <v>296.8</v>
      </c>
      <c r="F16" s="242" t="s">
        <v>748</v>
      </c>
    </row>
    <row r="17" spans="1:6" s="53" customFormat="1" ht="15" customHeight="1" x14ac:dyDescent="0.25">
      <c r="A17" s="241" t="s">
        <v>749</v>
      </c>
      <c r="B17" s="65">
        <v>338</v>
      </c>
      <c r="C17" s="65">
        <v>172.9</v>
      </c>
      <c r="D17" s="65">
        <v>37.200000000000003</v>
      </c>
      <c r="E17" s="65">
        <v>128.1</v>
      </c>
      <c r="F17" s="242" t="s">
        <v>750</v>
      </c>
    </row>
    <row r="18" spans="1:6" ht="15" customHeight="1" x14ac:dyDescent="0.25">
      <c r="A18" s="241" t="s">
        <v>751</v>
      </c>
      <c r="B18" s="65">
        <v>335.6</v>
      </c>
      <c r="C18" s="65">
        <v>330.7</v>
      </c>
      <c r="D18" s="65">
        <v>3.1</v>
      </c>
      <c r="E18" s="65">
        <v>1.8</v>
      </c>
      <c r="F18" s="242" t="s">
        <v>752</v>
      </c>
    </row>
    <row r="19" spans="1:6" ht="15" customHeight="1" x14ac:dyDescent="0.25">
      <c r="A19" s="241" t="s">
        <v>753</v>
      </c>
      <c r="B19" s="65">
        <v>270.2</v>
      </c>
      <c r="C19" s="65">
        <v>268.60000000000002</v>
      </c>
      <c r="D19" s="65">
        <v>2</v>
      </c>
      <c r="E19" s="65">
        <v>0.3</v>
      </c>
      <c r="F19" s="242" t="s">
        <v>754</v>
      </c>
    </row>
    <row r="20" spans="1:6" ht="15" customHeight="1" x14ac:dyDescent="0.25">
      <c r="A20" s="324" t="s">
        <v>761</v>
      </c>
      <c r="B20" s="239">
        <v>774</v>
      </c>
      <c r="C20" s="239">
        <v>348.4</v>
      </c>
      <c r="D20" s="239">
        <v>50</v>
      </c>
      <c r="E20" s="239">
        <v>376.1</v>
      </c>
      <c r="F20" s="325" t="s">
        <v>762</v>
      </c>
    </row>
    <row r="21" spans="1:6" ht="15" customHeight="1" x14ac:dyDescent="0.25">
      <c r="A21" s="64" t="s">
        <v>757</v>
      </c>
      <c r="B21" s="65"/>
      <c r="C21" s="65"/>
      <c r="D21" s="65"/>
      <c r="E21" s="65"/>
      <c r="F21" s="215" t="s">
        <v>758</v>
      </c>
    </row>
    <row r="22" spans="1:6" ht="15" customHeight="1" x14ac:dyDescent="0.25">
      <c r="A22" s="85" t="s">
        <v>736</v>
      </c>
      <c r="B22" s="240">
        <v>411.5</v>
      </c>
      <c r="C22" s="240">
        <v>50.6</v>
      </c>
      <c r="D22" s="240">
        <v>12.8</v>
      </c>
      <c r="E22" s="240">
        <v>348.3</v>
      </c>
      <c r="F22" s="125" t="s">
        <v>737</v>
      </c>
    </row>
    <row r="23" spans="1:6" s="53" customFormat="1" ht="15" customHeight="1" x14ac:dyDescent="0.25">
      <c r="A23" s="85" t="s">
        <v>738</v>
      </c>
      <c r="B23" s="65">
        <v>362.5</v>
      </c>
      <c r="C23" s="65">
        <v>297.8</v>
      </c>
      <c r="D23" s="65">
        <v>37.200000000000003</v>
      </c>
      <c r="E23" s="65">
        <v>27.8</v>
      </c>
      <c r="F23" s="125" t="s">
        <v>739</v>
      </c>
    </row>
    <row r="24" spans="1:6" ht="15" customHeight="1" x14ac:dyDescent="0.25">
      <c r="A24" s="85" t="s">
        <v>60</v>
      </c>
      <c r="B24" s="65"/>
      <c r="C24" s="65"/>
      <c r="D24" s="65"/>
      <c r="E24" s="65"/>
      <c r="F24" s="125" t="s">
        <v>740</v>
      </c>
    </row>
    <row r="25" spans="1:6" ht="15" customHeight="1" x14ac:dyDescent="0.25">
      <c r="A25" s="322" t="s">
        <v>741</v>
      </c>
      <c r="B25" s="65">
        <v>15.1</v>
      </c>
      <c r="C25" s="65">
        <v>0.2</v>
      </c>
      <c r="D25" s="65">
        <v>0.9</v>
      </c>
      <c r="E25" s="65">
        <v>14</v>
      </c>
      <c r="F25" s="323" t="s">
        <v>742</v>
      </c>
    </row>
    <row r="26" spans="1:6" ht="15" customHeight="1" x14ac:dyDescent="0.25">
      <c r="A26" s="322" t="s">
        <v>743</v>
      </c>
      <c r="B26" s="65">
        <v>347.4</v>
      </c>
      <c r="C26" s="65">
        <v>297.60000000000002</v>
      </c>
      <c r="D26" s="65">
        <v>36.299999999999997</v>
      </c>
      <c r="E26" s="65">
        <v>13.8</v>
      </c>
      <c r="F26" s="323" t="s">
        <v>744</v>
      </c>
    </row>
    <row r="27" spans="1:6" ht="15" customHeight="1" x14ac:dyDescent="0.25">
      <c r="A27" s="324" t="s">
        <v>759</v>
      </c>
      <c r="B27" s="65"/>
      <c r="C27" s="65"/>
      <c r="D27" s="65"/>
      <c r="E27" s="65"/>
      <c r="F27" s="325" t="s">
        <v>760</v>
      </c>
    </row>
    <row r="28" spans="1:6" ht="15" customHeight="1" x14ac:dyDescent="0.25">
      <c r="A28" s="241" t="s">
        <v>745</v>
      </c>
      <c r="B28" s="65">
        <v>178.8</v>
      </c>
      <c r="C28" s="65">
        <v>7.4</v>
      </c>
      <c r="D28" s="65">
        <v>10.6</v>
      </c>
      <c r="E28" s="65">
        <v>160.80000000000001</v>
      </c>
      <c r="F28" s="242" t="s">
        <v>746</v>
      </c>
    </row>
    <row r="29" spans="1:6" ht="15" customHeight="1" x14ac:dyDescent="0.25">
      <c r="A29" s="241" t="s">
        <v>747</v>
      </c>
      <c r="B29" s="65">
        <v>169.2</v>
      </c>
      <c r="C29" s="65">
        <v>8.1999999999999993</v>
      </c>
      <c r="D29" s="65">
        <v>17.899999999999999</v>
      </c>
      <c r="E29" s="65">
        <v>143.1</v>
      </c>
      <c r="F29" s="242" t="s">
        <v>748</v>
      </c>
    </row>
    <row r="30" spans="1:6" ht="15" customHeight="1" x14ac:dyDescent="0.25">
      <c r="A30" s="241" t="s">
        <v>749</v>
      </c>
      <c r="B30" s="65">
        <v>160.6</v>
      </c>
      <c r="C30" s="65">
        <v>70.7</v>
      </c>
      <c r="D30" s="65">
        <v>19.5</v>
      </c>
      <c r="E30" s="65">
        <v>70.599999999999994</v>
      </c>
      <c r="F30" s="242" t="s">
        <v>750</v>
      </c>
    </row>
    <row r="31" spans="1:6" x14ac:dyDescent="0.25">
      <c r="A31" s="241" t="s">
        <v>751</v>
      </c>
      <c r="B31" s="243">
        <v>151.6</v>
      </c>
      <c r="C31" s="243">
        <v>149.6</v>
      </c>
      <c r="D31" s="243">
        <v>0.6</v>
      </c>
      <c r="E31" s="243">
        <v>1.4</v>
      </c>
      <c r="F31" s="242" t="s">
        <v>752</v>
      </c>
    </row>
    <row r="32" spans="1:6" x14ac:dyDescent="0.25">
      <c r="A32" s="241" t="s">
        <v>753</v>
      </c>
      <c r="B32" s="65">
        <v>113.9</v>
      </c>
      <c r="C32" s="65">
        <v>112.5</v>
      </c>
      <c r="D32" s="65">
        <v>1.4</v>
      </c>
      <c r="E32" s="65">
        <v>0.3</v>
      </c>
      <c r="F32" s="242" t="s">
        <v>754</v>
      </c>
    </row>
    <row r="33" spans="1:6" x14ac:dyDescent="0.25">
      <c r="A33" s="326" t="s">
        <v>763</v>
      </c>
      <c r="B33" s="239">
        <v>872.4</v>
      </c>
      <c r="C33" s="239">
        <v>442.6</v>
      </c>
      <c r="D33" s="239">
        <v>60.3</v>
      </c>
      <c r="E33" s="239">
        <v>369.8</v>
      </c>
      <c r="F33" s="327" t="s">
        <v>764</v>
      </c>
    </row>
    <row r="34" spans="1:6" ht="15" customHeight="1" x14ac:dyDescent="0.25">
      <c r="A34" s="64" t="s">
        <v>757</v>
      </c>
      <c r="B34" s="65"/>
      <c r="C34" s="65"/>
      <c r="D34" s="65"/>
      <c r="E34" s="65"/>
      <c r="F34" s="215" t="s">
        <v>758</v>
      </c>
    </row>
    <row r="35" spans="1:6" x14ac:dyDescent="0.25">
      <c r="A35" s="85" t="s">
        <v>736</v>
      </c>
      <c r="B35" s="65">
        <v>395.9</v>
      </c>
      <c r="C35" s="65">
        <v>50</v>
      </c>
      <c r="D35" s="65">
        <v>16.8</v>
      </c>
      <c r="E35" s="65">
        <v>329.1</v>
      </c>
      <c r="F35" s="125" t="s">
        <v>737</v>
      </c>
    </row>
    <row r="36" spans="1:6" x14ac:dyDescent="0.25">
      <c r="A36" s="85" t="s">
        <v>738</v>
      </c>
      <c r="B36" s="65">
        <v>476.5</v>
      </c>
      <c r="C36" s="65">
        <v>392.6</v>
      </c>
      <c r="D36" s="65">
        <v>43.5</v>
      </c>
      <c r="E36" s="65">
        <v>40.799999999999997</v>
      </c>
      <c r="F36" s="125" t="s">
        <v>739</v>
      </c>
    </row>
    <row r="37" spans="1:6" x14ac:dyDescent="0.25">
      <c r="A37" s="85" t="s">
        <v>60</v>
      </c>
      <c r="B37" s="65"/>
      <c r="C37" s="65"/>
      <c r="D37" s="65"/>
      <c r="E37" s="65"/>
      <c r="F37" s="125" t="s">
        <v>740</v>
      </c>
    </row>
    <row r="38" spans="1:6" ht="15" customHeight="1" x14ac:dyDescent="0.25">
      <c r="A38" s="322" t="s">
        <v>741</v>
      </c>
      <c r="B38" s="65">
        <v>15.8</v>
      </c>
      <c r="C38" s="65">
        <v>0.5</v>
      </c>
      <c r="D38" s="65">
        <v>0.2</v>
      </c>
      <c r="E38" s="65">
        <v>15</v>
      </c>
      <c r="F38" s="323" t="s">
        <v>742</v>
      </c>
    </row>
    <row r="39" spans="1:6" x14ac:dyDescent="0.25">
      <c r="A39" s="322" t="s">
        <v>743</v>
      </c>
      <c r="B39" s="65">
        <v>460.7</v>
      </c>
      <c r="C39" s="65">
        <v>392.1</v>
      </c>
      <c r="D39" s="65">
        <v>43.2</v>
      </c>
      <c r="E39" s="65">
        <v>25.7</v>
      </c>
      <c r="F39" s="323" t="s">
        <v>744</v>
      </c>
    </row>
    <row r="40" spans="1:6" x14ac:dyDescent="0.25">
      <c r="A40" s="324" t="s">
        <v>759</v>
      </c>
      <c r="B40" s="65"/>
      <c r="C40" s="65"/>
      <c r="D40" s="65"/>
      <c r="E40" s="65"/>
      <c r="F40" s="325" t="s">
        <v>760</v>
      </c>
    </row>
    <row r="41" spans="1:6" x14ac:dyDescent="0.25">
      <c r="A41" s="241" t="s">
        <v>745</v>
      </c>
      <c r="B41" s="65">
        <v>177.7</v>
      </c>
      <c r="C41" s="65">
        <v>0.5</v>
      </c>
      <c r="D41" s="65">
        <v>19</v>
      </c>
      <c r="E41" s="65">
        <v>158.30000000000001</v>
      </c>
      <c r="F41" s="242" t="s">
        <v>746</v>
      </c>
    </row>
    <row r="42" spans="1:6" x14ac:dyDescent="0.25">
      <c r="A42" s="241" t="s">
        <v>747</v>
      </c>
      <c r="B42" s="65">
        <v>176.8</v>
      </c>
      <c r="C42" s="65">
        <v>2.7</v>
      </c>
      <c r="D42" s="65">
        <v>20.399999999999999</v>
      </c>
      <c r="E42" s="65">
        <v>153.69999999999999</v>
      </c>
      <c r="F42" s="242" t="s">
        <v>748</v>
      </c>
    </row>
    <row r="43" spans="1:6" x14ac:dyDescent="0.25">
      <c r="A43" s="241" t="s">
        <v>749</v>
      </c>
      <c r="B43" s="65">
        <v>177.4</v>
      </c>
      <c r="C43" s="65">
        <v>102.2</v>
      </c>
      <c r="D43" s="65">
        <v>17.7</v>
      </c>
      <c r="E43" s="65">
        <v>57.5</v>
      </c>
      <c r="F43" s="242" t="s">
        <v>750</v>
      </c>
    </row>
    <row r="44" spans="1:6" x14ac:dyDescent="0.25">
      <c r="A44" s="241" t="s">
        <v>751</v>
      </c>
      <c r="B44" s="65">
        <v>184.1</v>
      </c>
      <c r="C44" s="65">
        <v>181.1</v>
      </c>
      <c r="D44" s="65">
        <v>2.6</v>
      </c>
      <c r="E44" s="65">
        <v>0.4</v>
      </c>
      <c r="F44" s="242" t="s">
        <v>752</v>
      </c>
    </row>
    <row r="45" spans="1:6" x14ac:dyDescent="0.25">
      <c r="A45" s="241" t="s">
        <v>753</v>
      </c>
      <c r="B45" s="65">
        <v>156.30000000000001</v>
      </c>
      <c r="C45" s="65">
        <v>156.1</v>
      </c>
      <c r="D45" s="65">
        <v>0.5</v>
      </c>
      <c r="E45" s="65" t="s">
        <v>55</v>
      </c>
      <c r="F45" s="242" t="s">
        <v>754</v>
      </c>
    </row>
  </sheetData>
  <mergeCells count="3">
    <mergeCell ref="B5:B6"/>
    <mergeCell ref="A5:A6"/>
    <mergeCell ref="F5:F6"/>
  </mergeCells>
  <hyperlinks>
    <hyperlink ref="G2" location="'Obsah Content'!Oblasť_tlače" display="Obsah/Content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0"/>
  <sheetViews>
    <sheetView zoomScaleNormal="100" workbookViewId="0"/>
  </sheetViews>
  <sheetFormatPr defaultColWidth="9.140625" defaultRowHeight="15" x14ac:dyDescent="0.25"/>
  <cols>
    <col min="1" max="1" width="49.85546875" style="14" customWidth="1"/>
    <col min="2" max="2" width="11.140625" style="14" customWidth="1"/>
    <col min="3" max="3" width="9.140625" style="14"/>
    <col min="4" max="4" width="11.140625" style="14" customWidth="1"/>
    <col min="5" max="5" width="9.140625" style="14"/>
    <col min="6" max="6" width="11.140625" style="14" customWidth="1"/>
    <col min="7" max="7" width="9.140625" style="14"/>
    <col min="8" max="8" width="11.140625" style="14" customWidth="1"/>
    <col min="9" max="9" width="9.140625" style="14"/>
    <col min="10" max="10" width="11.140625" style="14" customWidth="1"/>
    <col min="11" max="11" width="9.140625" style="14"/>
    <col min="12" max="12" width="51.28515625" style="14" customWidth="1"/>
    <col min="13" max="16384" width="9.140625" style="14"/>
  </cols>
  <sheetData>
    <row r="1" spans="1:14" x14ac:dyDescent="0.25">
      <c r="A1" s="13" t="s">
        <v>482</v>
      </c>
    </row>
    <row r="2" spans="1:14" x14ac:dyDescent="0.25">
      <c r="A2" s="49" t="s">
        <v>595</v>
      </c>
      <c r="G2" s="51"/>
      <c r="M2" s="277" t="s">
        <v>668</v>
      </c>
    </row>
    <row r="3" spans="1:14" ht="15.75" thickBot="1" x14ac:dyDescent="0.3">
      <c r="A3" s="13"/>
    </row>
    <row r="4" spans="1:14" ht="15.75" customHeight="1" thickTop="1" x14ac:dyDescent="0.25">
      <c r="A4" s="384" t="s">
        <v>59</v>
      </c>
      <c r="B4" s="71" t="s">
        <v>120</v>
      </c>
      <c r="C4" s="71" t="s">
        <v>122</v>
      </c>
      <c r="D4" s="71" t="s">
        <v>120</v>
      </c>
      <c r="E4" s="71" t="s">
        <v>122</v>
      </c>
      <c r="F4" s="71" t="s">
        <v>120</v>
      </c>
      <c r="G4" s="71" t="s">
        <v>122</v>
      </c>
      <c r="H4" s="71" t="s">
        <v>120</v>
      </c>
      <c r="I4" s="71" t="s">
        <v>122</v>
      </c>
      <c r="J4" s="294" t="s">
        <v>120</v>
      </c>
      <c r="K4" s="294" t="s">
        <v>122</v>
      </c>
      <c r="L4" s="381" t="s">
        <v>59</v>
      </c>
      <c r="M4" s="116"/>
      <c r="N4" s="116"/>
    </row>
    <row r="5" spans="1:14" ht="15.75" thickBot="1" x14ac:dyDescent="0.3">
      <c r="A5" s="385"/>
      <c r="B5" s="72" t="s">
        <v>121</v>
      </c>
      <c r="C5" s="72" t="s">
        <v>596</v>
      </c>
      <c r="D5" s="72" t="s">
        <v>121</v>
      </c>
      <c r="E5" s="72" t="s">
        <v>596</v>
      </c>
      <c r="F5" s="72" t="s">
        <v>121</v>
      </c>
      <c r="G5" s="72" t="s">
        <v>596</v>
      </c>
      <c r="H5" s="72" t="s">
        <v>121</v>
      </c>
      <c r="I5" s="72" t="s">
        <v>596</v>
      </c>
      <c r="J5" s="295" t="s">
        <v>121</v>
      </c>
      <c r="K5" s="295" t="s">
        <v>596</v>
      </c>
      <c r="L5" s="382"/>
      <c r="M5" s="116"/>
      <c r="N5" s="116"/>
    </row>
    <row r="6" spans="1:14" ht="15.75" thickBot="1" x14ac:dyDescent="0.3">
      <c r="A6" s="386"/>
      <c r="B6" s="387">
        <v>2019</v>
      </c>
      <c r="C6" s="388"/>
      <c r="D6" s="387">
        <v>2020</v>
      </c>
      <c r="E6" s="388"/>
      <c r="F6" s="387">
        <v>2021</v>
      </c>
      <c r="G6" s="388"/>
      <c r="H6" s="387">
        <v>2022</v>
      </c>
      <c r="I6" s="388"/>
      <c r="J6" s="387">
        <v>2023</v>
      </c>
      <c r="K6" s="388"/>
      <c r="L6" s="383"/>
      <c r="M6" s="15"/>
      <c r="N6" s="17"/>
    </row>
    <row r="7" spans="1:14" s="44" customFormat="1" ht="15.75" thickTop="1" x14ac:dyDescent="0.25">
      <c r="A7" s="139" t="s">
        <v>28</v>
      </c>
      <c r="B7" s="24">
        <v>2416068</v>
      </c>
      <c r="C7" s="37">
        <v>100</v>
      </c>
      <c r="D7" s="24">
        <v>2372043</v>
      </c>
      <c r="E7" s="37">
        <v>100</v>
      </c>
      <c r="F7" s="24">
        <v>2355107</v>
      </c>
      <c r="G7" s="38">
        <v>100</v>
      </c>
      <c r="H7" s="244">
        <v>2394901</v>
      </c>
      <c r="I7" s="233">
        <v>100</v>
      </c>
      <c r="J7" s="244">
        <v>2399193</v>
      </c>
      <c r="K7" s="233">
        <v>100</v>
      </c>
      <c r="L7" s="140" t="s">
        <v>27</v>
      </c>
      <c r="M7" s="141"/>
      <c r="N7" s="141"/>
    </row>
    <row r="8" spans="1:14" s="44" customFormat="1" x14ac:dyDescent="0.25">
      <c r="A8" s="142" t="s">
        <v>60</v>
      </c>
      <c r="B8" s="24"/>
      <c r="C8" s="37"/>
      <c r="D8" s="24"/>
      <c r="E8" s="37"/>
      <c r="F8" s="24"/>
      <c r="G8" s="39"/>
      <c r="H8" s="244"/>
      <c r="I8" s="82"/>
      <c r="J8" s="244"/>
      <c r="K8" s="82"/>
      <c r="L8" s="143" t="s">
        <v>4</v>
      </c>
      <c r="M8" s="141"/>
      <c r="N8" s="141"/>
    </row>
    <row r="9" spans="1:14" s="44" customFormat="1" ht="15" customHeight="1" x14ac:dyDescent="0.25">
      <c r="A9" s="12" t="s">
        <v>61</v>
      </c>
      <c r="B9" s="28">
        <v>87450</v>
      </c>
      <c r="C9" s="40">
        <v>3.6</v>
      </c>
      <c r="D9" s="28">
        <v>84398</v>
      </c>
      <c r="E9" s="40">
        <v>3.6</v>
      </c>
      <c r="F9" s="28">
        <v>80460</v>
      </c>
      <c r="G9" s="41">
        <v>3.4</v>
      </c>
      <c r="H9" s="245">
        <v>84909</v>
      </c>
      <c r="I9" s="86">
        <v>3.5</v>
      </c>
      <c r="J9" s="245">
        <v>84504</v>
      </c>
      <c r="K9" s="86">
        <v>3.5</v>
      </c>
      <c r="L9" s="144" t="s">
        <v>62</v>
      </c>
      <c r="M9" s="141"/>
      <c r="N9" s="141"/>
    </row>
    <row r="10" spans="1:14" s="44" customFormat="1" ht="15" customHeight="1" x14ac:dyDescent="0.25">
      <c r="A10" s="12" t="s">
        <v>669</v>
      </c>
      <c r="B10" s="28">
        <v>557403</v>
      </c>
      <c r="C10" s="40">
        <v>23.1</v>
      </c>
      <c r="D10" s="28">
        <v>525463</v>
      </c>
      <c r="E10" s="40">
        <v>22.2</v>
      </c>
      <c r="F10" s="28">
        <v>516783</v>
      </c>
      <c r="G10" s="41">
        <v>21.9</v>
      </c>
      <c r="H10" s="245">
        <v>512226</v>
      </c>
      <c r="I10" s="86">
        <v>21.4</v>
      </c>
      <c r="J10" s="245">
        <v>509037</v>
      </c>
      <c r="K10" s="86">
        <v>21.2</v>
      </c>
      <c r="L10" s="144" t="s">
        <v>672</v>
      </c>
      <c r="M10" s="141"/>
      <c r="N10" s="141"/>
    </row>
    <row r="11" spans="1:14" s="44" customFormat="1" ht="15" customHeight="1" x14ac:dyDescent="0.25">
      <c r="A11" s="12" t="s">
        <v>670</v>
      </c>
      <c r="B11" s="28">
        <v>5648</v>
      </c>
      <c r="C11" s="40">
        <v>0.2</v>
      </c>
      <c r="D11" s="28">
        <v>5130</v>
      </c>
      <c r="E11" s="40">
        <v>0.2</v>
      </c>
      <c r="F11" s="28">
        <v>5120</v>
      </c>
      <c r="G11" s="41">
        <v>0.2</v>
      </c>
      <c r="H11" s="245">
        <v>4526</v>
      </c>
      <c r="I11" s="245">
        <v>0.2</v>
      </c>
      <c r="J11" s="245">
        <v>4202</v>
      </c>
      <c r="K11" s="245">
        <v>0.2</v>
      </c>
      <c r="L11" s="144" t="s">
        <v>673</v>
      </c>
      <c r="M11" s="141"/>
      <c r="N11" s="141"/>
    </row>
    <row r="12" spans="1:14" s="44" customFormat="1" ht="15" customHeight="1" x14ac:dyDescent="0.25">
      <c r="A12" s="12" t="s">
        <v>65</v>
      </c>
      <c r="B12" s="28">
        <v>513934</v>
      </c>
      <c r="C12" s="40">
        <v>21.3</v>
      </c>
      <c r="D12" s="28">
        <v>483068</v>
      </c>
      <c r="E12" s="40">
        <v>20.399999999999999</v>
      </c>
      <c r="F12" s="28">
        <v>473653</v>
      </c>
      <c r="G12" s="41">
        <v>20.100000000000001</v>
      </c>
      <c r="H12" s="245">
        <v>472027</v>
      </c>
      <c r="I12" s="86">
        <v>19.7</v>
      </c>
      <c r="J12" s="245">
        <v>469246</v>
      </c>
      <c r="K12" s="86">
        <v>19.600000000000001</v>
      </c>
      <c r="L12" s="144" t="s">
        <v>66</v>
      </c>
      <c r="M12" s="141"/>
      <c r="N12" s="141"/>
    </row>
    <row r="13" spans="1:14" s="44" customFormat="1" ht="15" customHeight="1" x14ac:dyDescent="0.25">
      <c r="A13" s="12" t="s">
        <v>67</v>
      </c>
      <c r="B13" s="30">
        <v>16936</v>
      </c>
      <c r="C13" s="41">
        <v>0.7</v>
      </c>
      <c r="D13" s="30">
        <v>16872</v>
      </c>
      <c r="E13" s="41">
        <v>0.7</v>
      </c>
      <c r="F13" s="30">
        <v>16898</v>
      </c>
      <c r="G13" s="41">
        <v>0.7</v>
      </c>
      <c r="H13" s="246">
        <v>16826</v>
      </c>
      <c r="I13" s="86">
        <v>0.7</v>
      </c>
      <c r="J13" s="246">
        <v>17105</v>
      </c>
      <c r="K13" s="86">
        <v>0.7</v>
      </c>
      <c r="L13" s="144" t="s">
        <v>68</v>
      </c>
      <c r="M13" s="141"/>
      <c r="N13" s="141"/>
    </row>
    <row r="14" spans="1:14" s="44" customFormat="1" ht="15" customHeight="1" x14ac:dyDescent="0.25">
      <c r="A14" s="12" t="s">
        <v>125</v>
      </c>
      <c r="B14" s="28">
        <v>20885</v>
      </c>
      <c r="C14" s="40">
        <v>0.9</v>
      </c>
      <c r="D14" s="28">
        <v>20394</v>
      </c>
      <c r="E14" s="40">
        <v>0.9</v>
      </c>
      <c r="F14" s="28">
        <v>21112</v>
      </c>
      <c r="G14" s="41">
        <v>0.9</v>
      </c>
      <c r="H14" s="245">
        <v>18846</v>
      </c>
      <c r="I14" s="86">
        <v>0.8</v>
      </c>
      <c r="J14" s="245">
        <v>18485</v>
      </c>
      <c r="K14" s="86">
        <v>0.8</v>
      </c>
      <c r="L14" s="144" t="s">
        <v>70</v>
      </c>
      <c r="M14" s="141"/>
      <c r="N14" s="141"/>
    </row>
    <row r="15" spans="1:14" s="44" customFormat="1" ht="15" customHeight="1" x14ac:dyDescent="0.25">
      <c r="A15" s="12" t="s">
        <v>71</v>
      </c>
      <c r="B15" s="28">
        <v>177339</v>
      </c>
      <c r="C15" s="40">
        <v>7.3</v>
      </c>
      <c r="D15" s="28">
        <v>166870</v>
      </c>
      <c r="E15" s="40">
        <v>7</v>
      </c>
      <c r="F15" s="28">
        <v>160455</v>
      </c>
      <c r="G15" s="41">
        <v>6.8</v>
      </c>
      <c r="H15" s="245">
        <v>163463</v>
      </c>
      <c r="I15" s="86">
        <v>6.8</v>
      </c>
      <c r="J15" s="245">
        <v>165945</v>
      </c>
      <c r="K15" s="86">
        <v>6.9</v>
      </c>
      <c r="L15" s="144" t="s">
        <v>72</v>
      </c>
      <c r="M15" s="141"/>
      <c r="N15" s="141"/>
    </row>
    <row r="16" spans="1:14" s="44" customFormat="1" ht="15" customHeight="1" x14ac:dyDescent="0.25">
      <c r="A16" s="12" t="s">
        <v>499</v>
      </c>
      <c r="B16" s="145">
        <v>370349</v>
      </c>
      <c r="C16" s="146">
        <v>15.3</v>
      </c>
      <c r="D16" s="145">
        <v>364525</v>
      </c>
      <c r="E16" s="146">
        <v>15.4</v>
      </c>
      <c r="F16" s="145">
        <v>363299</v>
      </c>
      <c r="G16" s="146">
        <v>15.4</v>
      </c>
      <c r="H16" s="247">
        <v>368416</v>
      </c>
      <c r="I16" s="218">
        <v>15.4</v>
      </c>
      <c r="J16" s="247">
        <v>359139</v>
      </c>
      <c r="K16" s="218">
        <v>15</v>
      </c>
      <c r="L16" s="144" t="s">
        <v>73</v>
      </c>
      <c r="M16" s="141"/>
      <c r="N16" s="141"/>
    </row>
    <row r="17" spans="1:19" s="44" customFormat="1" ht="15" customHeight="1" x14ac:dyDescent="0.25">
      <c r="A17" s="12" t="s">
        <v>671</v>
      </c>
      <c r="B17" s="28">
        <v>158783</v>
      </c>
      <c r="C17" s="40">
        <v>6.6</v>
      </c>
      <c r="D17" s="28">
        <v>158412</v>
      </c>
      <c r="E17" s="40">
        <v>6.7</v>
      </c>
      <c r="F17" s="28">
        <v>153987</v>
      </c>
      <c r="G17" s="41">
        <v>6.6</v>
      </c>
      <c r="H17" s="245">
        <v>159745</v>
      </c>
      <c r="I17" s="86">
        <v>6.7</v>
      </c>
      <c r="J17" s="245">
        <v>159548</v>
      </c>
      <c r="K17" s="86">
        <v>6.7</v>
      </c>
      <c r="L17" s="144" t="s">
        <v>674</v>
      </c>
      <c r="M17" s="141"/>
      <c r="N17" s="141"/>
    </row>
    <row r="18" spans="1:19" s="44" customFormat="1" ht="15" customHeight="1" x14ac:dyDescent="0.25">
      <c r="A18" s="12" t="s">
        <v>76</v>
      </c>
      <c r="B18" s="30">
        <v>65240</v>
      </c>
      <c r="C18" s="41">
        <v>2.7</v>
      </c>
      <c r="D18" s="30">
        <v>62061</v>
      </c>
      <c r="E18" s="41">
        <v>2.6</v>
      </c>
      <c r="F18" s="30">
        <v>58699</v>
      </c>
      <c r="G18" s="41">
        <v>2.5</v>
      </c>
      <c r="H18" s="246">
        <v>60097</v>
      </c>
      <c r="I18" s="86">
        <v>2.5</v>
      </c>
      <c r="J18" s="246">
        <v>60733</v>
      </c>
      <c r="K18" s="86">
        <v>2.5</v>
      </c>
      <c r="L18" s="144" t="s">
        <v>126</v>
      </c>
      <c r="M18" s="141"/>
      <c r="N18" s="141"/>
    </row>
    <row r="19" spans="1:19" s="44" customFormat="1" ht="15" customHeight="1" x14ac:dyDescent="0.25">
      <c r="A19" s="12" t="s">
        <v>78</v>
      </c>
      <c r="B19" s="28">
        <v>76007</v>
      </c>
      <c r="C19" s="40">
        <v>3.1</v>
      </c>
      <c r="D19" s="28">
        <v>77590</v>
      </c>
      <c r="E19" s="40">
        <v>3.3</v>
      </c>
      <c r="F19" s="28">
        <v>83121</v>
      </c>
      <c r="G19" s="41">
        <v>3.5</v>
      </c>
      <c r="H19" s="245">
        <v>86508</v>
      </c>
      <c r="I19" s="86">
        <v>3.6</v>
      </c>
      <c r="J19" s="245">
        <v>86613</v>
      </c>
      <c r="K19" s="86">
        <v>3.6</v>
      </c>
      <c r="L19" s="144" t="s">
        <v>127</v>
      </c>
      <c r="M19" s="141"/>
      <c r="N19" s="141"/>
    </row>
    <row r="20" spans="1:19" s="44" customFormat="1" ht="15" customHeight="1" x14ac:dyDescent="0.25">
      <c r="A20" s="12" t="s">
        <v>80</v>
      </c>
      <c r="B20" s="28">
        <v>42131</v>
      </c>
      <c r="C20" s="40">
        <v>1.7</v>
      </c>
      <c r="D20" s="28">
        <v>41472</v>
      </c>
      <c r="E20" s="40">
        <v>1.7</v>
      </c>
      <c r="F20" s="28">
        <v>40593</v>
      </c>
      <c r="G20" s="41">
        <v>1.7</v>
      </c>
      <c r="H20" s="245">
        <v>39807</v>
      </c>
      <c r="I20" s="86">
        <v>1.7</v>
      </c>
      <c r="J20" s="245">
        <v>39503</v>
      </c>
      <c r="K20" s="86">
        <v>1.6</v>
      </c>
      <c r="L20" s="147" t="s">
        <v>81</v>
      </c>
      <c r="M20" s="143"/>
      <c r="N20" s="143"/>
    </row>
    <row r="21" spans="1:19" s="44" customFormat="1" ht="15" customHeight="1" x14ac:dyDescent="0.25">
      <c r="A21" s="12" t="s">
        <v>82</v>
      </c>
      <c r="B21" s="28">
        <v>23905</v>
      </c>
      <c r="C21" s="40">
        <v>1</v>
      </c>
      <c r="D21" s="28">
        <v>23575</v>
      </c>
      <c r="E21" s="40">
        <v>1</v>
      </c>
      <c r="F21" s="28">
        <v>23339</v>
      </c>
      <c r="G21" s="41">
        <v>1</v>
      </c>
      <c r="H21" s="245">
        <v>23927</v>
      </c>
      <c r="I21" s="86">
        <v>1</v>
      </c>
      <c r="J21" s="245">
        <v>24695</v>
      </c>
      <c r="K21" s="86">
        <v>1</v>
      </c>
      <c r="L21" s="144" t="s">
        <v>83</v>
      </c>
      <c r="M21" s="141"/>
      <c r="N21" s="141"/>
    </row>
    <row r="22" spans="1:19" s="44" customFormat="1" ht="15" customHeight="1" x14ac:dyDescent="0.25">
      <c r="A22" s="12" t="s">
        <v>84</v>
      </c>
      <c r="B22" s="30">
        <v>111664</v>
      </c>
      <c r="C22" s="41">
        <v>4.5999999999999996</v>
      </c>
      <c r="D22" s="30">
        <v>117860</v>
      </c>
      <c r="E22" s="41">
        <v>5</v>
      </c>
      <c r="F22" s="30">
        <v>117233</v>
      </c>
      <c r="G22" s="41">
        <v>5</v>
      </c>
      <c r="H22" s="246">
        <v>124912</v>
      </c>
      <c r="I22" s="86">
        <v>5.2</v>
      </c>
      <c r="J22" s="246">
        <v>125954</v>
      </c>
      <c r="K22" s="86">
        <v>5.2</v>
      </c>
      <c r="L22" s="144" t="s">
        <v>85</v>
      </c>
      <c r="M22" s="141"/>
      <c r="N22" s="141"/>
    </row>
    <row r="23" spans="1:19" s="44" customFormat="1" ht="15" customHeight="1" x14ac:dyDescent="0.25">
      <c r="A23" s="12" t="s">
        <v>86</v>
      </c>
      <c r="B23" s="30">
        <v>143787</v>
      </c>
      <c r="C23" s="41">
        <v>6</v>
      </c>
      <c r="D23" s="30">
        <v>142134</v>
      </c>
      <c r="E23" s="41">
        <v>6</v>
      </c>
      <c r="F23" s="30">
        <v>147207</v>
      </c>
      <c r="G23" s="41">
        <v>6.3</v>
      </c>
      <c r="H23" s="246">
        <v>146027</v>
      </c>
      <c r="I23" s="86">
        <v>6.1</v>
      </c>
      <c r="J23" s="246">
        <v>150754</v>
      </c>
      <c r="K23" s="86">
        <v>6.3</v>
      </c>
      <c r="L23" s="144" t="s">
        <v>87</v>
      </c>
      <c r="M23" s="141"/>
      <c r="N23" s="141"/>
    </row>
    <row r="24" spans="1:19" s="44" customFormat="1" ht="15" customHeight="1" x14ac:dyDescent="0.25">
      <c r="A24" s="12" t="s">
        <v>128</v>
      </c>
      <c r="B24" s="30">
        <v>151083</v>
      </c>
      <c r="C24" s="41">
        <v>6.3</v>
      </c>
      <c r="D24" s="30">
        <v>152795</v>
      </c>
      <c r="E24" s="41">
        <v>6.4</v>
      </c>
      <c r="F24" s="30">
        <v>151833</v>
      </c>
      <c r="G24" s="41">
        <v>6.4</v>
      </c>
      <c r="H24" s="246">
        <v>152180</v>
      </c>
      <c r="I24" s="86">
        <v>6.4</v>
      </c>
      <c r="J24" s="246">
        <v>152297</v>
      </c>
      <c r="K24" s="86">
        <v>6.3</v>
      </c>
      <c r="L24" s="144" t="s">
        <v>89</v>
      </c>
      <c r="M24" s="141"/>
      <c r="N24" s="141"/>
    </row>
    <row r="25" spans="1:19" s="44" customFormat="1" ht="15" customHeight="1" x14ac:dyDescent="0.25">
      <c r="A25" s="12" t="s">
        <v>90</v>
      </c>
      <c r="B25" s="28">
        <v>173522</v>
      </c>
      <c r="C25" s="40">
        <v>7.2</v>
      </c>
      <c r="D25" s="28">
        <v>174828</v>
      </c>
      <c r="E25" s="40">
        <v>7.4</v>
      </c>
      <c r="F25" s="28">
        <v>177027</v>
      </c>
      <c r="G25" s="41">
        <v>7.5</v>
      </c>
      <c r="H25" s="245">
        <v>179831</v>
      </c>
      <c r="I25" s="86">
        <v>7.5</v>
      </c>
      <c r="J25" s="245">
        <v>182642</v>
      </c>
      <c r="K25" s="86">
        <v>7.6</v>
      </c>
      <c r="L25" s="144" t="s">
        <v>91</v>
      </c>
      <c r="M25" s="141"/>
      <c r="N25" s="141"/>
    </row>
    <row r="26" spans="1:19" s="44" customFormat="1" ht="15" customHeight="1" x14ac:dyDescent="0.25">
      <c r="A26" s="12" t="s">
        <v>92</v>
      </c>
      <c r="B26" s="28">
        <v>167086</v>
      </c>
      <c r="C26" s="40">
        <v>6.9</v>
      </c>
      <c r="D26" s="28">
        <v>167760</v>
      </c>
      <c r="E26" s="40">
        <v>7.1</v>
      </c>
      <c r="F26" s="28">
        <v>169848</v>
      </c>
      <c r="G26" s="41">
        <v>7.2</v>
      </c>
      <c r="H26" s="245">
        <v>176631</v>
      </c>
      <c r="I26" s="86">
        <v>7.4</v>
      </c>
      <c r="J26" s="245">
        <v>177824</v>
      </c>
      <c r="K26" s="86">
        <v>7.4</v>
      </c>
      <c r="L26" s="144" t="s">
        <v>93</v>
      </c>
      <c r="M26" s="141"/>
      <c r="N26" s="141"/>
    </row>
    <row r="27" spans="1:19" s="44" customFormat="1" ht="15" customHeight="1" x14ac:dyDescent="0.25">
      <c r="A27" s="12" t="s">
        <v>94</v>
      </c>
      <c r="B27" s="28">
        <v>51801</v>
      </c>
      <c r="C27" s="40">
        <v>2.1</v>
      </c>
      <c r="D27" s="28">
        <v>50820</v>
      </c>
      <c r="E27" s="40">
        <v>2.1</v>
      </c>
      <c r="F27" s="28">
        <v>48227</v>
      </c>
      <c r="G27" s="41">
        <v>2</v>
      </c>
      <c r="H27" s="245">
        <v>51781</v>
      </c>
      <c r="I27" s="86">
        <v>2.2000000000000002</v>
      </c>
      <c r="J27" s="245">
        <v>53452</v>
      </c>
      <c r="K27" s="86">
        <v>2.2000000000000002</v>
      </c>
      <c r="L27" s="144" t="s">
        <v>129</v>
      </c>
      <c r="M27" s="141"/>
      <c r="N27" s="141"/>
    </row>
    <row r="28" spans="1:19" s="44" customFormat="1" ht="15" customHeight="1" x14ac:dyDescent="0.25">
      <c r="A28" s="12" t="s">
        <v>96</v>
      </c>
      <c r="B28" s="28">
        <v>58518</v>
      </c>
      <c r="C28" s="40">
        <v>2.4</v>
      </c>
      <c r="D28" s="28">
        <v>61481</v>
      </c>
      <c r="E28" s="40">
        <v>2.6</v>
      </c>
      <c r="F28" s="28">
        <v>62998</v>
      </c>
      <c r="G28" s="41">
        <v>2.7</v>
      </c>
      <c r="H28" s="245">
        <v>64441</v>
      </c>
      <c r="I28" s="86">
        <v>2.7</v>
      </c>
      <c r="J28" s="245">
        <v>66553</v>
      </c>
      <c r="K28" s="86">
        <v>2.8</v>
      </c>
      <c r="L28" s="144" t="s">
        <v>97</v>
      </c>
      <c r="M28" s="141"/>
      <c r="N28" s="141"/>
    </row>
    <row r="29" spans="1:19" s="44" customFormat="1" ht="15" customHeight="1" x14ac:dyDescent="0.25">
      <c r="A29" s="148" t="s">
        <v>353</v>
      </c>
      <c r="B29" s="148"/>
      <c r="C29" s="148"/>
      <c r="L29" s="148" t="s">
        <v>354</v>
      </c>
      <c r="M29" s="149"/>
      <c r="N29" s="149"/>
      <c r="O29" s="149"/>
      <c r="P29" s="149"/>
    </row>
    <row r="30" spans="1:19" x14ac:dyDescent="0.25">
      <c r="A30" s="279" t="s">
        <v>677</v>
      </c>
      <c r="B30" s="54"/>
      <c r="C30" s="54"/>
      <c r="D30" s="56"/>
      <c r="E30" s="56"/>
      <c r="F30" s="56"/>
      <c r="G30" s="56"/>
      <c r="H30" s="56"/>
      <c r="I30" s="56"/>
      <c r="J30" s="56"/>
      <c r="K30" s="56"/>
      <c r="L30" s="54" t="s">
        <v>675</v>
      </c>
      <c r="M30" s="280"/>
      <c r="O30" s="53"/>
      <c r="P30" s="53"/>
      <c r="Q30" s="53"/>
      <c r="R30" s="53"/>
      <c r="S30" s="53"/>
    </row>
    <row r="31" spans="1:19" s="44" customFormat="1" ht="15" customHeight="1" x14ac:dyDescent="0.25">
      <c r="A31" s="281" t="s">
        <v>678</v>
      </c>
      <c r="B31" s="148"/>
      <c r="C31" s="148"/>
      <c r="L31" s="281" t="s">
        <v>676</v>
      </c>
      <c r="M31" s="149"/>
      <c r="N31" s="149"/>
      <c r="O31" s="149"/>
      <c r="P31" s="149"/>
    </row>
    <row r="32" spans="1:19" s="44" customFormat="1" x14ac:dyDescent="0.25">
      <c r="A32" s="148"/>
      <c r="B32" s="148"/>
      <c r="C32" s="148"/>
      <c r="L32" s="148"/>
      <c r="M32" s="150"/>
      <c r="N32" s="150"/>
    </row>
    <row r="33" spans="1:12" s="44" customFormat="1" x14ac:dyDescent="0.25">
      <c r="A33" s="138" t="s">
        <v>649</v>
      </c>
      <c r="L33" s="227" t="s">
        <v>649</v>
      </c>
    </row>
    <row r="34" spans="1:12" x14ac:dyDescent="0.25">
      <c r="A34" s="151"/>
    </row>
    <row r="42" spans="1:12" ht="15" customHeight="1" x14ac:dyDescent="0.25"/>
    <row r="47" spans="1:12" ht="15" customHeight="1" x14ac:dyDescent="0.25"/>
    <row r="48" spans="1:12" ht="15" customHeight="1" x14ac:dyDescent="0.25"/>
    <row r="51" ht="112.5" customHeight="1" x14ac:dyDescent="0.25"/>
    <row r="53" ht="67.5" customHeight="1" x14ac:dyDescent="0.25"/>
    <row r="55" ht="67.5" customHeight="1" x14ac:dyDescent="0.25"/>
    <row r="57" ht="90" customHeight="1" x14ac:dyDescent="0.25"/>
    <row r="59" ht="90" customHeight="1" x14ac:dyDescent="0.25"/>
    <row r="63" ht="33.75" customHeight="1" x14ac:dyDescent="0.25"/>
    <row r="64" ht="15" customHeight="1" x14ac:dyDescent="0.25"/>
    <row r="66" ht="15" customHeight="1" x14ac:dyDescent="0.25"/>
    <row r="74" ht="23.25" customHeight="1" x14ac:dyDescent="0.25"/>
    <row r="77" ht="15" customHeight="1" x14ac:dyDescent="0.25"/>
    <row r="78" ht="15" customHeight="1" x14ac:dyDescent="0.25"/>
    <row r="82" ht="22.5" customHeight="1" x14ac:dyDescent="0.25"/>
    <row r="84" ht="22.5" customHeight="1" x14ac:dyDescent="0.25"/>
    <row r="87" ht="22.5" customHeight="1" x14ac:dyDescent="0.25"/>
    <row r="91" ht="23.25" customHeight="1" x14ac:dyDescent="0.25"/>
    <row r="94" ht="22.5" customHeight="1" x14ac:dyDescent="0.25"/>
    <row r="95" ht="15" customHeight="1" x14ac:dyDescent="0.25"/>
    <row r="96" ht="15" customHeight="1" x14ac:dyDescent="0.25"/>
    <row r="97" ht="15" customHeight="1" x14ac:dyDescent="0.25"/>
    <row r="132" ht="112.5" customHeight="1" x14ac:dyDescent="0.25"/>
    <row r="134" ht="67.5" customHeight="1" x14ac:dyDescent="0.25"/>
    <row r="136" ht="67.5" customHeight="1" x14ac:dyDescent="0.25"/>
    <row r="138" ht="90" customHeight="1" x14ac:dyDescent="0.25"/>
    <row r="140" ht="90" customHeight="1" x14ac:dyDescent="0.25"/>
    <row r="144" ht="33.75" customHeight="1" x14ac:dyDescent="0.25"/>
    <row r="151" ht="15.7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33.75" customHeight="1" x14ac:dyDescent="0.25"/>
    <row r="173" ht="33.75" customHeight="1" x14ac:dyDescent="0.25"/>
    <row r="174" ht="15" customHeight="1" x14ac:dyDescent="0.25"/>
    <row r="178" ht="15" customHeight="1" x14ac:dyDescent="0.25"/>
    <row r="179" ht="22.5" customHeight="1" x14ac:dyDescent="0.25"/>
    <row r="180" ht="22.5" customHeight="1" x14ac:dyDescent="0.25"/>
    <row r="181" ht="15" customHeight="1" x14ac:dyDescent="0.25"/>
    <row r="189" ht="15" customHeight="1" x14ac:dyDescent="0.25"/>
    <row r="190" ht="15" customHeight="1" x14ac:dyDescent="0.25"/>
    <row r="191" ht="33.75" customHeight="1" x14ac:dyDescent="0.25"/>
    <row r="203" ht="15.75" customHeight="1" x14ac:dyDescent="0.25"/>
    <row r="215" ht="15" customHeight="1" x14ac:dyDescent="0.25"/>
    <row r="217" ht="15" customHeight="1" x14ac:dyDescent="0.25"/>
    <row r="219" ht="112.5" customHeight="1" x14ac:dyDescent="0.25"/>
    <row r="221" ht="67.5" customHeight="1" x14ac:dyDescent="0.25"/>
    <row r="223" ht="67.5" customHeight="1" x14ac:dyDescent="0.25"/>
    <row r="225" ht="90" customHeight="1" x14ac:dyDescent="0.25"/>
    <row r="227" ht="90" customHeight="1" x14ac:dyDescent="0.25"/>
    <row r="231" ht="33.75" customHeight="1" x14ac:dyDescent="0.25"/>
    <row r="248" ht="23.25" customHeight="1" x14ac:dyDescent="0.25"/>
    <row r="252" ht="15" customHeight="1" x14ac:dyDescent="0.25"/>
    <row r="254" ht="22.5" customHeight="1" x14ac:dyDescent="0.25"/>
    <row r="258" ht="33.75" customHeight="1" x14ac:dyDescent="0.25"/>
    <row r="264" ht="15" customHeight="1" x14ac:dyDescent="0.25"/>
    <row r="294" ht="33.75" customHeight="1" x14ac:dyDescent="0.25"/>
    <row r="295" ht="15" customHeight="1" x14ac:dyDescent="0.25"/>
    <row r="296" ht="22.5" customHeight="1" x14ac:dyDescent="0.25"/>
    <row r="297" ht="22.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22.5" customHeight="1" x14ac:dyDescent="0.25"/>
    <row r="307" ht="22.5" customHeight="1" x14ac:dyDescent="0.25"/>
    <row r="366" ht="15.75" customHeight="1" x14ac:dyDescent="0.25"/>
    <row r="367" ht="15.75" customHeight="1" x14ac:dyDescent="0.25"/>
    <row r="368" ht="15" customHeight="1" x14ac:dyDescent="0.25"/>
    <row r="375" ht="15" customHeight="1" x14ac:dyDescent="0.25"/>
    <row r="385" ht="22.5" customHeight="1" x14ac:dyDescent="0.25"/>
    <row r="386" ht="22.5" customHeight="1" x14ac:dyDescent="0.25"/>
    <row r="391" ht="15" customHeight="1" x14ac:dyDescent="0.25"/>
    <row r="392" ht="15" customHeight="1" x14ac:dyDescent="0.25"/>
    <row r="393" ht="15" customHeight="1" x14ac:dyDescent="0.25"/>
    <row r="399" ht="22.5" customHeight="1" x14ac:dyDescent="0.25"/>
    <row r="400" ht="22.5" customHeight="1" x14ac:dyDescent="0.25"/>
    <row r="401" ht="22.5" customHeight="1" x14ac:dyDescent="0.25"/>
    <row r="403" ht="33.75" customHeight="1" x14ac:dyDescent="0.25"/>
    <row r="406" ht="22.5" customHeight="1" x14ac:dyDescent="0.25"/>
    <row r="417" ht="15.75" customHeight="1" x14ac:dyDescent="0.25"/>
    <row r="418" ht="15.75" customHeight="1" x14ac:dyDescent="0.25"/>
    <row r="419" ht="15" customHeight="1" x14ac:dyDescent="0.25"/>
    <row r="475" ht="15" customHeight="1" x14ac:dyDescent="0.25"/>
    <row r="493" ht="33.75" customHeight="1" x14ac:dyDescent="0.25"/>
    <row r="509" ht="33.75" customHeight="1" x14ac:dyDescent="0.25"/>
    <row r="519" ht="15" customHeight="1" x14ac:dyDescent="0.25"/>
    <row r="521" ht="15" customHeight="1" x14ac:dyDescent="0.25"/>
    <row r="546" ht="15.75" customHeight="1" x14ac:dyDescent="0.25"/>
    <row r="547" ht="15.7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22.5" customHeight="1" x14ac:dyDescent="0.25"/>
    <row r="590" ht="15" customHeight="1" x14ac:dyDescent="0.25"/>
  </sheetData>
  <mergeCells count="7">
    <mergeCell ref="L4:L6"/>
    <mergeCell ref="A4:A6"/>
    <mergeCell ref="B6:C6"/>
    <mergeCell ref="D6:E6"/>
    <mergeCell ref="H6:I6"/>
    <mergeCell ref="F6:G6"/>
    <mergeCell ref="J6:K6"/>
  </mergeCells>
  <hyperlinks>
    <hyperlink ref="A33" r:id="rId1" location="!/view/sk/VBD_SLOVSTAT/pr2051qs/v_pr2051qs_00_00_00_sk" display="DATAcube: pr2051qs"/>
    <hyperlink ref="L33" r:id="rId2" location="!/view/sk/VBD_SLOVSTAT/pr2051qs/v_pr2051qs_00_00_00_en" display="DATAcube: pr2051qs"/>
    <hyperlink ref="M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/>
  </sheetViews>
  <sheetFormatPr defaultColWidth="9.140625" defaultRowHeight="15" x14ac:dyDescent="0.25"/>
  <cols>
    <col min="1" max="1" width="50.5703125" style="14" customWidth="1"/>
    <col min="2" max="6" width="9.140625" style="14"/>
    <col min="7" max="7" width="50.85546875" style="14" customWidth="1"/>
    <col min="8" max="16384" width="9.140625" style="14"/>
  </cols>
  <sheetData>
    <row r="1" spans="1:9" x14ac:dyDescent="0.25">
      <c r="A1" s="152" t="s">
        <v>597</v>
      </c>
    </row>
    <row r="2" spans="1:9" x14ac:dyDescent="0.25">
      <c r="A2" s="49" t="s">
        <v>355</v>
      </c>
      <c r="B2" s="151"/>
      <c r="C2" s="151"/>
      <c r="G2" s="51"/>
      <c r="H2" s="277" t="s">
        <v>668</v>
      </c>
    </row>
    <row r="4" spans="1:9" s="44" customFormat="1" ht="15.75" thickBot="1" x14ac:dyDescent="0.3">
      <c r="A4" s="153" t="s">
        <v>130</v>
      </c>
      <c r="B4" s="153"/>
      <c r="C4" s="153"/>
      <c r="G4" s="154" t="s">
        <v>131</v>
      </c>
    </row>
    <row r="5" spans="1:9" ht="30" customHeight="1" thickTop="1" thickBot="1" x14ac:dyDescent="0.3">
      <c r="A5" s="155" t="s">
        <v>59</v>
      </c>
      <c r="B5" s="156">
        <v>2019</v>
      </c>
      <c r="C5" s="157">
        <v>2020</v>
      </c>
      <c r="D5" s="158">
        <v>2021</v>
      </c>
      <c r="E5" s="158">
        <v>2022</v>
      </c>
      <c r="F5" s="156">
        <v>2023</v>
      </c>
      <c r="G5" s="159" t="s">
        <v>59</v>
      </c>
      <c r="H5" s="17"/>
      <c r="I5" s="17"/>
    </row>
    <row r="6" spans="1:9" ht="15" customHeight="1" thickTop="1" x14ac:dyDescent="0.25">
      <c r="A6" s="160" t="s">
        <v>28</v>
      </c>
      <c r="B6" s="275">
        <v>1092</v>
      </c>
      <c r="C6" s="284">
        <v>1133</v>
      </c>
      <c r="D6" s="275">
        <v>1211</v>
      </c>
      <c r="E6" s="285">
        <v>1304</v>
      </c>
      <c r="F6" s="248">
        <v>1430</v>
      </c>
      <c r="G6" s="162" t="s">
        <v>132</v>
      </c>
      <c r="H6" s="163"/>
      <c r="I6" s="163"/>
    </row>
    <row r="7" spans="1:9" ht="15" customHeight="1" x14ac:dyDescent="0.25">
      <c r="A7" s="69" t="s">
        <v>60</v>
      </c>
      <c r="B7" s="250"/>
      <c r="C7" s="250"/>
      <c r="D7" s="250"/>
      <c r="E7" s="250"/>
      <c r="F7" s="249"/>
      <c r="G7" s="165" t="s">
        <v>4</v>
      </c>
      <c r="H7" s="166"/>
      <c r="I7" s="166"/>
    </row>
    <row r="8" spans="1:9" ht="15" customHeight="1" x14ac:dyDescent="0.25">
      <c r="A8" s="12" t="s">
        <v>61</v>
      </c>
      <c r="B8" s="250">
        <v>824</v>
      </c>
      <c r="C8" s="247">
        <v>872</v>
      </c>
      <c r="D8" s="250">
        <v>933</v>
      </c>
      <c r="E8" s="247">
        <v>1009</v>
      </c>
      <c r="F8" s="249">
        <v>1115</v>
      </c>
      <c r="G8" s="167" t="s">
        <v>62</v>
      </c>
      <c r="H8" s="166"/>
      <c r="I8" s="166"/>
    </row>
    <row r="9" spans="1:9" ht="15" customHeight="1" x14ac:dyDescent="0.25">
      <c r="A9" s="85" t="s">
        <v>679</v>
      </c>
      <c r="B9" s="250">
        <v>1170</v>
      </c>
      <c r="C9" s="247">
        <v>1187</v>
      </c>
      <c r="D9" s="250">
        <v>1270</v>
      </c>
      <c r="E9" s="247">
        <v>1372</v>
      </c>
      <c r="F9" s="247">
        <v>1511</v>
      </c>
      <c r="G9" s="144" t="s">
        <v>672</v>
      </c>
      <c r="H9" s="168"/>
      <c r="I9" s="166"/>
    </row>
    <row r="10" spans="1:9" ht="15" customHeight="1" x14ac:dyDescent="0.25">
      <c r="A10" s="286" t="s">
        <v>680</v>
      </c>
      <c r="B10" s="250">
        <v>1162</v>
      </c>
      <c r="C10" s="247">
        <v>1173</v>
      </c>
      <c r="D10" s="250">
        <v>1244</v>
      </c>
      <c r="E10" s="247">
        <v>1319</v>
      </c>
      <c r="F10" s="245">
        <v>1487</v>
      </c>
      <c r="G10" s="144" t="s">
        <v>673</v>
      </c>
      <c r="H10" s="171"/>
      <c r="I10" s="171"/>
    </row>
    <row r="11" spans="1:9" ht="15" customHeight="1" x14ac:dyDescent="0.25">
      <c r="A11" s="286" t="s">
        <v>65</v>
      </c>
      <c r="B11" s="250">
        <v>1153</v>
      </c>
      <c r="C11" s="247">
        <v>1165</v>
      </c>
      <c r="D11" s="250">
        <v>1249</v>
      </c>
      <c r="E11" s="247">
        <v>1352</v>
      </c>
      <c r="F11" s="247">
        <v>1486</v>
      </c>
      <c r="G11" s="144" t="s">
        <v>66</v>
      </c>
      <c r="H11" s="171"/>
      <c r="I11" s="171"/>
    </row>
    <row r="12" spans="1:9" ht="15" customHeight="1" x14ac:dyDescent="0.25">
      <c r="A12" s="85" t="s">
        <v>67</v>
      </c>
      <c r="B12" s="247">
        <v>1836</v>
      </c>
      <c r="C12" s="247">
        <v>1927</v>
      </c>
      <c r="D12" s="247">
        <v>1988</v>
      </c>
      <c r="E12" s="247">
        <v>2106</v>
      </c>
      <c r="F12" s="250">
        <v>2346</v>
      </c>
      <c r="G12" s="144" t="s">
        <v>68</v>
      </c>
      <c r="H12" s="166"/>
      <c r="I12" s="166"/>
    </row>
    <row r="13" spans="1:9" ht="15" customHeight="1" x14ac:dyDescent="0.25">
      <c r="A13" s="85" t="s">
        <v>133</v>
      </c>
      <c r="B13" s="247">
        <v>1056</v>
      </c>
      <c r="C13" s="247">
        <v>1093</v>
      </c>
      <c r="D13" s="247">
        <v>1158</v>
      </c>
      <c r="E13" s="247">
        <v>1225</v>
      </c>
      <c r="F13" s="250">
        <v>1384</v>
      </c>
      <c r="G13" s="144" t="s">
        <v>70</v>
      </c>
      <c r="H13" s="166"/>
      <c r="I13" s="166"/>
    </row>
    <row r="14" spans="1:9" ht="15" customHeight="1" x14ac:dyDescent="0.25">
      <c r="A14" s="85" t="s">
        <v>71</v>
      </c>
      <c r="B14" s="250">
        <v>746</v>
      </c>
      <c r="C14" s="247">
        <v>760</v>
      </c>
      <c r="D14" s="250">
        <v>818</v>
      </c>
      <c r="E14" s="247">
        <v>914</v>
      </c>
      <c r="F14" s="247">
        <v>1025</v>
      </c>
      <c r="G14" s="144" t="s">
        <v>72</v>
      </c>
      <c r="H14" s="166"/>
      <c r="I14" s="166"/>
    </row>
    <row r="15" spans="1:9" ht="15" customHeight="1" x14ac:dyDescent="0.25">
      <c r="A15" s="85" t="s">
        <v>500</v>
      </c>
      <c r="B15" s="247">
        <v>1002</v>
      </c>
      <c r="C15" s="247">
        <v>1029</v>
      </c>
      <c r="D15" s="247">
        <v>1119</v>
      </c>
      <c r="E15" s="247">
        <v>1233</v>
      </c>
      <c r="F15" s="250">
        <v>1358</v>
      </c>
      <c r="G15" s="144" t="s">
        <v>73</v>
      </c>
      <c r="H15" s="166"/>
      <c r="I15" s="17"/>
    </row>
    <row r="16" spans="1:9" ht="15" customHeight="1" x14ac:dyDescent="0.25">
      <c r="A16" s="85" t="s">
        <v>765</v>
      </c>
      <c r="B16" s="250">
        <v>1079</v>
      </c>
      <c r="C16" s="247">
        <v>1093</v>
      </c>
      <c r="D16" s="250">
        <v>1133</v>
      </c>
      <c r="E16" s="247">
        <v>1254</v>
      </c>
      <c r="F16" s="247">
        <v>1378</v>
      </c>
      <c r="G16" s="144" t="s">
        <v>674</v>
      </c>
      <c r="H16" s="166"/>
      <c r="I16" s="166"/>
    </row>
    <row r="17" spans="1:9" ht="15" customHeight="1" x14ac:dyDescent="0.25">
      <c r="A17" s="12" t="s">
        <v>76</v>
      </c>
      <c r="B17" s="247">
        <v>658</v>
      </c>
      <c r="C17" s="247">
        <v>613</v>
      </c>
      <c r="D17" s="247">
        <v>688</v>
      </c>
      <c r="E17" s="247">
        <v>764</v>
      </c>
      <c r="F17" s="250">
        <v>835</v>
      </c>
      <c r="G17" s="167" t="s">
        <v>126</v>
      </c>
      <c r="H17" s="166"/>
      <c r="I17" s="166"/>
    </row>
    <row r="18" spans="1:9" ht="15" customHeight="1" x14ac:dyDescent="0.25">
      <c r="A18" s="12" t="s">
        <v>78</v>
      </c>
      <c r="B18" s="250">
        <v>1922</v>
      </c>
      <c r="C18" s="247">
        <v>1967</v>
      </c>
      <c r="D18" s="250">
        <v>2126</v>
      </c>
      <c r="E18" s="247">
        <v>2254</v>
      </c>
      <c r="F18" s="249">
        <v>2405</v>
      </c>
      <c r="G18" s="167" t="s">
        <v>127</v>
      </c>
      <c r="H18" s="166"/>
      <c r="I18" s="166"/>
    </row>
    <row r="19" spans="1:9" ht="15" customHeight="1" x14ac:dyDescent="0.25">
      <c r="A19" s="12" t="s">
        <v>80</v>
      </c>
      <c r="B19" s="250">
        <v>1941</v>
      </c>
      <c r="C19" s="247">
        <v>1969</v>
      </c>
      <c r="D19" s="250">
        <v>2066</v>
      </c>
      <c r="E19" s="247">
        <v>2247</v>
      </c>
      <c r="F19" s="249">
        <v>2428</v>
      </c>
      <c r="G19" s="167" t="s">
        <v>81</v>
      </c>
      <c r="H19" s="166"/>
      <c r="I19" s="166"/>
    </row>
    <row r="20" spans="1:9" ht="15" customHeight="1" x14ac:dyDescent="0.25">
      <c r="A20" s="12" t="s">
        <v>82</v>
      </c>
      <c r="B20" s="250">
        <v>1004</v>
      </c>
      <c r="C20" s="247">
        <v>1025</v>
      </c>
      <c r="D20" s="250">
        <v>1126</v>
      </c>
      <c r="E20" s="247">
        <v>1198</v>
      </c>
      <c r="F20" s="249">
        <v>1366</v>
      </c>
      <c r="G20" s="167" t="s">
        <v>83</v>
      </c>
      <c r="H20" s="166"/>
      <c r="I20" s="166"/>
    </row>
    <row r="21" spans="1:9" ht="15" customHeight="1" x14ac:dyDescent="0.25">
      <c r="A21" s="12" t="s">
        <v>84</v>
      </c>
      <c r="B21" s="247">
        <v>1210</v>
      </c>
      <c r="C21" s="247">
        <v>1281</v>
      </c>
      <c r="D21" s="247">
        <v>1336</v>
      </c>
      <c r="E21" s="247">
        <v>1484</v>
      </c>
      <c r="F21" s="250">
        <v>1650</v>
      </c>
      <c r="G21" s="167" t="s">
        <v>85</v>
      </c>
      <c r="H21" s="166"/>
      <c r="I21" s="166"/>
    </row>
    <row r="22" spans="1:9" ht="15" customHeight="1" x14ac:dyDescent="0.25">
      <c r="A22" s="12" t="s">
        <v>86</v>
      </c>
      <c r="B22" s="247">
        <v>948</v>
      </c>
      <c r="C22" s="247">
        <v>937</v>
      </c>
      <c r="D22" s="247">
        <v>966</v>
      </c>
      <c r="E22" s="247">
        <v>1052</v>
      </c>
      <c r="F22" s="250">
        <v>1146</v>
      </c>
      <c r="G22" s="167" t="s">
        <v>87</v>
      </c>
      <c r="H22" s="166"/>
      <c r="I22" s="166"/>
    </row>
    <row r="23" spans="1:9" ht="15" customHeight="1" x14ac:dyDescent="0.25">
      <c r="A23" s="12" t="s">
        <v>128</v>
      </c>
      <c r="B23" s="247">
        <v>1523</v>
      </c>
      <c r="C23" s="247">
        <v>1653</v>
      </c>
      <c r="D23" s="247">
        <v>1715</v>
      </c>
      <c r="E23" s="247">
        <v>1800</v>
      </c>
      <c r="F23" s="250">
        <v>1976</v>
      </c>
      <c r="G23" s="167" t="s">
        <v>135</v>
      </c>
      <c r="H23" s="166"/>
      <c r="I23" s="166"/>
    </row>
    <row r="24" spans="1:9" ht="15" customHeight="1" x14ac:dyDescent="0.25">
      <c r="A24" s="12" t="s">
        <v>90</v>
      </c>
      <c r="B24" s="250">
        <v>1034</v>
      </c>
      <c r="C24" s="247">
        <v>1119</v>
      </c>
      <c r="D24" s="250">
        <v>1159</v>
      </c>
      <c r="E24" s="247">
        <v>1213</v>
      </c>
      <c r="F24" s="249">
        <v>1346</v>
      </c>
      <c r="G24" s="167" t="s">
        <v>91</v>
      </c>
      <c r="H24" s="166"/>
      <c r="I24" s="166"/>
    </row>
    <row r="25" spans="1:9" ht="15" customHeight="1" x14ac:dyDescent="0.25">
      <c r="A25" s="12" t="s">
        <v>92</v>
      </c>
      <c r="B25" s="250">
        <v>1128</v>
      </c>
      <c r="C25" s="247">
        <v>1226</v>
      </c>
      <c r="D25" s="250">
        <v>1395</v>
      </c>
      <c r="E25" s="247">
        <v>1430</v>
      </c>
      <c r="F25" s="249">
        <v>1623</v>
      </c>
      <c r="G25" s="167" t="s">
        <v>93</v>
      </c>
      <c r="H25" s="166"/>
      <c r="I25" s="166"/>
    </row>
    <row r="26" spans="1:9" ht="15" customHeight="1" x14ac:dyDescent="0.25">
      <c r="A26" s="12" t="s">
        <v>94</v>
      </c>
      <c r="B26" s="250">
        <v>909</v>
      </c>
      <c r="C26" s="247">
        <v>919</v>
      </c>
      <c r="D26" s="250">
        <v>1008</v>
      </c>
      <c r="E26" s="247">
        <v>1133</v>
      </c>
      <c r="F26" s="249">
        <v>1207</v>
      </c>
      <c r="G26" s="167" t="s">
        <v>95</v>
      </c>
      <c r="H26" s="166"/>
      <c r="I26" s="166"/>
    </row>
    <row r="27" spans="1:9" ht="15" customHeight="1" x14ac:dyDescent="0.25">
      <c r="A27" s="12" t="s">
        <v>96</v>
      </c>
      <c r="B27" s="250">
        <v>720</v>
      </c>
      <c r="C27" s="247">
        <v>727</v>
      </c>
      <c r="D27" s="250">
        <v>782</v>
      </c>
      <c r="E27" s="247">
        <v>860</v>
      </c>
      <c r="F27" s="249">
        <v>942</v>
      </c>
      <c r="G27" s="167" t="s">
        <v>97</v>
      </c>
      <c r="H27" s="166"/>
      <c r="I27" s="166"/>
    </row>
    <row r="28" spans="1:9" ht="15" customHeight="1" x14ac:dyDescent="0.25">
      <c r="A28" s="148" t="s">
        <v>475</v>
      </c>
      <c r="B28" s="172"/>
      <c r="C28" s="172"/>
      <c r="D28" s="173"/>
      <c r="G28" s="149" t="s">
        <v>477</v>
      </c>
      <c r="H28" s="174"/>
      <c r="I28" s="174"/>
    </row>
    <row r="29" spans="1:9" ht="15" customHeight="1" x14ac:dyDescent="0.25">
      <c r="A29" s="175" t="s">
        <v>476</v>
      </c>
      <c r="B29" s="173"/>
      <c r="C29" s="173"/>
      <c r="D29" s="173"/>
      <c r="G29" s="175" t="s">
        <v>478</v>
      </c>
      <c r="H29" s="174"/>
      <c r="I29" s="174"/>
    </row>
    <row r="30" spans="1:9" ht="15" customHeight="1" x14ac:dyDescent="0.25">
      <c r="A30" s="279" t="s">
        <v>677</v>
      </c>
      <c r="B30" s="54"/>
      <c r="C30" s="54"/>
      <c r="D30" s="56"/>
      <c r="E30" s="56"/>
      <c r="F30" s="56"/>
      <c r="G30" s="54" t="s">
        <v>675</v>
      </c>
      <c r="H30" s="56"/>
      <c r="I30" s="56"/>
    </row>
    <row r="31" spans="1:9" ht="15" customHeight="1" x14ac:dyDescent="0.25">
      <c r="A31" s="281" t="s">
        <v>678</v>
      </c>
      <c r="B31" s="148"/>
      <c r="C31" s="148"/>
      <c r="D31" s="44"/>
      <c r="E31" s="44"/>
      <c r="F31" s="44"/>
      <c r="G31" s="281" t="s">
        <v>676</v>
      </c>
      <c r="H31" s="44"/>
      <c r="I31" s="44"/>
    </row>
    <row r="32" spans="1:9" x14ac:dyDescent="0.25">
      <c r="B32" s="176"/>
      <c r="C32" s="176"/>
      <c r="D32" s="176"/>
      <c r="E32" s="173"/>
      <c r="F32" s="173"/>
      <c r="G32" s="173"/>
      <c r="H32" s="173"/>
      <c r="I32" s="173"/>
    </row>
    <row r="33" spans="1:9" x14ac:dyDescent="0.25">
      <c r="A33" s="177" t="s">
        <v>648</v>
      </c>
      <c r="B33" s="132"/>
      <c r="C33" s="132"/>
      <c r="D33" s="132"/>
      <c r="E33" s="132"/>
      <c r="F33" s="132"/>
      <c r="G33" s="227" t="s">
        <v>648</v>
      </c>
      <c r="H33" s="132"/>
      <c r="I33" s="132"/>
    </row>
    <row r="34" spans="1:9" x14ac:dyDescent="0.25">
      <c r="A34" s="151"/>
    </row>
  </sheetData>
  <hyperlinks>
    <hyperlink ref="A33" r:id="rId1" location="!/view/sk/VBD_INTERN/pr0205qs/v_pr0205qs_00_00_00_sk" display="DATAcube: pr0205qs"/>
    <hyperlink ref="G33" r:id="rId2" location="!/view/sk/VBD_INTERN/pr0205qs/v_pr0205qs_00_00_00_en" display="DATAcube: pr0205qs"/>
    <hyperlink ref="H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.140625" defaultRowHeight="15" x14ac:dyDescent="0.25"/>
  <cols>
    <col min="1" max="1" width="15" style="14" customWidth="1"/>
    <col min="2" max="11" width="10.7109375" style="14" customWidth="1"/>
    <col min="12" max="12" width="15.85546875" style="14" customWidth="1"/>
    <col min="13" max="13" width="17.5703125" style="14" customWidth="1"/>
    <col min="14" max="16384" width="9.140625" style="14"/>
  </cols>
  <sheetData>
    <row r="1" spans="1:13" x14ac:dyDescent="0.25">
      <c r="A1" s="20" t="s">
        <v>618</v>
      </c>
    </row>
    <row r="2" spans="1:13" x14ac:dyDescent="0.25">
      <c r="A2" s="49" t="s">
        <v>619</v>
      </c>
      <c r="H2" s="51"/>
      <c r="M2" s="277" t="s">
        <v>668</v>
      </c>
    </row>
    <row r="3" spans="1:13" ht="15.75" thickBot="1" x14ac:dyDescent="0.3"/>
    <row r="4" spans="1:13" ht="31.5" customHeight="1" thickTop="1" x14ac:dyDescent="0.25">
      <c r="A4" s="393" t="s">
        <v>357</v>
      </c>
      <c r="B4" s="389" t="s">
        <v>358</v>
      </c>
      <c r="C4" s="392"/>
      <c r="D4" s="392"/>
      <c r="E4" s="392"/>
      <c r="F4" s="393"/>
      <c r="G4" s="389" t="s">
        <v>602</v>
      </c>
      <c r="H4" s="392"/>
      <c r="I4" s="392"/>
      <c r="J4" s="392"/>
      <c r="K4" s="393"/>
      <c r="L4" s="389" t="s">
        <v>356</v>
      </c>
      <c r="M4" s="15"/>
    </row>
    <row r="5" spans="1:13" ht="35.25" customHeight="1" thickBot="1" x14ac:dyDescent="0.3">
      <c r="A5" s="394"/>
      <c r="B5" s="397" t="s">
        <v>359</v>
      </c>
      <c r="C5" s="398"/>
      <c r="D5" s="398"/>
      <c r="E5" s="398"/>
      <c r="F5" s="399"/>
      <c r="G5" s="390" t="s">
        <v>603</v>
      </c>
      <c r="H5" s="396"/>
      <c r="I5" s="396"/>
      <c r="J5" s="396"/>
      <c r="K5" s="394"/>
      <c r="L5" s="390"/>
      <c r="M5" s="15"/>
    </row>
    <row r="6" spans="1:13" ht="15.75" thickBot="1" x14ac:dyDescent="0.3">
      <c r="A6" s="395"/>
      <c r="B6" s="16">
        <v>2019</v>
      </c>
      <c r="C6" s="228">
        <v>2020</v>
      </c>
      <c r="D6" s="16">
        <v>2021</v>
      </c>
      <c r="E6" s="16">
        <v>2022</v>
      </c>
      <c r="F6" s="50">
        <v>2023</v>
      </c>
      <c r="G6" s="230">
        <v>2019</v>
      </c>
      <c r="H6" s="16">
        <v>2020</v>
      </c>
      <c r="I6" s="16">
        <v>2021</v>
      </c>
      <c r="J6" s="16">
        <v>2022</v>
      </c>
      <c r="K6" s="16">
        <v>2023</v>
      </c>
      <c r="L6" s="391"/>
      <c r="M6" s="15"/>
    </row>
    <row r="7" spans="1:13" ht="15.75" thickTop="1" x14ac:dyDescent="0.25">
      <c r="A7" s="31" t="s">
        <v>28</v>
      </c>
      <c r="B7" s="24">
        <v>2416068</v>
      </c>
      <c r="C7" s="24">
        <v>2372043</v>
      </c>
      <c r="D7" s="27">
        <v>2355107</v>
      </c>
      <c r="E7" s="258">
        <v>2394901</v>
      </c>
      <c r="F7" s="251">
        <v>2399193</v>
      </c>
      <c r="G7" s="25">
        <v>1092</v>
      </c>
      <c r="H7" s="26">
        <v>1133</v>
      </c>
      <c r="I7" s="26">
        <v>1211</v>
      </c>
      <c r="J7" s="257">
        <v>1304</v>
      </c>
      <c r="K7" s="258">
        <v>1430</v>
      </c>
      <c r="L7" s="33" t="s">
        <v>27</v>
      </c>
      <c r="M7" s="15"/>
    </row>
    <row r="8" spans="1:13" x14ac:dyDescent="0.25">
      <c r="A8" s="32" t="s">
        <v>658</v>
      </c>
      <c r="B8" s="28">
        <v>394978</v>
      </c>
      <c r="C8" s="28">
        <v>387681</v>
      </c>
      <c r="D8" s="30">
        <v>393561</v>
      </c>
      <c r="E8" s="246">
        <v>410769</v>
      </c>
      <c r="F8" s="252">
        <v>413036</v>
      </c>
      <c r="G8" s="29">
        <v>778</v>
      </c>
      <c r="H8" s="30">
        <v>783</v>
      </c>
      <c r="I8" s="30">
        <v>844</v>
      </c>
      <c r="J8" s="246">
        <v>972</v>
      </c>
      <c r="K8" s="246">
        <v>1043</v>
      </c>
      <c r="L8" s="34" t="s">
        <v>659</v>
      </c>
      <c r="M8" s="15"/>
    </row>
    <row r="9" spans="1:13" x14ac:dyDescent="0.25">
      <c r="A9" s="32" t="s">
        <v>136</v>
      </c>
      <c r="B9" s="28">
        <v>235550</v>
      </c>
      <c r="C9" s="28">
        <v>233195</v>
      </c>
      <c r="D9" s="30">
        <v>232648</v>
      </c>
      <c r="E9" s="246">
        <v>228477</v>
      </c>
      <c r="F9" s="252">
        <v>223836</v>
      </c>
      <c r="G9" s="29">
        <v>1062</v>
      </c>
      <c r="H9" s="30">
        <v>1115</v>
      </c>
      <c r="I9" s="30">
        <v>1178</v>
      </c>
      <c r="J9" s="246">
        <v>1273</v>
      </c>
      <c r="K9" s="246">
        <v>1417</v>
      </c>
      <c r="L9" s="34" t="s">
        <v>137</v>
      </c>
      <c r="M9" s="15"/>
    </row>
    <row r="10" spans="1:13" x14ac:dyDescent="0.25">
      <c r="A10" s="32" t="s">
        <v>138</v>
      </c>
      <c r="B10" s="28">
        <v>415074</v>
      </c>
      <c r="C10" s="28">
        <v>407872</v>
      </c>
      <c r="D10" s="30">
        <v>391881</v>
      </c>
      <c r="E10" s="246">
        <v>405460</v>
      </c>
      <c r="F10" s="252">
        <v>403348</v>
      </c>
      <c r="G10" s="29">
        <v>1196</v>
      </c>
      <c r="H10" s="30">
        <v>1244</v>
      </c>
      <c r="I10" s="30">
        <v>1338</v>
      </c>
      <c r="J10" s="246">
        <v>1449</v>
      </c>
      <c r="K10" s="246">
        <v>1582</v>
      </c>
      <c r="L10" s="34" t="s">
        <v>139</v>
      </c>
      <c r="M10" s="15"/>
    </row>
    <row r="11" spans="1:13" x14ac:dyDescent="0.25">
      <c r="A11" s="32" t="s">
        <v>140</v>
      </c>
      <c r="B11" s="28">
        <v>158316</v>
      </c>
      <c r="C11" s="28">
        <v>155619</v>
      </c>
      <c r="D11" s="30">
        <v>158638</v>
      </c>
      <c r="E11" s="246">
        <v>163004</v>
      </c>
      <c r="F11" s="252">
        <v>158666</v>
      </c>
      <c r="G11" s="29">
        <v>1300</v>
      </c>
      <c r="H11" s="30">
        <v>1325</v>
      </c>
      <c r="I11" s="30">
        <v>1414</v>
      </c>
      <c r="J11" s="246">
        <v>1524</v>
      </c>
      <c r="K11" s="246">
        <v>1694</v>
      </c>
      <c r="L11" s="34" t="s">
        <v>140</v>
      </c>
      <c r="M11" s="15"/>
    </row>
    <row r="12" spans="1:13" x14ac:dyDescent="0.25">
      <c r="A12" s="32" t="s">
        <v>141</v>
      </c>
      <c r="B12" s="28">
        <v>154866</v>
      </c>
      <c r="C12" s="28">
        <v>161192</v>
      </c>
      <c r="D12" s="30">
        <v>154640</v>
      </c>
      <c r="E12" s="246">
        <v>160969</v>
      </c>
      <c r="F12" s="252">
        <v>163900</v>
      </c>
      <c r="G12" s="29">
        <v>1335</v>
      </c>
      <c r="H12" s="30">
        <v>1385</v>
      </c>
      <c r="I12" s="30">
        <v>1509</v>
      </c>
      <c r="J12" s="246">
        <v>1552</v>
      </c>
      <c r="K12" s="246">
        <v>1717</v>
      </c>
      <c r="L12" s="34" t="s">
        <v>141</v>
      </c>
      <c r="M12" s="15"/>
    </row>
    <row r="13" spans="1:13" x14ac:dyDescent="0.25">
      <c r="A13" s="32" t="s">
        <v>142</v>
      </c>
      <c r="B13" s="28">
        <v>412285</v>
      </c>
      <c r="C13" s="28">
        <v>394485</v>
      </c>
      <c r="D13" s="30">
        <v>392240</v>
      </c>
      <c r="E13" s="246">
        <v>384473</v>
      </c>
      <c r="F13" s="245">
        <v>385908</v>
      </c>
      <c r="G13" s="30">
        <v>1473</v>
      </c>
      <c r="H13" s="28">
        <v>1562</v>
      </c>
      <c r="I13" s="30">
        <v>1661</v>
      </c>
      <c r="J13" s="246">
        <v>1778</v>
      </c>
      <c r="K13" s="246">
        <v>1960</v>
      </c>
      <c r="L13" s="34" t="s">
        <v>143</v>
      </c>
      <c r="M13" s="15"/>
    </row>
    <row r="14" spans="1:13" ht="15.75" thickBot="1" x14ac:dyDescent="0.3">
      <c r="A14" s="31" t="s">
        <v>144</v>
      </c>
      <c r="B14" s="24">
        <v>645000</v>
      </c>
      <c r="C14" s="24">
        <v>632000</v>
      </c>
      <c r="D14" s="27">
        <v>631500</v>
      </c>
      <c r="E14" s="258">
        <v>641750</v>
      </c>
      <c r="F14" s="251">
        <v>650500</v>
      </c>
      <c r="G14" s="253">
        <v>662</v>
      </c>
      <c r="H14" s="27">
        <v>653</v>
      </c>
      <c r="I14" s="27">
        <v>685</v>
      </c>
      <c r="J14" s="258">
        <v>702</v>
      </c>
      <c r="K14" s="258">
        <v>754</v>
      </c>
      <c r="L14" s="254" t="s">
        <v>145</v>
      </c>
      <c r="M14" s="15"/>
    </row>
    <row r="15" spans="1:13" ht="15" customHeight="1" thickTop="1" x14ac:dyDescent="0.25">
      <c r="A15" s="393" t="s">
        <v>357</v>
      </c>
      <c r="B15" s="389" t="s">
        <v>360</v>
      </c>
      <c r="C15" s="392"/>
      <c r="D15" s="392"/>
      <c r="E15" s="392"/>
      <c r="F15" s="393"/>
      <c r="G15" s="389" t="s">
        <v>620</v>
      </c>
      <c r="H15" s="392"/>
      <c r="I15" s="392"/>
      <c r="J15" s="392"/>
      <c r="K15" s="393"/>
      <c r="L15" s="389" t="s">
        <v>356</v>
      </c>
      <c r="M15" s="15"/>
    </row>
    <row r="16" spans="1:13" ht="15" customHeight="1" thickBot="1" x14ac:dyDescent="0.3">
      <c r="A16" s="394"/>
      <c r="B16" s="397" t="s">
        <v>361</v>
      </c>
      <c r="C16" s="398"/>
      <c r="D16" s="398"/>
      <c r="E16" s="398"/>
      <c r="F16" s="399"/>
      <c r="G16" s="397" t="s">
        <v>621</v>
      </c>
      <c r="H16" s="398"/>
      <c r="I16" s="398"/>
      <c r="J16" s="398"/>
      <c r="K16" s="399"/>
      <c r="L16" s="390"/>
      <c r="M16" s="15"/>
    </row>
    <row r="17" spans="1:14" ht="15.75" thickBot="1" x14ac:dyDescent="0.3">
      <c r="A17" s="395"/>
      <c r="B17" s="299">
        <v>2019</v>
      </c>
      <c r="C17" s="297">
        <v>2020</v>
      </c>
      <c r="D17" s="16">
        <v>2021</v>
      </c>
      <c r="E17" s="16">
        <v>2022</v>
      </c>
      <c r="F17" s="50">
        <v>2023</v>
      </c>
      <c r="G17" s="296">
        <v>2019</v>
      </c>
      <c r="H17" s="16">
        <v>2020</v>
      </c>
      <c r="I17" s="16">
        <v>2021</v>
      </c>
      <c r="J17" s="16">
        <v>2022</v>
      </c>
      <c r="K17" s="50">
        <v>2023</v>
      </c>
      <c r="L17" s="391"/>
      <c r="M17" s="15"/>
    </row>
    <row r="18" spans="1:14" ht="19.5" customHeight="1" thickTop="1" x14ac:dyDescent="0.25">
      <c r="A18" s="31" t="s">
        <v>28</v>
      </c>
      <c r="B18" s="37">
        <v>100</v>
      </c>
      <c r="C18" s="38">
        <v>100</v>
      </c>
      <c r="D18" s="37">
        <v>100</v>
      </c>
      <c r="E18" s="83">
        <v>100</v>
      </c>
      <c r="F18" s="83">
        <v>100</v>
      </c>
      <c r="G18" s="37">
        <v>100</v>
      </c>
      <c r="H18" s="38">
        <v>100</v>
      </c>
      <c r="I18" s="38">
        <v>100</v>
      </c>
      <c r="J18" s="233">
        <v>100</v>
      </c>
      <c r="K18" s="233">
        <v>100</v>
      </c>
      <c r="L18" s="33" t="s">
        <v>27</v>
      </c>
      <c r="M18" s="19"/>
    </row>
    <row r="19" spans="1:14" ht="15" customHeight="1" x14ac:dyDescent="0.25">
      <c r="A19" s="32" t="s">
        <v>658</v>
      </c>
      <c r="B19" s="40">
        <v>16.3</v>
      </c>
      <c r="C19" s="41">
        <v>16.3</v>
      </c>
      <c r="D19" s="40">
        <v>16.710960478653412</v>
      </c>
      <c r="E19" s="68">
        <v>17.151815461265414</v>
      </c>
      <c r="F19" s="68">
        <v>17.2</v>
      </c>
      <c r="G19" s="40">
        <v>71.2</v>
      </c>
      <c r="H19" s="41">
        <v>69.099999999999994</v>
      </c>
      <c r="I19" s="41">
        <v>69.694467382328654</v>
      </c>
      <c r="J19" s="86">
        <v>74.539877300613497</v>
      </c>
      <c r="K19" s="86">
        <v>72.900000000000006</v>
      </c>
      <c r="L19" s="34" t="s">
        <v>659</v>
      </c>
      <c r="M19" s="21"/>
      <c r="N19" s="232"/>
    </row>
    <row r="20" spans="1:14" ht="15" customHeight="1" x14ac:dyDescent="0.25">
      <c r="A20" s="32" t="s">
        <v>136</v>
      </c>
      <c r="B20" s="40">
        <v>9.6999999999999993</v>
      </c>
      <c r="C20" s="41">
        <v>9.8000000000000007</v>
      </c>
      <c r="D20" s="40">
        <v>9.8784471363721487</v>
      </c>
      <c r="E20" s="68">
        <v>9.5401438305800532</v>
      </c>
      <c r="F20" s="68">
        <v>9.3000000000000007</v>
      </c>
      <c r="G20" s="40">
        <v>97.3</v>
      </c>
      <c r="H20" s="41">
        <v>98.5</v>
      </c>
      <c r="I20" s="41">
        <v>97.274979355904208</v>
      </c>
      <c r="J20" s="86">
        <v>97.622699386503058</v>
      </c>
      <c r="K20" s="86">
        <v>99.1</v>
      </c>
      <c r="L20" s="34" t="s">
        <v>137</v>
      </c>
      <c r="M20" s="21"/>
    </row>
    <row r="21" spans="1:14" ht="15" customHeight="1" x14ac:dyDescent="0.25">
      <c r="A21" s="32" t="s">
        <v>138</v>
      </c>
      <c r="B21" s="40">
        <v>17.2</v>
      </c>
      <c r="C21" s="41">
        <v>17.2</v>
      </c>
      <c r="D21" s="40">
        <v>16.639626140128666</v>
      </c>
      <c r="E21" s="68">
        <v>16.930136151765772</v>
      </c>
      <c r="F21" s="68">
        <v>16.8</v>
      </c>
      <c r="G21" s="40">
        <v>109.5</v>
      </c>
      <c r="H21" s="41">
        <v>109.8</v>
      </c>
      <c r="I21" s="41">
        <v>110.48720066061107</v>
      </c>
      <c r="J21" s="86">
        <v>111.11963190184049</v>
      </c>
      <c r="K21" s="86">
        <v>110.6</v>
      </c>
      <c r="L21" s="34" t="s">
        <v>139</v>
      </c>
      <c r="M21" s="21"/>
    </row>
    <row r="22" spans="1:14" ht="15" customHeight="1" x14ac:dyDescent="0.25">
      <c r="A22" s="32" t="s">
        <v>140</v>
      </c>
      <c r="B22" s="40">
        <v>6.6</v>
      </c>
      <c r="C22" s="41">
        <v>6.6</v>
      </c>
      <c r="D22" s="40">
        <v>6.7359147588623367</v>
      </c>
      <c r="E22" s="68">
        <v>6.8062938718552459</v>
      </c>
      <c r="F22" s="68">
        <v>6.6</v>
      </c>
      <c r="G22" s="40">
        <v>119</v>
      </c>
      <c r="H22" s="41">
        <v>117</v>
      </c>
      <c r="I22" s="41">
        <v>116.76300578034682</v>
      </c>
      <c r="J22" s="86">
        <v>116.87116564417177</v>
      </c>
      <c r="K22" s="86">
        <v>118.5</v>
      </c>
      <c r="L22" s="34" t="s">
        <v>140</v>
      </c>
      <c r="M22" s="21"/>
    </row>
    <row r="23" spans="1:14" ht="15" customHeight="1" x14ac:dyDescent="0.25">
      <c r="A23" s="32" t="s">
        <v>141</v>
      </c>
      <c r="B23" s="40">
        <v>6.4</v>
      </c>
      <c r="C23" s="41">
        <v>6.8</v>
      </c>
      <c r="D23" s="40">
        <v>6.5661560175397549</v>
      </c>
      <c r="E23" s="68">
        <v>6.7213216746746536</v>
      </c>
      <c r="F23" s="68">
        <v>6.8</v>
      </c>
      <c r="G23" s="40">
        <v>122.3</v>
      </c>
      <c r="H23" s="41">
        <v>122.2</v>
      </c>
      <c r="I23" s="41">
        <v>124.60776218001652</v>
      </c>
      <c r="J23" s="86">
        <v>119.01840490797547</v>
      </c>
      <c r="K23" s="86">
        <v>120.1</v>
      </c>
      <c r="L23" s="34" t="s">
        <v>141</v>
      </c>
      <c r="M23" s="21"/>
    </row>
    <row r="24" spans="1:14" ht="15" customHeight="1" x14ac:dyDescent="0.25">
      <c r="A24" s="32" t="s">
        <v>142</v>
      </c>
      <c r="B24" s="40">
        <v>17.100000000000001</v>
      </c>
      <c r="C24" s="41">
        <v>16.600000000000001</v>
      </c>
      <c r="D24" s="40">
        <v>16.65486960889675</v>
      </c>
      <c r="E24" s="68">
        <v>16.053816003250237</v>
      </c>
      <c r="F24" s="68">
        <v>16.100000000000001</v>
      </c>
      <c r="G24" s="40">
        <v>134.9</v>
      </c>
      <c r="H24" s="41">
        <v>137.9</v>
      </c>
      <c r="I24" s="41">
        <v>137.15937241948802</v>
      </c>
      <c r="J24" s="86">
        <v>136.34969325153375</v>
      </c>
      <c r="K24" s="86">
        <v>137.1</v>
      </c>
      <c r="L24" s="34" t="s">
        <v>143</v>
      </c>
      <c r="M24" s="21"/>
    </row>
    <row r="25" spans="1:14" ht="15" customHeight="1" x14ac:dyDescent="0.25">
      <c r="A25" s="31" t="s">
        <v>144</v>
      </c>
      <c r="B25" s="37">
        <v>26.7</v>
      </c>
      <c r="C25" s="39">
        <v>26.6</v>
      </c>
      <c r="D25" s="37">
        <v>26.81406832046272</v>
      </c>
      <c r="E25" s="83">
        <v>26.796514761988071</v>
      </c>
      <c r="F25" s="83">
        <v>27.1</v>
      </c>
      <c r="G25" s="37">
        <v>60.6</v>
      </c>
      <c r="H25" s="39">
        <v>57.6</v>
      </c>
      <c r="I25" s="39">
        <v>56.56482246077622</v>
      </c>
      <c r="J25" s="82">
        <v>53.834355828220858</v>
      </c>
      <c r="K25" s="82">
        <v>52.7</v>
      </c>
      <c r="L25" s="254" t="s">
        <v>145</v>
      </c>
      <c r="M25" s="19"/>
    </row>
    <row r="26" spans="1:14" x14ac:dyDescent="0.25">
      <c r="A26" s="400" t="s">
        <v>362</v>
      </c>
      <c r="B26" s="400"/>
      <c r="C26" s="255"/>
      <c r="D26" s="255"/>
      <c r="E26" s="255"/>
      <c r="F26" s="255"/>
      <c r="G26" s="187"/>
      <c r="H26" s="187"/>
      <c r="I26" s="187"/>
      <c r="J26" s="298" t="s">
        <v>600</v>
      </c>
      <c r="K26" s="255"/>
      <c r="L26" s="256"/>
    </row>
    <row r="27" spans="1:14" s="44" customFormat="1" ht="15" customHeight="1" x14ac:dyDescent="0.25">
      <c r="A27" s="401" t="s">
        <v>599</v>
      </c>
      <c r="B27" s="401"/>
      <c r="C27" s="401"/>
      <c r="D27" s="229"/>
      <c r="E27" s="229"/>
      <c r="F27" s="293"/>
      <c r="J27" s="231" t="s">
        <v>601</v>
      </c>
      <c r="K27" s="293"/>
      <c r="L27" s="213"/>
    </row>
    <row r="28" spans="1:14" s="44" customFormat="1" ht="15" customHeight="1" x14ac:dyDescent="0.25">
      <c r="A28" s="47" t="s">
        <v>598</v>
      </c>
      <c r="B28" s="46"/>
      <c r="C28" s="45"/>
      <c r="D28" s="45"/>
      <c r="E28" s="45"/>
      <c r="F28" s="45"/>
      <c r="G28" s="46"/>
      <c r="J28" s="47" t="s">
        <v>480</v>
      </c>
      <c r="K28" s="47"/>
      <c r="L28" s="45"/>
    </row>
    <row r="29" spans="1:14" x14ac:dyDescent="0.25">
      <c r="A29" s="47" t="s">
        <v>479</v>
      </c>
      <c r="B29" s="18"/>
      <c r="C29" s="43"/>
      <c r="D29" s="43"/>
      <c r="E29" s="43"/>
      <c r="F29" s="43"/>
      <c r="G29" s="18"/>
      <c r="J29" s="47" t="s">
        <v>481</v>
      </c>
      <c r="K29" s="47"/>
      <c r="L29" s="43"/>
    </row>
    <row r="30" spans="1:14" x14ac:dyDescent="0.25">
      <c r="A30" s="13"/>
    </row>
  </sheetData>
  <mergeCells count="14">
    <mergeCell ref="A26:B26"/>
    <mergeCell ref="A27:C27"/>
    <mergeCell ref="A4:A6"/>
    <mergeCell ref="B4:F4"/>
    <mergeCell ref="B5:F5"/>
    <mergeCell ref="B16:F16"/>
    <mergeCell ref="L4:L6"/>
    <mergeCell ref="B15:F15"/>
    <mergeCell ref="G15:K15"/>
    <mergeCell ref="A15:A17"/>
    <mergeCell ref="L15:L17"/>
    <mergeCell ref="G4:K4"/>
    <mergeCell ref="G5:K5"/>
    <mergeCell ref="G16:K16"/>
  </mergeCells>
  <hyperlinks>
    <hyperlink ref="M2" location="'Obsah Content'!Oblasť_tlače" display="Obsah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RowHeight="15" x14ac:dyDescent="0.25"/>
  <cols>
    <col min="1" max="1" width="51.42578125" customWidth="1"/>
    <col min="5" max="6" width="9" customWidth="1"/>
    <col min="7" max="7" width="54" customWidth="1"/>
  </cols>
  <sheetData>
    <row r="1" spans="1:8" x14ac:dyDescent="0.25">
      <c r="A1" s="11" t="s">
        <v>483</v>
      </c>
    </row>
    <row r="2" spans="1:8" x14ac:dyDescent="0.25">
      <c r="A2" s="59" t="s">
        <v>363</v>
      </c>
      <c r="H2" s="51" t="s">
        <v>668</v>
      </c>
    </row>
    <row r="3" spans="1:8" x14ac:dyDescent="0.25">
      <c r="A3" s="1"/>
    </row>
    <row r="4" spans="1:8" s="10" customFormat="1" ht="15.75" thickBot="1" x14ac:dyDescent="0.3">
      <c r="A4" s="36" t="s">
        <v>130</v>
      </c>
      <c r="B4" s="36"/>
      <c r="G4" s="22" t="s">
        <v>131</v>
      </c>
    </row>
    <row r="5" spans="1:8" ht="30" customHeight="1" thickTop="1" thickBot="1" x14ac:dyDescent="0.3">
      <c r="A5" s="2" t="s">
        <v>59</v>
      </c>
      <c r="B5" s="7">
        <v>2019</v>
      </c>
      <c r="C5" s="7">
        <v>2020</v>
      </c>
      <c r="D5" s="42">
        <v>2021</v>
      </c>
      <c r="E5" s="7">
        <v>2022</v>
      </c>
      <c r="F5" s="42">
        <v>2023</v>
      </c>
      <c r="G5" s="3" t="s">
        <v>59</v>
      </c>
      <c r="H5" s="4"/>
    </row>
    <row r="6" spans="1:8" ht="15" customHeight="1" thickTop="1" x14ac:dyDescent="0.25">
      <c r="A6" s="23" t="s">
        <v>28</v>
      </c>
      <c r="B6" s="288">
        <v>9.24</v>
      </c>
      <c r="C6" s="288">
        <v>9.7200000000000006</v>
      </c>
      <c r="D6" s="289">
        <v>10.28</v>
      </c>
      <c r="E6" s="307">
        <v>10.87</v>
      </c>
      <c r="F6" s="307">
        <v>11.9</v>
      </c>
      <c r="G6" s="308" t="s">
        <v>27</v>
      </c>
      <c r="H6" s="6"/>
    </row>
    <row r="7" spans="1:8" ht="15" customHeight="1" x14ac:dyDescent="0.25">
      <c r="A7" s="48" t="s">
        <v>61</v>
      </c>
      <c r="B7" s="259">
        <v>6.13</v>
      </c>
      <c r="C7" s="259">
        <v>7.32</v>
      </c>
      <c r="D7" s="287">
        <v>7.83</v>
      </c>
      <c r="E7" s="287">
        <v>8.68</v>
      </c>
      <c r="F7" s="287">
        <v>9.4600000000000009</v>
      </c>
      <c r="G7" s="309" t="s">
        <v>62</v>
      </c>
      <c r="H7" s="5"/>
    </row>
    <row r="8" spans="1:8" ht="15" customHeight="1" x14ac:dyDescent="0.25">
      <c r="A8" s="85" t="s">
        <v>679</v>
      </c>
      <c r="B8" s="259">
        <v>9.1300000000000008</v>
      </c>
      <c r="C8" s="259">
        <v>9.9700000000000006</v>
      </c>
      <c r="D8" s="287">
        <v>10.38</v>
      </c>
      <c r="E8" s="287">
        <v>11.16</v>
      </c>
      <c r="F8" s="287">
        <v>12.74</v>
      </c>
      <c r="G8" s="144" t="s">
        <v>672</v>
      </c>
      <c r="H8" s="5"/>
    </row>
    <row r="9" spans="1:8" ht="15" customHeight="1" x14ac:dyDescent="0.25">
      <c r="A9" s="286" t="s">
        <v>680</v>
      </c>
      <c r="B9" s="259">
        <v>5.14</v>
      </c>
      <c r="C9" s="259">
        <v>8.7899999999999991</v>
      </c>
      <c r="D9" s="287">
        <v>9.5399999999999991</v>
      </c>
      <c r="E9" s="287">
        <v>10.76</v>
      </c>
      <c r="F9" s="287">
        <v>11.61</v>
      </c>
      <c r="G9" s="144" t="s">
        <v>673</v>
      </c>
      <c r="H9" s="8"/>
    </row>
    <row r="10" spans="1:8" ht="15" customHeight="1" x14ac:dyDescent="0.25">
      <c r="A10" s="286" t="s">
        <v>65</v>
      </c>
      <c r="B10" s="259">
        <v>9.31</v>
      </c>
      <c r="C10" s="259">
        <v>9.8800000000000008</v>
      </c>
      <c r="D10" s="287">
        <v>10.28</v>
      </c>
      <c r="E10" s="287">
        <v>11.06</v>
      </c>
      <c r="F10" s="287">
        <v>11.98</v>
      </c>
      <c r="G10" s="144" t="s">
        <v>66</v>
      </c>
      <c r="H10" s="8"/>
    </row>
    <row r="11" spans="1:8" ht="15" customHeight="1" x14ac:dyDescent="0.25">
      <c r="A11" s="85" t="s">
        <v>67</v>
      </c>
      <c r="B11" s="287">
        <v>10.67</v>
      </c>
      <c r="C11" s="287">
        <v>14.33</v>
      </c>
      <c r="D11" s="287">
        <v>14.72</v>
      </c>
      <c r="E11" s="287">
        <v>15.59</v>
      </c>
      <c r="F11" s="287">
        <v>17.72</v>
      </c>
      <c r="G11" s="144" t="s">
        <v>68</v>
      </c>
      <c r="H11" s="8"/>
    </row>
    <row r="12" spans="1:8" ht="15" customHeight="1" x14ac:dyDescent="0.25">
      <c r="A12" s="85" t="s">
        <v>133</v>
      </c>
      <c r="B12" s="287">
        <v>6.81</v>
      </c>
      <c r="C12" s="287">
        <v>8.58</v>
      </c>
      <c r="D12" s="287">
        <v>9</v>
      </c>
      <c r="E12" s="287">
        <v>9.75</v>
      </c>
      <c r="F12" s="287">
        <v>10.7</v>
      </c>
      <c r="G12" s="144" t="s">
        <v>70</v>
      </c>
      <c r="H12" s="8"/>
    </row>
    <row r="13" spans="1:8" ht="15" customHeight="1" x14ac:dyDescent="0.25">
      <c r="A13" s="85" t="s">
        <v>71</v>
      </c>
      <c r="B13" s="259">
        <v>7.4</v>
      </c>
      <c r="C13" s="259">
        <v>7.22</v>
      </c>
      <c r="D13" s="287">
        <v>7.66</v>
      </c>
      <c r="E13" s="287">
        <v>8.32</v>
      </c>
      <c r="F13" s="287">
        <v>9.14</v>
      </c>
      <c r="G13" s="144" t="s">
        <v>72</v>
      </c>
      <c r="H13" s="5"/>
    </row>
    <row r="14" spans="1:8" ht="15" customHeight="1" x14ac:dyDescent="0.25">
      <c r="A14" s="85" t="s">
        <v>500</v>
      </c>
      <c r="B14" s="287">
        <v>7.67</v>
      </c>
      <c r="C14" s="287">
        <v>8.06</v>
      </c>
      <c r="D14" s="287">
        <v>8.77</v>
      </c>
      <c r="E14" s="287">
        <v>9.33</v>
      </c>
      <c r="F14" s="287">
        <v>10.29</v>
      </c>
      <c r="G14" s="144" t="s">
        <v>73</v>
      </c>
      <c r="H14" s="5"/>
    </row>
    <row r="15" spans="1:8" ht="15" customHeight="1" x14ac:dyDescent="0.25">
      <c r="A15" s="85" t="s">
        <v>681</v>
      </c>
      <c r="B15" s="259">
        <v>7.73</v>
      </c>
      <c r="C15" s="259">
        <v>8.42</v>
      </c>
      <c r="D15" s="287">
        <v>8.58</v>
      </c>
      <c r="E15" s="287">
        <v>9.52</v>
      </c>
      <c r="F15" s="287">
        <v>10.33</v>
      </c>
      <c r="G15" s="144" t="s">
        <v>674</v>
      </c>
      <c r="H15" s="5"/>
    </row>
    <row r="16" spans="1:8" ht="15" customHeight="1" x14ac:dyDescent="0.25">
      <c r="A16" s="48" t="s">
        <v>76</v>
      </c>
      <c r="B16" s="287">
        <v>4.76</v>
      </c>
      <c r="C16" s="287">
        <v>6.18</v>
      </c>
      <c r="D16" s="287">
        <v>6.71</v>
      </c>
      <c r="E16" s="287">
        <v>6.73</v>
      </c>
      <c r="F16" s="287">
        <v>6.96</v>
      </c>
      <c r="G16" s="309" t="s">
        <v>77</v>
      </c>
      <c r="H16" s="5"/>
    </row>
    <row r="17" spans="1:8" ht="15" customHeight="1" x14ac:dyDescent="0.25">
      <c r="A17" s="48" t="s">
        <v>78</v>
      </c>
      <c r="B17" s="259">
        <v>13.46</v>
      </c>
      <c r="C17" s="259">
        <v>14.24</v>
      </c>
      <c r="D17" s="287">
        <v>15.25</v>
      </c>
      <c r="E17" s="287">
        <v>16.13</v>
      </c>
      <c r="F17" s="287">
        <v>17.45</v>
      </c>
      <c r="G17" s="309" t="s">
        <v>127</v>
      </c>
      <c r="H17" s="5"/>
    </row>
    <row r="18" spans="1:8" ht="15" customHeight="1" x14ac:dyDescent="0.25">
      <c r="A18" s="48" t="s">
        <v>80</v>
      </c>
      <c r="B18" s="259">
        <v>14.91</v>
      </c>
      <c r="C18" s="259">
        <v>15.55</v>
      </c>
      <c r="D18" s="287">
        <v>16.350000000000001</v>
      </c>
      <c r="E18" s="287">
        <v>17.7</v>
      </c>
      <c r="F18" s="287">
        <v>18.7</v>
      </c>
      <c r="G18" s="309" t="s">
        <v>81</v>
      </c>
      <c r="H18" s="5"/>
    </row>
    <row r="19" spans="1:8" ht="15" customHeight="1" x14ac:dyDescent="0.25">
      <c r="A19" s="48" t="s">
        <v>82</v>
      </c>
      <c r="B19" s="259">
        <v>5.97</v>
      </c>
      <c r="C19" s="259">
        <v>7.86</v>
      </c>
      <c r="D19" s="287">
        <v>8.86</v>
      </c>
      <c r="E19" s="287">
        <v>9.3800000000000008</v>
      </c>
      <c r="F19" s="287">
        <v>10.94</v>
      </c>
      <c r="G19" s="309" t="s">
        <v>83</v>
      </c>
      <c r="H19" s="5"/>
    </row>
    <row r="20" spans="1:8" ht="15" customHeight="1" x14ac:dyDescent="0.25">
      <c r="A20" s="48" t="s">
        <v>84</v>
      </c>
      <c r="B20" s="287">
        <v>11.08</v>
      </c>
      <c r="C20" s="287">
        <v>11.52</v>
      </c>
      <c r="D20" s="287">
        <v>11.25</v>
      </c>
      <c r="E20" s="287">
        <v>12.16</v>
      </c>
      <c r="F20" s="287">
        <v>13.52</v>
      </c>
      <c r="G20" s="309" t="s">
        <v>85</v>
      </c>
      <c r="H20" s="5"/>
    </row>
    <row r="21" spans="1:8" ht="15" customHeight="1" x14ac:dyDescent="0.25">
      <c r="A21" s="48" t="s">
        <v>86</v>
      </c>
      <c r="B21" s="287">
        <v>6.01</v>
      </c>
      <c r="C21" s="287">
        <v>6.98</v>
      </c>
      <c r="D21" s="287">
        <v>7.62</v>
      </c>
      <c r="E21" s="287">
        <v>8.5299999999999994</v>
      </c>
      <c r="F21" s="287">
        <v>9.23</v>
      </c>
      <c r="G21" s="309" t="s">
        <v>87</v>
      </c>
      <c r="H21" s="5"/>
    </row>
    <row r="22" spans="1:8" ht="15" customHeight="1" x14ac:dyDescent="0.25">
      <c r="A22" s="48" t="s">
        <v>128</v>
      </c>
      <c r="B22" s="287">
        <v>11.68</v>
      </c>
      <c r="C22" s="287">
        <v>12.91</v>
      </c>
      <c r="D22" s="287">
        <v>13.38</v>
      </c>
      <c r="E22" s="287">
        <v>14.2</v>
      </c>
      <c r="F22" s="287">
        <v>15.59</v>
      </c>
      <c r="G22" s="309" t="s">
        <v>135</v>
      </c>
      <c r="H22" s="5"/>
    </row>
    <row r="23" spans="1:8" ht="15" customHeight="1" x14ac:dyDescent="0.25">
      <c r="A23" s="48" t="s">
        <v>90</v>
      </c>
      <c r="B23" s="259">
        <v>8.58</v>
      </c>
      <c r="C23" s="259">
        <v>10.36</v>
      </c>
      <c r="D23" s="287">
        <v>10.43</v>
      </c>
      <c r="E23" s="287">
        <v>10.48</v>
      </c>
      <c r="F23" s="287">
        <v>11.55</v>
      </c>
      <c r="G23" s="309" t="s">
        <v>91</v>
      </c>
      <c r="H23" s="5"/>
    </row>
    <row r="24" spans="1:8" ht="15" customHeight="1" x14ac:dyDescent="0.25">
      <c r="A24" s="48" t="s">
        <v>92</v>
      </c>
      <c r="B24" s="259">
        <v>8.44</v>
      </c>
      <c r="C24" s="259">
        <v>9.57</v>
      </c>
      <c r="D24" s="287">
        <v>10.85</v>
      </c>
      <c r="E24" s="287">
        <v>11.13</v>
      </c>
      <c r="F24" s="287">
        <v>12.66</v>
      </c>
      <c r="G24" s="309" t="s">
        <v>93</v>
      </c>
      <c r="H24" s="5"/>
    </row>
    <row r="25" spans="1:8" ht="15" customHeight="1" x14ac:dyDescent="0.25">
      <c r="A25" s="48" t="s">
        <v>94</v>
      </c>
      <c r="B25" s="259">
        <v>6.64</v>
      </c>
      <c r="C25" s="259">
        <v>8.83</v>
      </c>
      <c r="D25" s="287">
        <v>9.9700000000000006</v>
      </c>
      <c r="E25" s="287">
        <v>9.9</v>
      </c>
      <c r="F25" s="287">
        <v>10.15</v>
      </c>
      <c r="G25" s="309" t="s">
        <v>95</v>
      </c>
      <c r="H25" s="5"/>
    </row>
    <row r="26" spans="1:8" ht="15" customHeight="1" x14ac:dyDescent="0.25">
      <c r="A26" s="48" t="s">
        <v>96</v>
      </c>
      <c r="B26" s="259">
        <v>5.21</v>
      </c>
      <c r="C26" s="259">
        <v>6.78</v>
      </c>
      <c r="D26" s="287">
        <v>7.38</v>
      </c>
      <c r="E26" s="287">
        <v>7.74</v>
      </c>
      <c r="F26" s="287">
        <v>8.5399999999999991</v>
      </c>
      <c r="G26" s="309" t="s">
        <v>97</v>
      </c>
      <c r="H26" s="5"/>
    </row>
    <row r="27" spans="1:8" x14ac:dyDescent="0.25">
      <c r="A27" s="279" t="s">
        <v>682</v>
      </c>
      <c r="B27" s="54"/>
      <c r="C27" s="54"/>
      <c r="D27" s="56"/>
      <c r="E27" s="56"/>
      <c r="F27" s="56"/>
      <c r="G27" s="54" t="s">
        <v>683</v>
      </c>
    </row>
    <row r="28" spans="1:8" x14ac:dyDescent="0.25">
      <c r="A28" s="281" t="s">
        <v>678</v>
      </c>
      <c r="B28" s="148"/>
      <c r="C28" s="148"/>
      <c r="D28" s="44"/>
      <c r="E28" s="44"/>
      <c r="F28" s="44"/>
      <c r="G28" s="281" t="s">
        <v>676</v>
      </c>
    </row>
    <row r="29" spans="1:8" x14ac:dyDescent="0.25">
      <c r="A29" s="282"/>
      <c r="B29" s="282"/>
      <c r="C29" s="282"/>
      <c r="D29" s="283"/>
      <c r="E29" s="283"/>
      <c r="F29" s="283"/>
      <c r="G29" s="282"/>
    </row>
  </sheetData>
  <hyperlinks>
    <hyperlink ref="H2" location="'Obsah Content'!Oblasť_tlače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3"/>
  <sheetViews>
    <sheetView zoomScaleNormal="100" workbookViewId="0">
      <pane ySplit="7" topLeftCell="A8" activePane="bottomLeft" state="frozen"/>
      <selection activeCell="M32" sqref="M32"/>
      <selection pane="bottomLeft"/>
    </sheetView>
  </sheetViews>
  <sheetFormatPr defaultColWidth="9.140625" defaultRowHeight="15" x14ac:dyDescent="0.25"/>
  <cols>
    <col min="1" max="1" width="60.85546875" style="14" customWidth="1"/>
    <col min="2" max="2" width="10.7109375" style="14" customWidth="1"/>
    <col min="3" max="5" width="9.140625" style="14"/>
    <col min="6" max="6" width="48.28515625" style="14" customWidth="1"/>
    <col min="7" max="16384" width="9.140625" style="14"/>
  </cols>
  <sheetData>
    <row r="1" spans="1:10" x14ac:dyDescent="0.25">
      <c r="A1" s="113" t="s">
        <v>686</v>
      </c>
    </row>
    <row r="2" spans="1:10" x14ac:dyDescent="0.25">
      <c r="A2" s="49" t="s">
        <v>687</v>
      </c>
      <c r="G2" s="51" t="s">
        <v>668</v>
      </c>
    </row>
    <row r="3" spans="1:10" ht="15.75" thickBot="1" x14ac:dyDescent="0.3"/>
    <row r="4" spans="1:10" ht="27.75" customHeight="1" thickTop="1" x14ac:dyDescent="0.25">
      <c r="A4" s="384" t="s">
        <v>1</v>
      </c>
      <c r="B4" s="405" t="s">
        <v>602</v>
      </c>
      <c r="C4" s="389" t="s">
        <v>146</v>
      </c>
      <c r="D4" s="392"/>
      <c r="E4" s="393"/>
      <c r="F4" s="381" t="s">
        <v>2</v>
      </c>
      <c r="G4" s="17"/>
    </row>
    <row r="5" spans="1:10" ht="21.75" customHeight="1" thickBot="1" x14ac:dyDescent="0.3">
      <c r="A5" s="385"/>
      <c r="B5" s="406"/>
      <c r="C5" s="397" t="s">
        <v>147</v>
      </c>
      <c r="D5" s="398"/>
      <c r="E5" s="399"/>
      <c r="F5" s="382"/>
      <c r="G5" s="17"/>
    </row>
    <row r="6" spans="1:10" ht="37.5" customHeight="1" x14ac:dyDescent="0.25">
      <c r="A6" s="385"/>
      <c r="B6" s="406" t="s">
        <v>603</v>
      </c>
      <c r="C6" s="179" t="s">
        <v>148</v>
      </c>
      <c r="D6" s="179" t="s">
        <v>149</v>
      </c>
      <c r="E6" s="180" t="s">
        <v>234</v>
      </c>
      <c r="F6" s="382"/>
      <c r="G6" s="17"/>
    </row>
    <row r="7" spans="1:10" ht="33.75" customHeight="1" thickBot="1" x14ac:dyDescent="0.3">
      <c r="A7" s="386"/>
      <c r="B7" s="407"/>
      <c r="C7" s="312" t="s">
        <v>364</v>
      </c>
      <c r="D7" s="312" t="s">
        <v>365</v>
      </c>
      <c r="E7" s="312" t="s">
        <v>151</v>
      </c>
      <c r="F7" s="383"/>
      <c r="G7" s="17"/>
    </row>
    <row r="8" spans="1:10" ht="15" customHeight="1" thickTop="1" thickBot="1" x14ac:dyDescent="0.3">
      <c r="A8" s="311"/>
      <c r="B8" s="397">
        <v>2023</v>
      </c>
      <c r="C8" s="398"/>
      <c r="D8" s="398"/>
      <c r="E8" s="399"/>
      <c r="F8" s="313"/>
      <c r="G8" s="17"/>
      <c r="H8" s="187"/>
      <c r="I8" s="187"/>
      <c r="J8" s="187"/>
    </row>
    <row r="9" spans="1:10" ht="15" customHeight="1" x14ac:dyDescent="0.25">
      <c r="A9" s="181" t="s">
        <v>28</v>
      </c>
      <c r="B9" s="260">
        <v>1628</v>
      </c>
      <c r="C9" s="261">
        <v>66.8</v>
      </c>
      <c r="D9" s="261">
        <v>7.34</v>
      </c>
      <c r="E9" s="261">
        <v>9.56</v>
      </c>
      <c r="F9" s="182" t="s">
        <v>27</v>
      </c>
      <c r="G9" s="330"/>
      <c r="H9" s="331"/>
      <c r="I9" s="331"/>
      <c r="J9" s="331"/>
    </row>
    <row r="10" spans="1:10" ht="15" customHeight="1" x14ac:dyDescent="0.25">
      <c r="A10" s="181" t="s">
        <v>29</v>
      </c>
      <c r="B10" s="260"/>
      <c r="C10" s="261"/>
      <c r="D10" s="261"/>
      <c r="E10" s="261"/>
      <c r="F10" s="182" t="s">
        <v>30</v>
      </c>
      <c r="G10" s="17"/>
    </row>
    <row r="11" spans="1:10" ht="15" customHeight="1" x14ac:dyDescent="0.25">
      <c r="A11" s="183" t="s">
        <v>152</v>
      </c>
      <c r="B11" s="262">
        <v>1020</v>
      </c>
      <c r="C11" s="263">
        <v>72.05</v>
      </c>
      <c r="D11" s="263">
        <v>10.050000000000001</v>
      </c>
      <c r="E11" s="263">
        <v>66.88</v>
      </c>
      <c r="F11" s="184" t="s">
        <v>153</v>
      </c>
      <c r="G11" s="17"/>
    </row>
    <row r="12" spans="1:10" ht="15" customHeight="1" x14ac:dyDescent="0.25">
      <c r="A12" s="183" t="s">
        <v>154</v>
      </c>
      <c r="B12" s="262">
        <v>1392</v>
      </c>
      <c r="C12" s="263">
        <v>69.72</v>
      </c>
      <c r="D12" s="263">
        <v>7.85</v>
      </c>
      <c r="E12" s="263">
        <v>112.98</v>
      </c>
      <c r="F12" s="184" t="s">
        <v>155</v>
      </c>
      <c r="G12" s="17"/>
    </row>
    <row r="13" spans="1:10" ht="15" customHeight="1" x14ac:dyDescent="0.25">
      <c r="A13" s="183" t="s">
        <v>156</v>
      </c>
      <c r="B13" s="262">
        <v>1697</v>
      </c>
      <c r="C13" s="263">
        <v>67.55</v>
      </c>
      <c r="D13" s="263">
        <v>6.74</v>
      </c>
      <c r="E13" s="263">
        <v>161.83000000000001</v>
      </c>
      <c r="F13" s="184" t="s">
        <v>157</v>
      </c>
      <c r="G13" s="17"/>
    </row>
    <row r="14" spans="1:10" ht="15" customHeight="1" x14ac:dyDescent="0.25">
      <c r="A14" s="183" t="s">
        <v>158</v>
      </c>
      <c r="B14" s="262">
        <v>1745</v>
      </c>
      <c r="C14" s="263">
        <v>66.510000000000005</v>
      </c>
      <c r="D14" s="263">
        <v>6.98</v>
      </c>
      <c r="E14" s="263">
        <v>178.36</v>
      </c>
      <c r="F14" s="184" t="s">
        <v>159</v>
      </c>
      <c r="G14" s="17"/>
    </row>
    <row r="15" spans="1:10" ht="15" customHeight="1" x14ac:dyDescent="0.25">
      <c r="A15" s="183" t="s">
        <v>160</v>
      </c>
      <c r="B15" s="262">
        <v>1580</v>
      </c>
      <c r="C15" s="263">
        <v>65.77</v>
      </c>
      <c r="D15" s="263">
        <v>7.97</v>
      </c>
      <c r="E15" s="263">
        <v>150.41</v>
      </c>
      <c r="F15" s="184" t="s">
        <v>161</v>
      </c>
      <c r="G15" s="17"/>
    </row>
    <row r="16" spans="1:10" ht="15" customHeight="1" x14ac:dyDescent="0.25">
      <c r="A16" s="183" t="s">
        <v>162</v>
      </c>
      <c r="B16" s="262">
        <v>1518</v>
      </c>
      <c r="C16" s="263">
        <v>66.37</v>
      </c>
      <c r="D16" s="263">
        <v>7.66</v>
      </c>
      <c r="E16" s="263">
        <v>134.22</v>
      </c>
      <c r="F16" s="184" t="s">
        <v>163</v>
      </c>
      <c r="G16" s="17"/>
    </row>
    <row r="17" spans="1:10" ht="15" customHeight="1" x14ac:dyDescent="0.25">
      <c r="A17" s="181" t="s">
        <v>53</v>
      </c>
      <c r="B17" s="260"/>
      <c r="C17" s="261"/>
      <c r="D17" s="261"/>
      <c r="E17" s="261"/>
      <c r="F17" s="182" t="s">
        <v>54</v>
      </c>
      <c r="G17" s="17"/>
    </row>
    <row r="18" spans="1:10" ht="15" customHeight="1" x14ac:dyDescent="0.25">
      <c r="A18" s="183" t="s">
        <v>164</v>
      </c>
      <c r="B18" s="262">
        <v>1159</v>
      </c>
      <c r="C18" s="263">
        <v>63.83</v>
      </c>
      <c r="D18" s="263">
        <v>9.58</v>
      </c>
      <c r="E18" s="263">
        <v>9.32</v>
      </c>
      <c r="F18" s="184" t="s">
        <v>165</v>
      </c>
      <c r="G18" s="17"/>
    </row>
    <row r="19" spans="1:10" ht="15" customHeight="1" x14ac:dyDescent="0.25">
      <c r="A19" s="183" t="s">
        <v>366</v>
      </c>
      <c r="B19" s="264">
        <v>1280</v>
      </c>
      <c r="C19" s="265">
        <v>63.75</v>
      </c>
      <c r="D19" s="265">
        <v>9.2200000000000006</v>
      </c>
      <c r="E19" s="265">
        <v>9.9499999999999993</v>
      </c>
      <c r="F19" s="170" t="s">
        <v>377</v>
      </c>
      <c r="G19" s="17"/>
    </row>
    <row r="20" spans="1:10" ht="15" customHeight="1" x14ac:dyDescent="0.25">
      <c r="A20" s="183" t="s">
        <v>166</v>
      </c>
      <c r="B20" s="264">
        <v>1470</v>
      </c>
      <c r="C20" s="265">
        <v>64.23</v>
      </c>
      <c r="D20" s="265">
        <v>8.16</v>
      </c>
      <c r="E20" s="265">
        <v>10.38</v>
      </c>
      <c r="F20" s="170" t="s">
        <v>378</v>
      </c>
      <c r="G20" s="17"/>
    </row>
    <row r="21" spans="1:10" ht="15" customHeight="1" x14ac:dyDescent="0.25">
      <c r="A21" s="183" t="s">
        <v>167</v>
      </c>
      <c r="B21" s="262">
        <v>1464</v>
      </c>
      <c r="C21" s="263">
        <v>67.680000000000007</v>
      </c>
      <c r="D21" s="263">
        <v>5.95</v>
      </c>
      <c r="E21" s="263">
        <v>10.66</v>
      </c>
      <c r="F21" s="170" t="s">
        <v>168</v>
      </c>
      <c r="G21" s="17"/>
    </row>
    <row r="22" spans="1:10" ht="15" customHeight="1" x14ac:dyDescent="0.25">
      <c r="A22" s="183" t="s">
        <v>169</v>
      </c>
      <c r="B22" s="262">
        <v>1552</v>
      </c>
      <c r="C22" s="263">
        <v>65.7</v>
      </c>
      <c r="D22" s="263">
        <v>8.3000000000000007</v>
      </c>
      <c r="E22" s="263">
        <v>9.36</v>
      </c>
      <c r="F22" s="170" t="s">
        <v>170</v>
      </c>
      <c r="G22" s="17"/>
    </row>
    <row r="23" spans="1:10" ht="15" customHeight="1" x14ac:dyDescent="0.25">
      <c r="A23" s="183" t="s">
        <v>171</v>
      </c>
      <c r="B23" s="262">
        <v>1748</v>
      </c>
      <c r="C23" s="263">
        <v>66.11</v>
      </c>
      <c r="D23" s="263">
        <v>10.93</v>
      </c>
      <c r="E23" s="263">
        <v>6.27</v>
      </c>
      <c r="F23" s="170" t="s">
        <v>172</v>
      </c>
      <c r="G23" s="17"/>
    </row>
    <row r="24" spans="1:10" ht="15" customHeight="1" x14ac:dyDescent="0.25">
      <c r="A24" s="183" t="s">
        <v>173</v>
      </c>
      <c r="B24" s="262">
        <v>2210</v>
      </c>
      <c r="C24" s="263">
        <v>67.2</v>
      </c>
      <c r="D24" s="263">
        <v>6.71</v>
      </c>
      <c r="E24" s="263">
        <v>9.26</v>
      </c>
      <c r="F24" s="170" t="s">
        <v>174</v>
      </c>
      <c r="G24" s="17"/>
    </row>
    <row r="25" spans="1:10" ht="15" customHeight="1" x14ac:dyDescent="0.25">
      <c r="A25" s="181" t="s">
        <v>175</v>
      </c>
      <c r="B25" s="262"/>
      <c r="C25" s="263"/>
      <c r="D25" s="263"/>
      <c r="E25" s="263"/>
      <c r="F25" s="185" t="s">
        <v>176</v>
      </c>
      <c r="G25" s="17"/>
    </row>
    <row r="26" spans="1:10" ht="15" customHeight="1" x14ac:dyDescent="0.25">
      <c r="A26" s="12" t="s">
        <v>374</v>
      </c>
      <c r="B26" s="262">
        <v>3054</v>
      </c>
      <c r="C26" s="263">
        <v>64.97</v>
      </c>
      <c r="D26" s="263">
        <v>5.37</v>
      </c>
      <c r="E26" s="263">
        <v>13.83</v>
      </c>
      <c r="F26" s="170" t="s">
        <v>177</v>
      </c>
      <c r="G26" s="328"/>
      <c r="H26" s="329"/>
      <c r="I26" s="329"/>
      <c r="J26" s="329"/>
    </row>
    <row r="27" spans="1:10" ht="15" customHeight="1" x14ac:dyDescent="0.25">
      <c r="A27" s="12" t="s">
        <v>766</v>
      </c>
      <c r="B27" s="262">
        <v>2069</v>
      </c>
      <c r="C27" s="263">
        <v>68.61</v>
      </c>
      <c r="D27" s="263">
        <v>6.9</v>
      </c>
      <c r="E27" s="263">
        <v>7.09</v>
      </c>
      <c r="F27" s="170" t="s">
        <v>179</v>
      </c>
      <c r="G27" s="328"/>
      <c r="H27" s="329"/>
      <c r="I27" s="329"/>
      <c r="J27" s="329"/>
    </row>
    <row r="28" spans="1:10" ht="15" customHeight="1" x14ac:dyDescent="0.25">
      <c r="A28" s="12" t="s">
        <v>375</v>
      </c>
      <c r="B28" s="262">
        <v>1766</v>
      </c>
      <c r="C28" s="263">
        <v>65.45</v>
      </c>
      <c r="D28" s="263">
        <v>7.14</v>
      </c>
      <c r="E28" s="263">
        <v>11.44</v>
      </c>
      <c r="F28" s="170" t="s">
        <v>376</v>
      </c>
      <c r="G28" s="328"/>
      <c r="H28" s="329"/>
      <c r="I28" s="329"/>
      <c r="J28" s="329"/>
    </row>
    <row r="29" spans="1:10" ht="15" customHeight="1" x14ac:dyDescent="0.25">
      <c r="A29" s="12" t="s">
        <v>180</v>
      </c>
      <c r="B29" s="262">
        <v>1295</v>
      </c>
      <c r="C29" s="263">
        <v>68.44</v>
      </c>
      <c r="D29" s="263">
        <v>6</v>
      </c>
      <c r="E29" s="263">
        <v>9.93</v>
      </c>
      <c r="F29" s="170" t="s">
        <v>181</v>
      </c>
      <c r="G29" s="328"/>
      <c r="H29" s="329"/>
      <c r="I29" s="329"/>
      <c r="J29" s="329"/>
    </row>
    <row r="30" spans="1:10" ht="15" customHeight="1" x14ac:dyDescent="0.25">
      <c r="A30" s="12" t="s">
        <v>370</v>
      </c>
      <c r="B30" s="262">
        <v>1180</v>
      </c>
      <c r="C30" s="263">
        <v>67.98</v>
      </c>
      <c r="D30" s="263">
        <v>10.199999999999999</v>
      </c>
      <c r="E30" s="263">
        <v>8.4600000000000009</v>
      </c>
      <c r="F30" s="170" t="s">
        <v>371</v>
      </c>
      <c r="G30" s="328"/>
      <c r="H30" s="329"/>
      <c r="I30" s="329"/>
      <c r="J30" s="329"/>
    </row>
    <row r="31" spans="1:10" ht="15" customHeight="1" x14ac:dyDescent="0.25">
      <c r="A31" s="12" t="s">
        <v>372</v>
      </c>
      <c r="B31" s="262">
        <v>1225</v>
      </c>
      <c r="C31" s="263">
        <v>66.260000000000005</v>
      </c>
      <c r="D31" s="263">
        <v>10.96</v>
      </c>
      <c r="E31" s="263">
        <v>7.95</v>
      </c>
      <c r="F31" s="170" t="s">
        <v>373</v>
      </c>
      <c r="G31" s="328"/>
      <c r="H31" s="329"/>
      <c r="I31" s="329"/>
      <c r="J31" s="329"/>
    </row>
    <row r="32" spans="1:10" ht="15" customHeight="1" x14ac:dyDescent="0.25">
      <c r="A32" s="12" t="s">
        <v>368</v>
      </c>
      <c r="B32" s="262">
        <v>1477</v>
      </c>
      <c r="C32" s="263">
        <v>60.86</v>
      </c>
      <c r="D32" s="263">
        <v>8.16</v>
      </c>
      <c r="E32" s="263">
        <v>11.89</v>
      </c>
      <c r="F32" s="170" t="s">
        <v>369</v>
      </c>
      <c r="G32" s="328"/>
      <c r="H32" s="329"/>
      <c r="I32" s="329"/>
      <c r="J32" s="329"/>
    </row>
    <row r="33" spans="1:10" ht="15" customHeight="1" x14ac:dyDescent="0.25">
      <c r="A33" s="12" t="s">
        <v>182</v>
      </c>
      <c r="B33" s="264">
        <v>1397</v>
      </c>
      <c r="C33" s="265">
        <v>60.81</v>
      </c>
      <c r="D33" s="265">
        <v>10.57</v>
      </c>
      <c r="E33" s="265">
        <v>10.54</v>
      </c>
      <c r="F33" s="170" t="s">
        <v>367</v>
      </c>
      <c r="G33" s="328"/>
      <c r="H33" s="329"/>
      <c r="I33" s="329"/>
      <c r="J33" s="329"/>
    </row>
    <row r="34" spans="1:10" ht="15" customHeight="1" x14ac:dyDescent="0.25">
      <c r="A34" s="12" t="s">
        <v>183</v>
      </c>
      <c r="B34" s="262">
        <v>949</v>
      </c>
      <c r="C34" s="263">
        <v>69.459999999999994</v>
      </c>
      <c r="D34" s="263">
        <v>8.2200000000000006</v>
      </c>
      <c r="E34" s="263">
        <v>6.39</v>
      </c>
      <c r="F34" s="170" t="s">
        <v>184</v>
      </c>
      <c r="G34" s="328"/>
      <c r="H34" s="329"/>
      <c r="I34" s="329"/>
      <c r="J34" s="329"/>
    </row>
    <row r="35" spans="1:10" ht="15" customHeight="1" x14ac:dyDescent="0.25">
      <c r="A35" s="12" t="s">
        <v>185</v>
      </c>
      <c r="B35" s="264">
        <v>2306</v>
      </c>
      <c r="C35" s="263">
        <v>85.75</v>
      </c>
      <c r="D35" s="265">
        <v>5.13</v>
      </c>
      <c r="E35" s="265" t="s">
        <v>55</v>
      </c>
      <c r="F35" s="170" t="s">
        <v>186</v>
      </c>
      <c r="G35" s="328"/>
      <c r="H35" s="329"/>
      <c r="I35" s="329"/>
      <c r="J35" s="329"/>
    </row>
    <row r="36" spans="1:10" ht="15" customHeight="1" x14ac:dyDescent="0.25">
      <c r="A36" s="181" t="s">
        <v>666</v>
      </c>
      <c r="B36" s="276"/>
      <c r="C36" s="276"/>
      <c r="D36" s="276"/>
      <c r="E36" s="276"/>
      <c r="F36" s="188" t="s">
        <v>667</v>
      </c>
      <c r="G36" s="17"/>
    </row>
    <row r="37" spans="1:10" ht="15" customHeight="1" x14ac:dyDescent="0.25">
      <c r="A37" s="12" t="s">
        <v>61</v>
      </c>
      <c r="B37" s="266">
        <v>1385</v>
      </c>
      <c r="C37" s="267">
        <v>67.12</v>
      </c>
      <c r="D37" s="267">
        <v>6.09</v>
      </c>
      <c r="E37" s="267">
        <v>10.38</v>
      </c>
      <c r="F37" s="167" t="s">
        <v>62</v>
      </c>
      <c r="G37" s="328"/>
      <c r="H37" s="329"/>
      <c r="I37" s="329"/>
      <c r="J37" s="329"/>
    </row>
    <row r="38" spans="1:10" ht="15" customHeight="1" x14ac:dyDescent="0.25">
      <c r="A38" s="169" t="s">
        <v>63</v>
      </c>
      <c r="B38" s="266">
        <v>1618</v>
      </c>
      <c r="C38" s="267">
        <v>57.5</v>
      </c>
      <c r="D38" s="267">
        <v>9.32</v>
      </c>
      <c r="E38" s="267">
        <v>15.03</v>
      </c>
      <c r="F38" s="170" t="s">
        <v>64</v>
      </c>
      <c r="G38" s="328"/>
      <c r="H38" s="329"/>
      <c r="I38" s="329"/>
      <c r="J38" s="329"/>
    </row>
    <row r="39" spans="1:10" ht="15" customHeight="1" x14ac:dyDescent="0.25">
      <c r="A39" s="169" t="s">
        <v>65</v>
      </c>
      <c r="B39" s="262">
        <v>1656</v>
      </c>
      <c r="C39" s="263">
        <v>62.83</v>
      </c>
      <c r="D39" s="263">
        <v>7.11</v>
      </c>
      <c r="E39" s="263">
        <v>11.41</v>
      </c>
      <c r="F39" s="170" t="s">
        <v>66</v>
      </c>
      <c r="G39" s="328"/>
      <c r="H39" s="329"/>
      <c r="I39" s="329"/>
      <c r="J39" s="329"/>
    </row>
    <row r="40" spans="1:10" ht="15" customHeight="1" x14ac:dyDescent="0.25">
      <c r="A40" s="12" t="s">
        <v>67</v>
      </c>
      <c r="B40" s="268">
        <v>2409</v>
      </c>
      <c r="C40" s="269">
        <v>59.86</v>
      </c>
      <c r="D40" s="269">
        <v>5.49</v>
      </c>
      <c r="E40" s="269">
        <v>15.88</v>
      </c>
      <c r="F40" s="170" t="s">
        <v>68</v>
      </c>
      <c r="G40" s="328"/>
      <c r="H40" s="329"/>
      <c r="I40" s="329"/>
      <c r="J40" s="329"/>
    </row>
    <row r="41" spans="1:10" ht="15" customHeight="1" x14ac:dyDescent="0.25">
      <c r="A41" s="169" t="s">
        <v>133</v>
      </c>
      <c r="B41" s="266">
        <v>1464</v>
      </c>
      <c r="C41" s="267">
        <v>62.28</v>
      </c>
      <c r="D41" s="267">
        <v>9.09</v>
      </c>
      <c r="E41" s="267">
        <v>10.42</v>
      </c>
      <c r="F41" s="167" t="s">
        <v>70</v>
      </c>
      <c r="G41" s="328"/>
      <c r="H41" s="329"/>
      <c r="I41" s="329"/>
      <c r="J41" s="329"/>
    </row>
    <row r="42" spans="1:10" ht="15" customHeight="1" x14ac:dyDescent="0.25">
      <c r="A42" s="12" t="s">
        <v>71</v>
      </c>
      <c r="B42" s="262">
        <v>1348</v>
      </c>
      <c r="C42" s="263">
        <v>71.2</v>
      </c>
      <c r="D42" s="263">
        <v>2.9</v>
      </c>
      <c r="E42" s="263">
        <v>10.47</v>
      </c>
      <c r="F42" s="167" t="s">
        <v>72</v>
      </c>
      <c r="G42" s="328"/>
      <c r="H42" s="329"/>
      <c r="I42" s="329"/>
      <c r="J42" s="329"/>
    </row>
    <row r="43" spans="1:10" ht="15" customHeight="1" x14ac:dyDescent="0.25">
      <c r="A43" s="12" t="s">
        <v>501</v>
      </c>
      <c r="B43" s="262">
        <v>1489</v>
      </c>
      <c r="C43" s="265">
        <v>67.150000000000006</v>
      </c>
      <c r="D43" s="265">
        <v>4.41</v>
      </c>
      <c r="E43" s="265">
        <v>14.39</v>
      </c>
      <c r="F43" s="167" t="s">
        <v>73</v>
      </c>
      <c r="G43" s="328"/>
      <c r="H43" s="329"/>
      <c r="I43" s="329"/>
      <c r="J43" s="329"/>
    </row>
    <row r="44" spans="1:10" ht="15" customHeight="1" x14ac:dyDescent="0.25">
      <c r="A44" s="12" t="s">
        <v>74</v>
      </c>
      <c r="B44" s="266">
        <v>1508</v>
      </c>
      <c r="C44" s="267">
        <v>65.239999999999995</v>
      </c>
      <c r="D44" s="267">
        <v>7.06</v>
      </c>
      <c r="E44" s="267">
        <v>11.08</v>
      </c>
      <c r="F44" s="167" t="s">
        <v>134</v>
      </c>
      <c r="G44" s="328"/>
      <c r="H44" s="329"/>
      <c r="I44" s="329"/>
      <c r="J44" s="329"/>
    </row>
    <row r="45" spans="1:10" ht="15" customHeight="1" x14ac:dyDescent="0.25">
      <c r="A45" s="12" t="s">
        <v>76</v>
      </c>
      <c r="B45" s="266">
        <v>944</v>
      </c>
      <c r="C45" s="267">
        <v>76.64</v>
      </c>
      <c r="D45" s="267">
        <v>7.18</v>
      </c>
      <c r="E45" s="267">
        <v>4.57</v>
      </c>
      <c r="F45" s="167" t="s">
        <v>77</v>
      </c>
      <c r="G45" s="328"/>
      <c r="H45" s="329"/>
      <c r="I45" s="329"/>
      <c r="J45" s="329"/>
    </row>
    <row r="46" spans="1:10" ht="15" customHeight="1" x14ac:dyDescent="0.25">
      <c r="A46" s="12" t="s">
        <v>78</v>
      </c>
      <c r="B46" s="266">
        <v>2628</v>
      </c>
      <c r="C46" s="267">
        <v>70.59</v>
      </c>
      <c r="D46" s="267">
        <v>2.36</v>
      </c>
      <c r="E46" s="267">
        <v>10.92</v>
      </c>
      <c r="F46" s="167" t="s">
        <v>127</v>
      </c>
      <c r="G46" s="328"/>
      <c r="H46" s="329"/>
      <c r="I46" s="329"/>
      <c r="J46" s="329"/>
    </row>
    <row r="47" spans="1:10" ht="15" customHeight="1" x14ac:dyDescent="0.25">
      <c r="A47" s="12" t="s">
        <v>80</v>
      </c>
      <c r="B47" s="266">
        <v>2500</v>
      </c>
      <c r="C47" s="267">
        <v>67.02</v>
      </c>
      <c r="D47" s="267">
        <v>2.31</v>
      </c>
      <c r="E47" s="267">
        <v>11.74</v>
      </c>
      <c r="F47" s="167" t="s">
        <v>81</v>
      </c>
      <c r="G47" s="328"/>
      <c r="H47" s="329"/>
      <c r="I47" s="329"/>
      <c r="J47" s="329"/>
    </row>
    <row r="48" spans="1:10" ht="15" customHeight="1" x14ac:dyDescent="0.25">
      <c r="A48" s="12" t="s">
        <v>82</v>
      </c>
      <c r="B48" s="266">
        <v>1572</v>
      </c>
      <c r="C48" s="267">
        <v>69.900000000000006</v>
      </c>
      <c r="D48" s="267">
        <v>3.87</v>
      </c>
      <c r="E48" s="267">
        <v>10.43</v>
      </c>
      <c r="F48" s="167" t="s">
        <v>83</v>
      </c>
      <c r="G48" s="328"/>
      <c r="H48" s="329"/>
      <c r="I48" s="329"/>
      <c r="J48" s="329"/>
    </row>
    <row r="49" spans="1:10" ht="15" customHeight="1" x14ac:dyDescent="0.25">
      <c r="A49" s="12" t="s">
        <v>84</v>
      </c>
      <c r="B49" s="266">
        <v>1925</v>
      </c>
      <c r="C49" s="267">
        <v>72.84</v>
      </c>
      <c r="D49" s="267">
        <v>4.0999999999999996</v>
      </c>
      <c r="E49" s="267">
        <v>9.5</v>
      </c>
      <c r="F49" s="167" t="s">
        <v>85</v>
      </c>
      <c r="G49" s="328"/>
      <c r="H49" s="329"/>
      <c r="I49" s="329"/>
      <c r="J49" s="329"/>
    </row>
    <row r="50" spans="1:10" ht="15" customHeight="1" x14ac:dyDescent="0.25">
      <c r="A50" s="12" t="s">
        <v>86</v>
      </c>
      <c r="B50" s="266">
        <v>1357</v>
      </c>
      <c r="C50" s="267">
        <v>71.42</v>
      </c>
      <c r="D50" s="267">
        <v>6.14</v>
      </c>
      <c r="E50" s="267">
        <v>8.8000000000000007</v>
      </c>
      <c r="F50" s="167" t="s">
        <v>87</v>
      </c>
      <c r="G50" s="328"/>
      <c r="H50" s="329"/>
      <c r="I50" s="329"/>
      <c r="J50" s="329"/>
    </row>
    <row r="51" spans="1:10" ht="15" customHeight="1" x14ac:dyDescent="0.25">
      <c r="A51" s="12" t="s">
        <v>128</v>
      </c>
      <c r="B51" s="266">
        <v>1811</v>
      </c>
      <c r="C51" s="269">
        <v>67.010000000000005</v>
      </c>
      <c r="D51" s="269">
        <v>13.12</v>
      </c>
      <c r="E51" s="269">
        <v>7.38</v>
      </c>
      <c r="F51" s="167" t="s">
        <v>502</v>
      </c>
      <c r="G51" s="328"/>
      <c r="H51" s="329"/>
      <c r="I51" s="329"/>
      <c r="J51" s="329"/>
    </row>
    <row r="52" spans="1:10" ht="15" customHeight="1" x14ac:dyDescent="0.25">
      <c r="A52" s="12" t="s">
        <v>90</v>
      </c>
      <c r="B52" s="266">
        <v>1455</v>
      </c>
      <c r="C52" s="267">
        <v>65.650000000000006</v>
      </c>
      <c r="D52" s="267">
        <v>10.16</v>
      </c>
      <c r="E52" s="267">
        <v>2.99</v>
      </c>
      <c r="F52" s="167" t="s">
        <v>91</v>
      </c>
      <c r="G52" s="328"/>
      <c r="H52" s="329"/>
      <c r="I52" s="329"/>
      <c r="J52" s="329"/>
    </row>
    <row r="53" spans="1:10" ht="15" customHeight="1" x14ac:dyDescent="0.25">
      <c r="A53" s="12" t="s">
        <v>92</v>
      </c>
      <c r="B53" s="266">
        <v>1806</v>
      </c>
      <c r="C53" s="267">
        <v>67.33</v>
      </c>
      <c r="D53" s="267">
        <v>12.89</v>
      </c>
      <c r="E53" s="267">
        <v>3.46</v>
      </c>
      <c r="F53" s="167" t="s">
        <v>93</v>
      </c>
      <c r="G53" s="328"/>
      <c r="H53" s="329"/>
      <c r="I53" s="329"/>
      <c r="J53" s="329"/>
    </row>
    <row r="54" spans="1:10" ht="15" customHeight="1" x14ac:dyDescent="0.25">
      <c r="A54" s="12" t="s">
        <v>94</v>
      </c>
      <c r="B54" s="266">
        <v>1330</v>
      </c>
      <c r="C54" s="267">
        <v>66.150000000000006</v>
      </c>
      <c r="D54" s="267">
        <v>13.77</v>
      </c>
      <c r="E54" s="267">
        <v>5.63</v>
      </c>
      <c r="F54" s="167" t="s">
        <v>129</v>
      </c>
      <c r="G54" s="328"/>
      <c r="H54" s="329"/>
      <c r="I54" s="329"/>
      <c r="J54" s="329"/>
    </row>
    <row r="55" spans="1:10" ht="15" customHeight="1" x14ac:dyDescent="0.25">
      <c r="A55" s="12" t="s">
        <v>96</v>
      </c>
      <c r="B55" s="268">
        <v>1239</v>
      </c>
      <c r="C55" s="267">
        <v>72.88</v>
      </c>
      <c r="D55" s="269">
        <v>5.18</v>
      </c>
      <c r="E55" s="269">
        <v>8.1</v>
      </c>
      <c r="F55" s="167" t="s">
        <v>97</v>
      </c>
      <c r="G55" s="328"/>
      <c r="H55" s="329"/>
      <c r="I55" s="329"/>
      <c r="J55" s="329"/>
    </row>
    <row r="56" spans="1:10" ht="15" customHeight="1" x14ac:dyDescent="0.25">
      <c r="A56" s="191" t="s">
        <v>664</v>
      </c>
      <c r="B56" s="274"/>
      <c r="C56" s="274"/>
      <c r="D56" s="274"/>
      <c r="E56" s="274"/>
      <c r="F56" s="192" t="s">
        <v>665</v>
      </c>
      <c r="G56" s="17"/>
    </row>
    <row r="57" spans="1:10" ht="15" customHeight="1" x14ac:dyDescent="0.25">
      <c r="A57" s="12" t="s">
        <v>381</v>
      </c>
      <c r="B57" s="245">
        <v>3580</v>
      </c>
      <c r="C57" s="208">
        <v>63.38</v>
      </c>
      <c r="D57" s="208">
        <v>1.98</v>
      </c>
      <c r="E57" s="208">
        <v>19.39</v>
      </c>
      <c r="F57" s="144" t="s">
        <v>382</v>
      </c>
      <c r="G57" s="328"/>
      <c r="H57" s="329"/>
      <c r="I57" s="329"/>
      <c r="J57" s="329"/>
    </row>
    <row r="58" spans="1:10" ht="15" customHeight="1" x14ac:dyDescent="0.25">
      <c r="A58" s="12" t="s">
        <v>188</v>
      </c>
      <c r="B58" s="245">
        <v>4320</v>
      </c>
      <c r="C58" s="208">
        <v>67.569999999999993</v>
      </c>
      <c r="D58" s="208">
        <v>3.27</v>
      </c>
      <c r="E58" s="208">
        <v>12.68</v>
      </c>
      <c r="F58" s="144" t="s">
        <v>189</v>
      </c>
      <c r="G58" s="328"/>
      <c r="H58" s="329"/>
      <c r="I58" s="329"/>
      <c r="J58" s="329"/>
    </row>
    <row r="59" spans="1:10" ht="15" customHeight="1" x14ac:dyDescent="0.25">
      <c r="A59" s="12" t="s">
        <v>190</v>
      </c>
      <c r="B59" s="245">
        <v>4523</v>
      </c>
      <c r="C59" s="208">
        <v>64.900000000000006</v>
      </c>
      <c r="D59" s="208">
        <v>1.8</v>
      </c>
      <c r="E59" s="208">
        <v>14.56</v>
      </c>
      <c r="F59" s="144" t="s">
        <v>191</v>
      </c>
      <c r="G59" s="328"/>
      <c r="H59" s="329"/>
      <c r="I59" s="329"/>
      <c r="J59" s="329"/>
    </row>
    <row r="60" spans="1:10" ht="15" customHeight="1" x14ac:dyDescent="0.25">
      <c r="A60" s="12" t="s">
        <v>383</v>
      </c>
      <c r="B60" s="246">
        <v>2175</v>
      </c>
      <c r="C60" s="270">
        <v>71.89</v>
      </c>
      <c r="D60" s="270">
        <v>2.83</v>
      </c>
      <c r="E60" s="270">
        <v>9.1999999999999993</v>
      </c>
      <c r="F60" s="167" t="s">
        <v>192</v>
      </c>
      <c r="G60" s="328"/>
      <c r="H60" s="329"/>
      <c r="I60" s="329"/>
      <c r="J60" s="329"/>
    </row>
    <row r="61" spans="1:10" ht="15" customHeight="1" x14ac:dyDescent="0.25">
      <c r="A61" s="12" t="s">
        <v>193</v>
      </c>
      <c r="B61" s="245">
        <v>2318</v>
      </c>
      <c r="C61" s="208">
        <v>70.08</v>
      </c>
      <c r="D61" s="208">
        <v>5.0199999999999996</v>
      </c>
      <c r="E61" s="208">
        <v>10.68</v>
      </c>
      <c r="F61" s="144" t="s">
        <v>194</v>
      </c>
      <c r="G61" s="328"/>
      <c r="H61" s="329"/>
      <c r="I61" s="329"/>
      <c r="J61" s="329"/>
    </row>
    <row r="62" spans="1:10" ht="15" customHeight="1" x14ac:dyDescent="0.25">
      <c r="A62" s="12" t="s">
        <v>195</v>
      </c>
      <c r="B62" s="245">
        <v>2728</v>
      </c>
      <c r="C62" s="208">
        <v>68.17</v>
      </c>
      <c r="D62" s="208">
        <v>2.08</v>
      </c>
      <c r="E62" s="208">
        <v>13.66</v>
      </c>
      <c r="F62" s="144" t="s">
        <v>196</v>
      </c>
      <c r="G62" s="328"/>
      <c r="H62" s="329"/>
      <c r="I62" s="329"/>
      <c r="J62" s="329"/>
    </row>
    <row r="63" spans="1:10" ht="15" customHeight="1" x14ac:dyDescent="0.25">
      <c r="A63" s="12" t="s">
        <v>197</v>
      </c>
      <c r="B63" s="245">
        <v>1924</v>
      </c>
      <c r="C63" s="208">
        <v>62.36</v>
      </c>
      <c r="D63" s="208">
        <v>9.49</v>
      </c>
      <c r="E63" s="208">
        <v>12.03</v>
      </c>
      <c r="F63" s="144" t="s">
        <v>384</v>
      </c>
      <c r="G63" s="328"/>
      <c r="H63" s="329"/>
      <c r="I63" s="329"/>
      <c r="J63" s="329"/>
    </row>
    <row r="64" spans="1:10" ht="15" customHeight="1" x14ac:dyDescent="0.25">
      <c r="A64" s="12" t="s">
        <v>198</v>
      </c>
      <c r="B64" s="245">
        <v>1732</v>
      </c>
      <c r="C64" s="208">
        <v>68.12</v>
      </c>
      <c r="D64" s="208">
        <v>9.0500000000000007</v>
      </c>
      <c r="E64" s="208">
        <v>1.31</v>
      </c>
      <c r="F64" s="167" t="s">
        <v>385</v>
      </c>
      <c r="G64" s="328"/>
      <c r="H64" s="329"/>
      <c r="I64" s="329"/>
      <c r="J64" s="329"/>
    </row>
    <row r="65" spans="1:10" ht="15" customHeight="1" x14ac:dyDescent="0.25">
      <c r="A65" s="12" t="s">
        <v>199</v>
      </c>
      <c r="B65" s="245">
        <v>1703</v>
      </c>
      <c r="C65" s="208">
        <v>64.66</v>
      </c>
      <c r="D65" s="208">
        <v>10.71</v>
      </c>
      <c r="E65" s="208">
        <v>0.68</v>
      </c>
      <c r="F65" s="144" t="s">
        <v>200</v>
      </c>
      <c r="G65" s="328"/>
      <c r="H65" s="329"/>
      <c r="I65" s="329"/>
      <c r="J65" s="329"/>
    </row>
    <row r="66" spans="1:10" ht="15" customHeight="1" x14ac:dyDescent="0.25">
      <c r="A66" s="12" t="s">
        <v>386</v>
      </c>
      <c r="B66" s="245">
        <v>1362</v>
      </c>
      <c r="C66" s="208">
        <v>67.47</v>
      </c>
      <c r="D66" s="208">
        <v>9.26</v>
      </c>
      <c r="E66" s="208">
        <v>0.95</v>
      </c>
      <c r="F66" s="144" t="s">
        <v>387</v>
      </c>
      <c r="G66" s="328"/>
      <c r="H66" s="329"/>
      <c r="I66" s="329"/>
      <c r="J66" s="329"/>
    </row>
    <row r="67" spans="1:10" ht="15" customHeight="1" x14ac:dyDescent="0.25">
      <c r="A67" s="12" t="s">
        <v>388</v>
      </c>
      <c r="B67" s="245">
        <v>2008</v>
      </c>
      <c r="C67" s="208">
        <v>61.32</v>
      </c>
      <c r="D67" s="208">
        <v>3.5</v>
      </c>
      <c r="E67" s="208">
        <v>10.96</v>
      </c>
      <c r="F67" s="144" t="s">
        <v>201</v>
      </c>
      <c r="G67" s="328"/>
      <c r="H67" s="329"/>
      <c r="I67" s="329"/>
      <c r="J67" s="329"/>
    </row>
    <row r="68" spans="1:10" ht="15" customHeight="1" x14ac:dyDescent="0.25">
      <c r="A68" s="12" t="s">
        <v>202</v>
      </c>
      <c r="B68" s="245">
        <v>2178</v>
      </c>
      <c r="C68" s="208">
        <v>60.42</v>
      </c>
      <c r="D68" s="208">
        <v>2.57</v>
      </c>
      <c r="E68" s="208">
        <v>20.99</v>
      </c>
      <c r="F68" s="144" t="s">
        <v>203</v>
      </c>
      <c r="G68" s="328"/>
      <c r="H68" s="329"/>
      <c r="I68" s="329"/>
      <c r="J68" s="329"/>
    </row>
    <row r="69" spans="1:10" ht="15" customHeight="1" x14ac:dyDescent="0.25">
      <c r="A69" s="12" t="s">
        <v>204</v>
      </c>
      <c r="B69" s="245">
        <v>2902</v>
      </c>
      <c r="C69" s="208">
        <v>71.48</v>
      </c>
      <c r="D69" s="208">
        <v>6.52</v>
      </c>
      <c r="E69" s="208">
        <v>6.92</v>
      </c>
      <c r="F69" s="144" t="s">
        <v>205</v>
      </c>
      <c r="G69" s="328"/>
      <c r="H69" s="329"/>
      <c r="I69" s="329"/>
      <c r="J69" s="329"/>
    </row>
    <row r="70" spans="1:10" ht="15" customHeight="1" x14ac:dyDescent="0.25">
      <c r="A70" s="12" t="s">
        <v>206</v>
      </c>
      <c r="B70" s="245">
        <v>1674</v>
      </c>
      <c r="C70" s="208">
        <v>76.83</v>
      </c>
      <c r="D70" s="208">
        <v>3.1</v>
      </c>
      <c r="E70" s="208">
        <v>6.22</v>
      </c>
      <c r="F70" s="144" t="s">
        <v>207</v>
      </c>
      <c r="G70" s="328"/>
      <c r="H70" s="329"/>
      <c r="I70" s="329"/>
      <c r="J70" s="329"/>
    </row>
    <row r="71" spans="1:10" ht="15" customHeight="1" x14ac:dyDescent="0.25">
      <c r="A71" s="169" t="s">
        <v>389</v>
      </c>
      <c r="B71" s="250">
        <v>1527</v>
      </c>
      <c r="C71" s="271">
        <v>69.98</v>
      </c>
      <c r="D71" s="271">
        <v>5.6</v>
      </c>
      <c r="E71" s="271">
        <v>3.11</v>
      </c>
      <c r="F71" s="170" t="s">
        <v>208</v>
      </c>
      <c r="G71" s="328"/>
      <c r="H71" s="329"/>
      <c r="I71" s="329"/>
      <c r="J71" s="329"/>
    </row>
    <row r="72" spans="1:10" ht="15" customHeight="1" x14ac:dyDescent="0.25">
      <c r="A72" s="169" t="s">
        <v>503</v>
      </c>
      <c r="B72" s="250">
        <v>1375</v>
      </c>
      <c r="C72" s="271">
        <v>71.64</v>
      </c>
      <c r="D72" s="271">
        <v>8.93</v>
      </c>
      <c r="E72" s="271">
        <v>4.25</v>
      </c>
      <c r="F72" s="170" t="s">
        <v>391</v>
      </c>
      <c r="G72" s="328"/>
      <c r="H72" s="329"/>
      <c r="I72" s="329"/>
      <c r="J72" s="329"/>
    </row>
    <row r="73" spans="1:10" ht="15" customHeight="1" x14ac:dyDescent="0.25">
      <c r="A73" s="169" t="s">
        <v>209</v>
      </c>
      <c r="B73" s="250">
        <v>1777</v>
      </c>
      <c r="C73" s="271">
        <v>70.77</v>
      </c>
      <c r="D73" s="271">
        <v>2.63</v>
      </c>
      <c r="E73" s="271">
        <v>12.08</v>
      </c>
      <c r="F73" s="170" t="s">
        <v>392</v>
      </c>
      <c r="G73" s="328"/>
      <c r="H73" s="329"/>
      <c r="I73" s="329"/>
      <c r="J73" s="329"/>
    </row>
    <row r="74" spans="1:10" ht="15" customHeight="1" x14ac:dyDescent="0.25">
      <c r="A74" s="169" t="s">
        <v>210</v>
      </c>
      <c r="B74" s="250">
        <v>1977</v>
      </c>
      <c r="C74" s="271">
        <v>64.09</v>
      </c>
      <c r="D74" s="271">
        <v>6.2</v>
      </c>
      <c r="E74" s="271">
        <v>12.23</v>
      </c>
      <c r="F74" s="170" t="s">
        <v>211</v>
      </c>
      <c r="G74" s="328"/>
      <c r="H74" s="329"/>
      <c r="I74" s="329"/>
      <c r="J74" s="329"/>
    </row>
    <row r="75" spans="1:10" ht="15" customHeight="1" x14ac:dyDescent="0.25">
      <c r="A75" s="169" t="s">
        <v>212</v>
      </c>
      <c r="B75" s="250">
        <v>2009</v>
      </c>
      <c r="C75" s="271">
        <v>60.83</v>
      </c>
      <c r="D75" s="271">
        <v>4.92</v>
      </c>
      <c r="E75" s="271">
        <v>14.11</v>
      </c>
      <c r="F75" s="170" t="s">
        <v>393</v>
      </c>
      <c r="G75" s="328"/>
      <c r="H75" s="329"/>
      <c r="I75" s="329"/>
      <c r="J75" s="329"/>
    </row>
    <row r="76" spans="1:10" ht="15" customHeight="1" x14ac:dyDescent="0.25">
      <c r="A76" s="169" t="s">
        <v>213</v>
      </c>
      <c r="B76" s="250">
        <v>1705</v>
      </c>
      <c r="C76" s="271">
        <v>61.29</v>
      </c>
      <c r="D76" s="271">
        <v>7.14</v>
      </c>
      <c r="E76" s="271">
        <v>9.15</v>
      </c>
      <c r="F76" s="170" t="s">
        <v>214</v>
      </c>
      <c r="G76" s="328"/>
      <c r="H76" s="329"/>
      <c r="I76" s="329"/>
      <c r="J76" s="329"/>
    </row>
    <row r="77" spans="1:10" ht="15" customHeight="1" x14ac:dyDescent="0.25">
      <c r="A77" s="12" t="s">
        <v>215</v>
      </c>
      <c r="B77" s="250">
        <v>1890</v>
      </c>
      <c r="C77" s="271">
        <v>60.34</v>
      </c>
      <c r="D77" s="271">
        <v>6.83</v>
      </c>
      <c r="E77" s="271">
        <v>10.4</v>
      </c>
      <c r="F77" s="170" t="s">
        <v>216</v>
      </c>
      <c r="G77" s="328"/>
      <c r="H77" s="329"/>
      <c r="I77" s="329"/>
      <c r="J77" s="329"/>
    </row>
    <row r="78" spans="1:10" ht="15" customHeight="1" x14ac:dyDescent="0.25">
      <c r="A78" s="169" t="s">
        <v>217</v>
      </c>
      <c r="B78" s="247">
        <v>2679</v>
      </c>
      <c r="C78" s="272">
        <v>65.58</v>
      </c>
      <c r="D78" s="272">
        <v>9.32</v>
      </c>
      <c r="E78" s="272">
        <v>4.1500000000000004</v>
      </c>
      <c r="F78" s="170" t="s">
        <v>394</v>
      </c>
      <c r="G78" s="328"/>
      <c r="H78" s="329"/>
      <c r="I78" s="329"/>
      <c r="J78" s="329"/>
    </row>
    <row r="79" spans="1:10" ht="15" customHeight="1" x14ac:dyDescent="0.25">
      <c r="A79" s="169" t="s">
        <v>218</v>
      </c>
      <c r="B79" s="247">
        <v>3355</v>
      </c>
      <c r="C79" s="272">
        <v>67.900000000000006</v>
      </c>
      <c r="D79" s="272">
        <v>10.26</v>
      </c>
      <c r="E79" s="272">
        <v>2.76</v>
      </c>
      <c r="F79" s="170" t="s">
        <v>395</v>
      </c>
      <c r="G79" s="328"/>
      <c r="H79" s="329"/>
      <c r="I79" s="329"/>
      <c r="J79" s="329"/>
    </row>
    <row r="80" spans="1:10" ht="15" customHeight="1" x14ac:dyDescent="0.25">
      <c r="A80" s="169" t="s">
        <v>219</v>
      </c>
      <c r="B80" s="250">
        <v>1470</v>
      </c>
      <c r="C80" s="271">
        <v>75.37</v>
      </c>
      <c r="D80" s="271">
        <v>6.91</v>
      </c>
      <c r="E80" s="271">
        <v>3.78</v>
      </c>
      <c r="F80" s="170" t="s">
        <v>220</v>
      </c>
      <c r="G80" s="328"/>
      <c r="H80" s="329"/>
      <c r="I80" s="329"/>
      <c r="J80" s="329"/>
    </row>
    <row r="81" spans="1:10" ht="15" customHeight="1" x14ac:dyDescent="0.25">
      <c r="A81" s="12" t="s">
        <v>221</v>
      </c>
      <c r="B81" s="250">
        <v>2023</v>
      </c>
      <c r="C81" s="271">
        <v>59.58</v>
      </c>
      <c r="D81" s="271">
        <v>3.47</v>
      </c>
      <c r="E81" s="271">
        <v>19.41</v>
      </c>
      <c r="F81" s="170" t="s">
        <v>222</v>
      </c>
      <c r="G81" s="328"/>
      <c r="H81" s="329"/>
      <c r="I81" s="329"/>
      <c r="J81" s="329"/>
    </row>
    <row r="82" spans="1:10" ht="15" customHeight="1" x14ac:dyDescent="0.25">
      <c r="A82" s="169" t="s">
        <v>396</v>
      </c>
      <c r="B82" s="250">
        <v>1504</v>
      </c>
      <c r="C82" s="271">
        <v>68.430000000000007</v>
      </c>
      <c r="D82" s="271">
        <v>5.84</v>
      </c>
      <c r="E82" s="271">
        <v>9.5500000000000007</v>
      </c>
      <c r="F82" s="170" t="s">
        <v>397</v>
      </c>
      <c r="G82" s="328"/>
      <c r="H82" s="329"/>
      <c r="I82" s="329"/>
      <c r="J82" s="329"/>
    </row>
    <row r="83" spans="1:10" ht="15" customHeight="1" x14ac:dyDescent="0.25">
      <c r="A83" s="169" t="s">
        <v>223</v>
      </c>
      <c r="B83" s="250">
        <v>1419</v>
      </c>
      <c r="C83" s="271">
        <v>67.790000000000006</v>
      </c>
      <c r="D83" s="271">
        <v>6.97</v>
      </c>
      <c r="E83" s="271">
        <v>9.7100000000000009</v>
      </c>
      <c r="F83" s="170" t="s">
        <v>224</v>
      </c>
      <c r="G83" s="328"/>
      <c r="H83" s="329"/>
      <c r="I83" s="329"/>
      <c r="J83" s="329"/>
    </row>
    <row r="84" spans="1:10" ht="15" customHeight="1" x14ac:dyDescent="0.25">
      <c r="A84" s="169" t="s">
        <v>398</v>
      </c>
      <c r="B84" s="247">
        <v>1466</v>
      </c>
      <c r="C84" s="272">
        <v>68</v>
      </c>
      <c r="D84" s="272">
        <v>3.08</v>
      </c>
      <c r="E84" s="272">
        <v>11.63</v>
      </c>
      <c r="F84" s="170" t="s">
        <v>225</v>
      </c>
      <c r="G84" s="328"/>
      <c r="H84" s="329"/>
      <c r="I84" s="329"/>
      <c r="J84" s="329"/>
    </row>
    <row r="85" spans="1:10" ht="15" customHeight="1" x14ac:dyDescent="0.25">
      <c r="A85" s="169" t="s">
        <v>399</v>
      </c>
      <c r="B85" s="247">
        <v>1571</v>
      </c>
      <c r="C85" s="272">
        <v>70.13</v>
      </c>
      <c r="D85" s="272">
        <v>3.66</v>
      </c>
      <c r="E85" s="272">
        <v>9.2100000000000009</v>
      </c>
      <c r="F85" s="170" t="s">
        <v>226</v>
      </c>
      <c r="G85" s="328"/>
      <c r="H85" s="329"/>
      <c r="I85" s="329"/>
      <c r="J85" s="329"/>
    </row>
    <row r="86" spans="1:10" ht="15" customHeight="1" x14ac:dyDescent="0.25">
      <c r="A86" s="169" t="s">
        <v>227</v>
      </c>
      <c r="B86" s="250">
        <v>1213</v>
      </c>
      <c r="C86" s="271">
        <v>65.91</v>
      </c>
      <c r="D86" s="271">
        <v>10.06</v>
      </c>
      <c r="E86" s="271">
        <v>9.77</v>
      </c>
      <c r="F86" s="170" t="s">
        <v>228</v>
      </c>
      <c r="G86" s="328"/>
      <c r="H86" s="329"/>
      <c r="I86" s="329"/>
      <c r="J86" s="329"/>
    </row>
    <row r="87" spans="1:10" ht="15" customHeight="1" x14ac:dyDescent="0.25">
      <c r="A87" s="12" t="s">
        <v>229</v>
      </c>
      <c r="B87" s="250">
        <v>1009</v>
      </c>
      <c r="C87" s="271">
        <v>73.06</v>
      </c>
      <c r="D87" s="271">
        <v>9.06</v>
      </c>
      <c r="E87" s="271">
        <v>4.01</v>
      </c>
      <c r="F87" s="170" t="s">
        <v>230</v>
      </c>
      <c r="G87" s="328"/>
      <c r="H87" s="329"/>
      <c r="I87" s="329"/>
      <c r="J87" s="329"/>
    </row>
    <row r="88" spans="1:10" ht="15" customHeight="1" x14ac:dyDescent="0.25">
      <c r="A88" s="12" t="s">
        <v>231</v>
      </c>
      <c r="B88" s="250">
        <v>911</v>
      </c>
      <c r="C88" s="271">
        <v>75.959999999999994</v>
      </c>
      <c r="D88" s="271">
        <v>9.41</v>
      </c>
      <c r="E88" s="271">
        <v>4.01</v>
      </c>
      <c r="F88" s="170" t="s">
        <v>232</v>
      </c>
      <c r="G88" s="328"/>
      <c r="H88" s="329"/>
      <c r="I88" s="329"/>
      <c r="J88" s="329"/>
    </row>
    <row r="89" spans="1:10" ht="15" customHeight="1" x14ac:dyDescent="0.25">
      <c r="A89" s="12" t="s">
        <v>390</v>
      </c>
      <c r="B89" s="247">
        <v>1870</v>
      </c>
      <c r="C89" s="272">
        <v>73.48</v>
      </c>
      <c r="D89" s="272">
        <v>4.25</v>
      </c>
      <c r="E89" s="272">
        <v>12.86</v>
      </c>
      <c r="F89" s="170" t="s">
        <v>233</v>
      </c>
      <c r="G89" s="328"/>
      <c r="H89" s="329"/>
      <c r="I89" s="329"/>
      <c r="J89" s="329"/>
    </row>
    <row r="90" spans="1:10" ht="15" customHeight="1" x14ac:dyDescent="0.25">
      <c r="A90" s="12" t="s">
        <v>235</v>
      </c>
      <c r="B90" s="245">
        <v>1078</v>
      </c>
      <c r="C90" s="208">
        <v>67.98</v>
      </c>
      <c r="D90" s="208">
        <v>8.42</v>
      </c>
      <c r="E90" s="208">
        <v>10.23</v>
      </c>
      <c r="F90" s="144" t="s">
        <v>236</v>
      </c>
      <c r="G90" s="328"/>
      <c r="H90" s="329"/>
      <c r="I90" s="329"/>
      <c r="J90" s="329"/>
    </row>
    <row r="91" spans="1:10" ht="15" customHeight="1" x14ac:dyDescent="0.25">
      <c r="A91" s="12" t="s">
        <v>400</v>
      </c>
      <c r="B91" s="245">
        <v>1120</v>
      </c>
      <c r="C91" s="208">
        <v>67.17</v>
      </c>
      <c r="D91" s="208">
        <v>5.32</v>
      </c>
      <c r="E91" s="208">
        <v>11.41</v>
      </c>
      <c r="F91" s="144" t="s">
        <v>401</v>
      </c>
      <c r="G91" s="328"/>
      <c r="H91" s="329"/>
      <c r="I91" s="329"/>
      <c r="J91" s="329"/>
    </row>
    <row r="92" spans="1:10" ht="15" customHeight="1" x14ac:dyDescent="0.25">
      <c r="A92" s="12" t="s">
        <v>237</v>
      </c>
      <c r="B92" s="245">
        <v>1388</v>
      </c>
      <c r="C92" s="208">
        <v>58.62</v>
      </c>
      <c r="D92" s="208">
        <v>17.61</v>
      </c>
      <c r="E92" s="208">
        <v>6.97</v>
      </c>
      <c r="F92" s="144" t="s">
        <v>238</v>
      </c>
      <c r="G92" s="328"/>
      <c r="H92" s="329"/>
      <c r="I92" s="329"/>
      <c r="J92" s="329"/>
    </row>
    <row r="93" spans="1:10" ht="15" customHeight="1" x14ac:dyDescent="0.25">
      <c r="A93" s="12" t="s">
        <v>239</v>
      </c>
      <c r="B93" s="245">
        <v>1392</v>
      </c>
      <c r="C93" s="208">
        <v>67.22</v>
      </c>
      <c r="D93" s="208">
        <v>4.5</v>
      </c>
      <c r="E93" s="208">
        <v>6.33</v>
      </c>
      <c r="F93" s="144" t="s">
        <v>240</v>
      </c>
      <c r="G93" s="328"/>
      <c r="H93" s="329"/>
      <c r="I93" s="329"/>
      <c r="J93" s="329"/>
    </row>
    <row r="94" spans="1:10" ht="15" customHeight="1" x14ac:dyDescent="0.25">
      <c r="A94" s="12" t="s">
        <v>241</v>
      </c>
      <c r="B94" s="245">
        <v>1753</v>
      </c>
      <c r="C94" s="208">
        <v>53.09</v>
      </c>
      <c r="D94" s="208">
        <v>17.47</v>
      </c>
      <c r="E94" s="208">
        <v>11.63</v>
      </c>
      <c r="F94" s="144" t="s">
        <v>242</v>
      </c>
      <c r="G94" s="328"/>
      <c r="H94" s="329"/>
      <c r="I94" s="329"/>
      <c r="J94" s="329"/>
    </row>
    <row r="95" spans="1:10" ht="15" customHeight="1" x14ac:dyDescent="0.25">
      <c r="A95" s="12" t="s">
        <v>243</v>
      </c>
      <c r="B95" s="245">
        <v>1095</v>
      </c>
      <c r="C95" s="208">
        <v>69.989999999999995</v>
      </c>
      <c r="D95" s="208">
        <v>3.62</v>
      </c>
      <c r="E95" s="208">
        <v>10.199999999999999</v>
      </c>
      <c r="F95" s="144" t="s">
        <v>244</v>
      </c>
      <c r="G95" s="328"/>
      <c r="H95" s="329"/>
      <c r="I95" s="329"/>
      <c r="J95" s="329"/>
    </row>
    <row r="96" spans="1:10" ht="15" customHeight="1" x14ac:dyDescent="0.25">
      <c r="A96" s="12" t="s">
        <v>245</v>
      </c>
      <c r="B96" s="245">
        <v>1189</v>
      </c>
      <c r="C96" s="208">
        <v>67.98</v>
      </c>
      <c r="D96" s="208">
        <v>2.82</v>
      </c>
      <c r="E96" s="208">
        <v>13.41</v>
      </c>
      <c r="F96" s="144" t="s">
        <v>246</v>
      </c>
      <c r="G96" s="328"/>
      <c r="H96" s="329"/>
      <c r="I96" s="329"/>
      <c r="J96" s="329"/>
    </row>
    <row r="97" spans="1:10" ht="15" customHeight="1" x14ac:dyDescent="0.25">
      <c r="A97" s="12" t="s">
        <v>247</v>
      </c>
      <c r="B97" s="245">
        <v>1288</v>
      </c>
      <c r="C97" s="208">
        <v>64.98</v>
      </c>
      <c r="D97" s="208">
        <v>3.25</v>
      </c>
      <c r="E97" s="208">
        <v>8.24</v>
      </c>
      <c r="F97" s="144" t="s">
        <v>248</v>
      </c>
      <c r="G97" s="328"/>
      <c r="H97" s="329"/>
      <c r="I97" s="329"/>
      <c r="J97" s="329"/>
    </row>
    <row r="98" spans="1:10" ht="15" customHeight="1" x14ac:dyDescent="0.25">
      <c r="A98" s="12" t="s">
        <v>249</v>
      </c>
      <c r="B98" s="245">
        <v>1318</v>
      </c>
      <c r="C98" s="208">
        <v>65.400000000000006</v>
      </c>
      <c r="D98" s="208">
        <v>4.1500000000000004</v>
      </c>
      <c r="E98" s="208">
        <v>12.65</v>
      </c>
      <c r="F98" s="144" t="s">
        <v>250</v>
      </c>
      <c r="G98" s="328"/>
      <c r="H98" s="329"/>
      <c r="I98" s="329"/>
      <c r="J98" s="329"/>
    </row>
    <row r="99" spans="1:10" ht="15" customHeight="1" x14ac:dyDescent="0.25">
      <c r="A99" s="12" t="s">
        <v>251</v>
      </c>
      <c r="B99" s="245">
        <v>1146</v>
      </c>
      <c r="C99" s="208">
        <v>69.88</v>
      </c>
      <c r="D99" s="208">
        <v>5.07</v>
      </c>
      <c r="E99" s="208">
        <v>8.93</v>
      </c>
      <c r="F99" s="144" t="s">
        <v>252</v>
      </c>
      <c r="G99" s="328"/>
      <c r="H99" s="329"/>
      <c r="I99" s="329"/>
      <c r="J99" s="329"/>
    </row>
    <row r="100" spans="1:10" ht="15" customHeight="1" x14ac:dyDescent="0.25">
      <c r="A100" s="12" t="s">
        <v>253</v>
      </c>
      <c r="B100" s="245">
        <v>1665</v>
      </c>
      <c r="C100" s="208">
        <v>58.86</v>
      </c>
      <c r="D100" s="208">
        <v>8.25</v>
      </c>
      <c r="E100" s="208">
        <v>12.35</v>
      </c>
      <c r="F100" s="144" t="s">
        <v>254</v>
      </c>
      <c r="G100" s="328"/>
      <c r="H100" s="329"/>
      <c r="I100" s="329"/>
      <c r="J100" s="329"/>
    </row>
    <row r="101" spans="1:10" ht="15" customHeight="1" x14ac:dyDescent="0.25">
      <c r="A101" s="12" t="s">
        <v>402</v>
      </c>
      <c r="B101" s="245">
        <v>1125</v>
      </c>
      <c r="C101" s="208">
        <v>63.98</v>
      </c>
      <c r="D101" s="208">
        <v>12.56</v>
      </c>
      <c r="E101" s="208">
        <v>8.64</v>
      </c>
      <c r="F101" s="144" t="s">
        <v>403</v>
      </c>
      <c r="G101" s="328"/>
      <c r="H101" s="329"/>
      <c r="I101" s="329"/>
      <c r="J101" s="329"/>
    </row>
    <row r="102" spans="1:10" ht="15" customHeight="1" x14ac:dyDescent="0.25">
      <c r="A102" s="12" t="s">
        <v>404</v>
      </c>
      <c r="B102" s="245">
        <v>1205</v>
      </c>
      <c r="C102" s="208">
        <v>65.28</v>
      </c>
      <c r="D102" s="208">
        <v>12.58</v>
      </c>
      <c r="E102" s="208">
        <v>8.94</v>
      </c>
      <c r="F102" s="144" t="s">
        <v>255</v>
      </c>
      <c r="G102" s="328"/>
      <c r="H102" s="329"/>
      <c r="I102" s="329"/>
      <c r="J102" s="329"/>
    </row>
    <row r="103" spans="1:10" ht="15" customHeight="1" x14ac:dyDescent="0.25">
      <c r="A103" s="12" t="s">
        <v>405</v>
      </c>
      <c r="B103" s="245">
        <v>818</v>
      </c>
      <c r="C103" s="208">
        <v>75.91</v>
      </c>
      <c r="D103" s="208">
        <v>2.12</v>
      </c>
      <c r="E103" s="208">
        <v>6.96</v>
      </c>
      <c r="F103" s="144" t="s">
        <v>406</v>
      </c>
      <c r="G103" s="328"/>
      <c r="H103" s="329"/>
      <c r="I103" s="329"/>
      <c r="J103" s="329"/>
    </row>
    <row r="104" spans="1:10" ht="15" customHeight="1" x14ac:dyDescent="0.25">
      <c r="A104" s="12" t="s">
        <v>256</v>
      </c>
      <c r="B104" s="245">
        <v>2067</v>
      </c>
      <c r="C104" s="208">
        <v>60.26</v>
      </c>
      <c r="D104" s="208">
        <v>12.76</v>
      </c>
      <c r="E104" s="208">
        <v>5.24</v>
      </c>
      <c r="F104" s="144" t="s">
        <v>257</v>
      </c>
      <c r="G104" s="328"/>
      <c r="H104" s="329"/>
      <c r="I104" s="329"/>
      <c r="J104" s="329"/>
    </row>
    <row r="105" spans="1:10" ht="15" customHeight="1" x14ac:dyDescent="0.25">
      <c r="A105" s="12" t="s">
        <v>407</v>
      </c>
      <c r="B105" s="245">
        <v>1547</v>
      </c>
      <c r="C105" s="208">
        <v>61.94</v>
      </c>
      <c r="D105" s="208">
        <v>14.68</v>
      </c>
      <c r="E105" s="208">
        <v>7.86</v>
      </c>
      <c r="F105" s="144" t="s">
        <v>258</v>
      </c>
      <c r="G105" s="328"/>
      <c r="H105" s="329"/>
      <c r="I105" s="329"/>
      <c r="J105" s="329"/>
    </row>
    <row r="106" spans="1:10" ht="15" customHeight="1" x14ac:dyDescent="0.25">
      <c r="A106" s="12" t="s">
        <v>408</v>
      </c>
      <c r="B106" s="245">
        <v>1222</v>
      </c>
      <c r="C106" s="208">
        <v>67.260000000000005</v>
      </c>
      <c r="D106" s="208">
        <v>7.39</v>
      </c>
      <c r="E106" s="208">
        <v>11.12</v>
      </c>
      <c r="F106" s="144" t="s">
        <v>409</v>
      </c>
      <c r="G106" s="328"/>
      <c r="H106" s="329"/>
      <c r="I106" s="329"/>
      <c r="J106" s="329"/>
    </row>
    <row r="107" spans="1:10" ht="15" customHeight="1" x14ac:dyDescent="0.25">
      <c r="A107" s="12" t="s">
        <v>259</v>
      </c>
      <c r="B107" s="246">
        <v>805</v>
      </c>
      <c r="C107" s="270">
        <v>73.61</v>
      </c>
      <c r="D107" s="270">
        <v>6.85</v>
      </c>
      <c r="E107" s="270">
        <v>3.69</v>
      </c>
      <c r="F107" s="144" t="s">
        <v>504</v>
      </c>
      <c r="G107" s="328"/>
      <c r="H107" s="329"/>
      <c r="I107" s="329"/>
      <c r="J107" s="329"/>
    </row>
    <row r="108" spans="1:10" ht="15" customHeight="1" thickBot="1" x14ac:dyDescent="0.3">
      <c r="A108" s="12" t="s">
        <v>260</v>
      </c>
      <c r="B108" s="245">
        <v>1012</v>
      </c>
      <c r="C108" s="208">
        <v>66.459999999999994</v>
      </c>
      <c r="D108" s="208">
        <v>15.57</v>
      </c>
      <c r="E108" s="208">
        <v>5.03</v>
      </c>
      <c r="F108" s="144" t="s">
        <v>261</v>
      </c>
      <c r="G108" s="328"/>
      <c r="H108" s="329"/>
      <c r="I108" s="329"/>
      <c r="J108" s="329"/>
    </row>
    <row r="109" spans="1:10" ht="15" customHeight="1" thickBot="1" x14ac:dyDescent="0.3">
      <c r="A109" s="311"/>
      <c r="B109" s="402">
        <v>2022</v>
      </c>
      <c r="C109" s="403"/>
      <c r="D109" s="403"/>
      <c r="E109" s="404"/>
      <c r="F109" s="313"/>
      <c r="G109" s="17"/>
    </row>
    <row r="110" spans="1:10" ht="15" customHeight="1" x14ac:dyDescent="0.25">
      <c r="A110" s="181" t="s">
        <v>28</v>
      </c>
      <c r="B110" s="260">
        <v>1501.4279975525001</v>
      </c>
      <c r="C110" s="261">
        <v>65.334123640653402</v>
      </c>
      <c r="D110" s="261">
        <v>7.6632572111534625</v>
      </c>
      <c r="E110" s="261">
        <v>9.8558119758579803</v>
      </c>
      <c r="F110" s="182" t="s">
        <v>27</v>
      </c>
      <c r="G110" s="17"/>
    </row>
    <row r="111" spans="1:10" ht="15" customHeight="1" x14ac:dyDescent="0.25">
      <c r="A111" s="181" t="s">
        <v>29</v>
      </c>
      <c r="B111" s="260"/>
      <c r="C111" s="261"/>
      <c r="D111" s="261"/>
      <c r="E111" s="261"/>
      <c r="F111" s="182" t="s">
        <v>30</v>
      </c>
      <c r="G111" s="17"/>
    </row>
    <row r="112" spans="1:10" ht="15" customHeight="1" x14ac:dyDescent="0.25">
      <c r="A112" s="183" t="s">
        <v>152</v>
      </c>
      <c r="B112" s="262">
        <v>920.28286329910395</v>
      </c>
      <c r="C112" s="263">
        <v>71.731900613160064</v>
      </c>
      <c r="D112" s="263">
        <v>9.4889411373799</v>
      </c>
      <c r="E112" s="263">
        <v>7.1259151983856182</v>
      </c>
      <c r="F112" s="184" t="s">
        <v>153</v>
      </c>
      <c r="G112" s="17"/>
    </row>
    <row r="113" spans="1:7" ht="15" customHeight="1" x14ac:dyDescent="0.25">
      <c r="A113" s="183" t="s">
        <v>154</v>
      </c>
      <c r="B113" s="262">
        <v>1287.7123013574101</v>
      </c>
      <c r="C113" s="263">
        <v>67.854292262076868</v>
      </c>
      <c r="D113" s="263">
        <v>8.1801761420145205</v>
      </c>
      <c r="E113" s="263">
        <v>8.7654437274234311</v>
      </c>
      <c r="F113" s="184" t="s">
        <v>155</v>
      </c>
      <c r="G113" s="17"/>
    </row>
    <row r="114" spans="1:7" ht="15" customHeight="1" x14ac:dyDescent="0.25">
      <c r="A114" s="183" t="s">
        <v>156</v>
      </c>
      <c r="B114" s="262">
        <v>1577.6091768034801</v>
      </c>
      <c r="C114" s="263">
        <v>66.004376539587142</v>
      </c>
      <c r="D114" s="263">
        <v>7.1743347980106229</v>
      </c>
      <c r="E114" s="263">
        <v>9.8712423767620461</v>
      </c>
      <c r="F114" s="184" t="s">
        <v>157</v>
      </c>
      <c r="G114" s="17"/>
    </row>
    <row r="115" spans="1:7" ht="15" customHeight="1" x14ac:dyDescent="0.25">
      <c r="A115" s="183" t="s">
        <v>158</v>
      </c>
      <c r="B115" s="262">
        <v>1610.0539927145301</v>
      </c>
      <c r="C115" s="263">
        <v>64.939986542048473</v>
      </c>
      <c r="D115" s="263">
        <v>7.3409863105363762</v>
      </c>
      <c r="E115" s="263">
        <v>10.455910855365175</v>
      </c>
      <c r="F115" s="184" t="s">
        <v>159</v>
      </c>
      <c r="G115" s="17"/>
    </row>
    <row r="116" spans="1:7" ht="15" customHeight="1" x14ac:dyDescent="0.25">
      <c r="A116" s="183" t="s">
        <v>160</v>
      </c>
      <c r="B116" s="262">
        <v>1448.1264570102501</v>
      </c>
      <c r="C116" s="263">
        <v>64.349023600466566</v>
      </c>
      <c r="D116" s="263">
        <v>8.2743855357087703</v>
      </c>
      <c r="E116" s="263">
        <v>9.6675267944592953</v>
      </c>
      <c r="F116" s="184" t="s">
        <v>161</v>
      </c>
      <c r="G116" s="17"/>
    </row>
    <row r="117" spans="1:7" ht="15" customHeight="1" x14ac:dyDescent="0.25">
      <c r="A117" s="183" t="s">
        <v>162</v>
      </c>
      <c r="B117" s="262">
        <v>1395.8322730995601</v>
      </c>
      <c r="C117" s="263">
        <v>65.31906854852943</v>
      </c>
      <c r="D117" s="263">
        <v>7.7667969455349724</v>
      </c>
      <c r="E117" s="263">
        <v>9.3734055319392109</v>
      </c>
      <c r="F117" s="184" t="s">
        <v>163</v>
      </c>
      <c r="G117" s="17"/>
    </row>
    <row r="118" spans="1:7" ht="15" customHeight="1" x14ac:dyDescent="0.25">
      <c r="A118" s="181" t="s">
        <v>53</v>
      </c>
      <c r="B118" s="260"/>
      <c r="C118" s="261"/>
      <c r="D118" s="261"/>
      <c r="E118" s="261"/>
      <c r="F118" s="182" t="s">
        <v>54</v>
      </c>
      <c r="G118" s="17"/>
    </row>
    <row r="119" spans="1:7" ht="15" customHeight="1" x14ac:dyDescent="0.25">
      <c r="A119" s="183" t="s">
        <v>164</v>
      </c>
      <c r="B119" s="262">
        <v>1081.98392858228</v>
      </c>
      <c r="C119" s="263">
        <v>63.184784328717193</v>
      </c>
      <c r="D119" s="263">
        <v>9.6532255703306724</v>
      </c>
      <c r="E119" s="263">
        <v>8.9499860062616587</v>
      </c>
      <c r="F119" s="184" t="s">
        <v>165</v>
      </c>
      <c r="G119" s="17"/>
    </row>
    <row r="120" spans="1:7" ht="15" customHeight="1" x14ac:dyDescent="0.25">
      <c r="A120" s="183" t="s">
        <v>366</v>
      </c>
      <c r="B120" s="264">
        <v>1199.2262638601701</v>
      </c>
      <c r="C120" s="265">
        <v>62.250302653059777</v>
      </c>
      <c r="D120" s="265">
        <v>9.9765761482879949</v>
      </c>
      <c r="E120" s="265">
        <v>10.191361353932837</v>
      </c>
      <c r="F120" s="170" t="s">
        <v>377</v>
      </c>
      <c r="G120" s="17"/>
    </row>
    <row r="121" spans="1:7" ht="15" customHeight="1" x14ac:dyDescent="0.25">
      <c r="A121" s="183" t="s">
        <v>166</v>
      </c>
      <c r="B121" s="264">
        <v>1381.87922579515</v>
      </c>
      <c r="C121" s="265">
        <v>63.108633636955268</v>
      </c>
      <c r="D121" s="265">
        <v>8.6625671870659762</v>
      </c>
      <c r="E121" s="265">
        <v>10.479129711784848</v>
      </c>
      <c r="F121" s="170" t="s">
        <v>378</v>
      </c>
      <c r="G121" s="17"/>
    </row>
    <row r="122" spans="1:7" ht="15" customHeight="1" x14ac:dyDescent="0.25">
      <c r="A122" s="183" t="s">
        <v>167</v>
      </c>
      <c r="B122" s="262">
        <v>1354.0172228198201</v>
      </c>
      <c r="C122" s="263">
        <v>66.04168929157882</v>
      </c>
      <c r="D122" s="263">
        <v>6.2801860692921068</v>
      </c>
      <c r="E122" s="263">
        <v>11.086074453237504</v>
      </c>
      <c r="F122" s="170" t="s">
        <v>168</v>
      </c>
      <c r="G122" s="17"/>
    </row>
    <row r="123" spans="1:7" ht="15" customHeight="1" x14ac:dyDescent="0.25">
      <c r="A123" s="183" t="s">
        <v>169</v>
      </c>
      <c r="B123" s="262">
        <v>1421.54749392396</v>
      </c>
      <c r="C123" s="263">
        <v>63.742222652664715</v>
      </c>
      <c r="D123" s="263">
        <v>8.6125635540600509</v>
      </c>
      <c r="E123" s="263">
        <v>9.7534643245223531</v>
      </c>
      <c r="F123" s="170" t="s">
        <v>170</v>
      </c>
      <c r="G123" s="17"/>
    </row>
    <row r="124" spans="1:7" ht="15" customHeight="1" x14ac:dyDescent="0.25">
      <c r="A124" s="183" t="s">
        <v>171</v>
      </c>
      <c r="B124" s="262">
        <v>1568.50122136968</v>
      </c>
      <c r="C124" s="263">
        <v>63.491262550207828</v>
      </c>
      <c r="D124" s="263">
        <v>11.411251228420172</v>
      </c>
      <c r="E124" s="263">
        <v>6.7156372380604372</v>
      </c>
      <c r="F124" s="170" t="s">
        <v>172</v>
      </c>
      <c r="G124" s="17"/>
    </row>
    <row r="125" spans="1:7" ht="15" customHeight="1" x14ac:dyDescent="0.25">
      <c r="A125" s="183" t="s">
        <v>173</v>
      </c>
      <c r="B125" s="262">
        <v>2016.9061700930499</v>
      </c>
      <c r="C125" s="263">
        <v>65.709453943159261</v>
      </c>
      <c r="D125" s="263">
        <v>6.8891721501213725</v>
      </c>
      <c r="E125" s="263">
        <v>9.6243520908173217</v>
      </c>
      <c r="F125" s="170" t="s">
        <v>174</v>
      </c>
      <c r="G125" s="17"/>
    </row>
    <row r="126" spans="1:7" ht="15" customHeight="1" x14ac:dyDescent="0.25">
      <c r="A126" s="181" t="s">
        <v>175</v>
      </c>
      <c r="B126" s="262"/>
      <c r="C126" s="263"/>
      <c r="D126" s="263"/>
      <c r="E126" s="263"/>
      <c r="F126" s="185" t="s">
        <v>176</v>
      </c>
      <c r="G126" s="17"/>
    </row>
    <row r="127" spans="1:7" ht="15" customHeight="1" x14ac:dyDescent="0.25">
      <c r="A127" s="12" t="s">
        <v>374</v>
      </c>
      <c r="B127" s="262">
        <v>2794.7495906091899</v>
      </c>
      <c r="C127" s="263">
        <v>64.049390259250998</v>
      </c>
      <c r="D127" s="263">
        <v>6.185738061447613</v>
      </c>
      <c r="E127" s="263">
        <v>13.291029336897672</v>
      </c>
      <c r="F127" s="170" t="s">
        <v>177</v>
      </c>
      <c r="G127" s="17"/>
    </row>
    <row r="128" spans="1:7" ht="15" customHeight="1" x14ac:dyDescent="0.25">
      <c r="A128" s="12" t="s">
        <v>178</v>
      </c>
      <c r="B128" s="262">
        <v>1844.32786603453</v>
      </c>
      <c r="C128" s="263">
        <v>65.987901103269692</v>
      </c>
      <c r="D128" s="263">
        <v>7.2060037933922194</v>
      </c>
      <c r="E128" s="263">
        <v>7.8181287777986332</v>
      </c>
      <c r="F128" s="170" t="s">
        <v>179</v>
      </c>
      <c r="G128" s="17"/>
    </row>
    <row r="129" spans="1:7" ht="15" customHeight="1" x14ac:dyDescent="0.25">
      <c r="A129" s="12" t="s">
        <v>375</v>
      </c>
      <c r="B129" s="262">
        <v>1624.50282219418</v>
      </c>
      <c r="C129" s="263">
        <v>63.902489123449733</v>
      </c>
      <c r="D129" s="263">
        <v>7.5699675280161891</v>
      </c>
      <c r="E129" s="263">
        <v>11.532016646153426</v>
      </c>
      <c r="F129" s="170" t="s">
        <v>376</v>
      </c>
      <c r="G129" s="17"/>
    </row>
    <row r="130" spans="1:7" ht="15" customHeight="1" x14ac:dyDescent="0.25">
      <c r="A130" s="12" t="s">
        <v>180</v>
      </c>
      <c r="B130" s="262">
        <v>1227.6290237697599</v>
      </c>
      <c r="C130" s="263">
        <v>66.448896015350229</v>
      </c>
      <c r="D130" s="263">
        <v>6.2214259521447923</v>
      </c>
      <c r="E130" s="263">
        <v>10.542594486816995</v>
      </c>
      <c r="F130" s="170" t="s">
        <v>181</v>
      </c>
      <c r="G130" s="17"/>
    </row>
    <row r="131" spans="1:7" ht="15" customHeight="1" x14ac:dyDescent="0.25">
      <c r="A131" s="12" t="s">
        <v>370</v>
      </c>
      <c r="B131" s="262">
        <v>1173.43107928318</v>
      </c>
      <c r="C131" s="263">
        <v>66.062544021061669</v>
      </c>
      <c r="D131" s="263">
        <v>11.881128706961155</v>
      </c>
      <c r="E131" s="263">
        <v>8.544691747612827</v>
      </c>
      <c r="F131" s="170" t="s">
        <v>371</v>
      </c>
      <c r="G131" s="17"/>
    </row>
    <row r="132" spans="1:7" ht="15" customHeight="1" x14ac:dyDescent="0.25">
      <c r="A132" s="12" t="s">
        <v>372</v>
      </c>
      <c r="B132" s="262">
        <v>1165.57252967867</v>
      </c>
      <c r="C132" s="263">
        <v>64.257339097925723</v>
      </c>
      <c r="D132" s="263">
        <v>11.817696058193118</v>
      </c>
      <c r="E132" s="263">
        <v>9.2168970153307122</v>
      </c>
      <c r="F132" s="170" t="s">
        <v>373</v>
      </c>
      <c r="G132" s="17"/>
    </row>
    <row r="133" spans="1:7" ht="15" customHeight="1" x14ac:dyDescent="0.25">
      <c r="A133" s="12" t="s">
        <v>368</v>
      </c>
      <c r="B133" s="262">
        <v>1378.3092645685999</v>
      </c>
      <c r="C133" s="263">
        <v>59.721347334495711</v>
      </c>
      <c r="D133" s="263">
        <v>8.5601589022503255</v>
      </c>
      <c r="E133" s="263">
        <v>12.256598822133871</v>
      </c>
      <c r="F133" s="170" t="s">
        <v>369</v>
      </c>
      <c r="G133" s="17"/>
    </row>
    <row r="134" spans="1:7" ht="15" customHeight="1" x14ac:dyDescent="0.25">
      <c r="A134" s="12" t="s">
        <v>182</v>
      </c>
      <c r="B134" s="264">
        <v>1304.46445627873</v>
      </c>
      <c r="C134" s="265">
        <v>59.0357371915862</v>
      </c>
      <c r="D134" s="265">
        <v>11.018901952180904</v>
      </c>
      <c r="E134" s="265">
        <v>10.774245861403598</v>
      </c>
      <c r="F134" s="170" t="s">
        <v>367</v>
      </c>
      <c r="G134" s="17"/>
    </row>
    <row r="135" spans="1:7" ht="15" customHeight="1" x14ac:dyDescent="0.25">
      <c r="A135" s="12" t="s">
        <v>183</v>
      </c>
      <c r="B135" s="262">
        <v>901.58782837463104</v>
      </c>
      <c r="C135" s="263">
        <v>66.658213142777996</v>
      </c>
      <c r="D135" s="263">
        <v>8.6987914525924168</v>
      </c>
      <c r="E135" s="263">
        <v>7.1679433292539372</v>
      </c>
      <c r="F135" s="170" t="s">
        <v>184</v>
      </c>
      <c r="G135" s="17"/>
    </row>
    <row r="136" spans="1:7" ht="15" customHeight="1" x14ac:dyDescent="0.25">
      <c r="A136" s="12" t="s">
        <v>185</v>
      </c>
      <c r="B136" s="264">
        <v>2022.7663665340001</v>
      </c>
      <c r="C136" s="263">
        <v>83.827329673928446</v>
      </c>
      <c r="D136" s="265">
        <v>6.3653192937719716</v>
      </c>
      <c r="E136" s="265" t="s">
        <v>55</v>
      </c>
      <c r="F136" s="170" t="s">
        <v>186</v>
      </c>
      <c r="G136" s="17"/>
    </row>
    <row r="137" spans="1:7" ht="15" customHeight="1" x14ac:dyDescent="0.25">
      <c r="A137" s="181" t="s">
        <v>666</v>
      </c>
      <c r="B137" s="276"/>
      <c r="C137" s="276"/>
      <c r="D137" s="276"/>
      <c r="E137" s="276"/>
      <c r="F137" s="188" t="s">
        <v>667</v>
      </c>
      <c r="G137" s="17"/>
    </row>
    <row r="138" spans="1:7" ht="15" customHeight="1" x14ac:dyDescent="0.25">
      <c r="A138" s="12" t="s">
        <v>61</v>
      </c>
      <c r="B138" s="266">
        <v>1285.9802595312001</v>
      </c>
      <c r="C138" s="267">
        <v>65.918898173154687</v>
      </c>
      <c r="D138" s="267">
        <v>6.4269790638332474</v>
      </c>
      <c r="E138" s="267">
        <v>11.50611653044516</v>
      </c>
      <c r="F138" s="167" t="s">
        <v>62</v>
      </c>
      <c r="G138" s="17"/>
    </row>
    <row r="139" spans="1:7" ht="15" customHeight="1" x14ac:dyDescent="0.25">
      <c r="A139" s="169" t="s">
        <v>63</v>
      </c>
      <c r="B139" s="266">
        <v>1560.2488048247999</v>
      </c>
      <c r="C139" s="267">
        <v>55.82803895595022</v>
      </c>
      <c r="D139" s="267">
        <v>9.8173592915783736</v>
      </c>
      <c r="E139" s="267">
        <v>13.958481182107253</v>
      </c>
      <c r="F139" s="170" t="s">
        <v>64</v>
      </c>
      <c r="G139" s="17"/>
    </row>
    <row r="140" spans="1:7" ht="15" customHeight="1" x14ac:dyDescent="0.25">
      <c r="A140" s="169" t="s">
        <v>65</v>
      </c>
      <c r="B140" s="262">
        <v>1517.77912871389</v>
      </c>
      <c r="C140" s="263">
        <v>61.919124078554312</v>
      </c>
      <c r="D140" s="263">
        <v>7.4041496915384197</v>
      </c>
      <c r="E140" s="263">
        <v>11.408471625187158</v>
      </c>
      <c r="F140" s="170" t="s">
        <v>66</v>
      </c>
      <c r="G140" s="17"/>
    </row>
    <row r="141" spans="1:7" ht="15" customHeight="1" x14ac:dyDescent="0.25">
      <c r="A141" s="12" t="s">
        <v>67</v>
      </c>
      <c r="B141" s="268">
        <v>2122.41177546367</v>
      </c>
      <c r="C141" s="269">
        <v>58.957809021164628</v>
      </c>
      <c r="D141" s="269">
        <v>5.5268169682778359</v>
      </c>
      <c r="E141" s="269">
        <v>16.871232615781036</v>
      </c>
      <c r="F141" s="170" t="s">
        <v>68</v>
      </c>
      <c r="G141" s="17"/>
    </row>
    <row r="142" spans="1:7" ht="15" customHeight="1" x14ac:dyDescent="0.25">
      <c r="A142" s="169" t="s">
        <v>133</v>
      </c>
      <c r="B142" s="266">
        <v>1347.7672781737399</v>
      </c>
      <c r="C142" s="267">
        <v>62.118748051703399</v>
      </c>
      <c r="D142" s="267">
        <v>9.1668701653189633</v>
      </c>
      <c r="E142" s="267">
        <v>10.725040692444926</v>
      </c>
      <c r="F142" s="167" t="s">
        <v>70</v>
      </c>
      <c r="G142" s="17"/>
    </row>
    <row r="143" spans="1:7" ht="15" customHeight="1" x14ac:dyDescent="0.25">
      <c r="A143" s="12" t="s">
        <v>71</v>
      </c>
      <c r="B143" s="262">
        <v>1296.6090786502</v>
      </c>
      <c r="C143" s="263">
        <v>70.381639833698557</v>
      </c>
      <c r="D143" s="263">
        <v>3.1275953557051741</v>
      </c>
      <c r="E143" s="263">
        <v>11.469008502720394</v>
      </c>
      <c r="F143" s="167" t="s">
        <v>72</v>
      </c>
      <c r="G143" s="17"/>
    </row>
    <row r="144" spans="1:7" ht="15" customHeight="1" x14ac:dyDescent="0.25">
      <c r="A144" s="12" t="s">
        <v>501</v>
      </c>
      <c r="B144" s="262">
        <v>1409.4404833533399</v>
      </c>
      <c r="C144" s="265">
        <v>66.009889009055144</v>
      </c>
      <c r="D144" s="265">
        <v>4.4978477724201795</v>
      </c>
      <c r="E144" s="265">
        <v>14.851456634019137</v>
      </c>
      <c r="F144" s="167" t="s">
        <v>73</v>
      </c>
      <c r="G144" s="17"/>
    </row>
    <row r="145" spans="1:7" ht="15" customHeight="1" x14ac:dyDescent="0.25">
      <c r="A145" s="12" t="s">
        <v>74</v>
      </c>
      <c r="B145" s="266">
        <v>1384.6955309493801</v>
      </c>
      <c r="C145" s="267">
        <v>65.021855252090944</v>
      </c>
      <c r="D145" s="267">
        <v>7.3027506122962746</v>
      </c>
      <c r="E145" s="267">
        <v>10.920145409835499</v>
      </c>
      <c r="F145" s="167" t="s">
        <v>134</v>
      </c>
      <c r="G145" s="17"/>
    </row>
    <row r="146" spans="1:7" ht="15" customHeight="1" x14ac:dyDescent="0.25">
      <c r="A146" s="12" t="s">
        <v>76</v>
      </c>
      <c r="B146" s="266">
        <v>909.21702762590405</v>
      </c>
      <c r="C146" s="267">
        <v>73.702310675918881</v>
      </c>
      <c r="D146" s="267">
        <v>7.342278626306542</v>
      </c>
      <c r="E146" s="267">
        <v>4.5385653237750718</v>
      </c>
      <c r="F146" s="167" t="s">
        <v>77</v>
      </c>
      <c r="G146" s="17"/>
    </row>
    <row r="147" spans="1:7" ht="15" customHeight="1" x14ac:dyDescent="0.25">
      <c r="A147" s="12" t="s">
        <v>78</v>
      </c>
      <c r="B147" s="266">
        <v>2391.4786062438502</v>
      </c>
      <c r="C147" s="267">
        <v>70.216802493705273</v>
      </c>
      <c r="D147" s="267">
        <v>2.3902135115062184</v>
      </c>
      <c r="E147" s="267">
        <v>10.899573839157998</v>
      </c>
      <c r="F147" s="167" t="s">
        <v>127</v>
      </c>
      <c r="G147" s="17"/>
    </row>
    <row r="148" spans="1:7" ht="15" customHeight="1" x14ac:dyDescent="0.25">
      <c r="A148" s="12" t="s">
        <v>80</v>
      </c>
      <c r="B148" s="266">
        <v>2263.7879657195699</v>
      </c>
      <c r="C148" s="267">
        <v>66.996091368261432</v>
      </c>
      <c r="D148" s="267">
        <v>2.2780184324022268</v>
      </c>
      <c r="E148" s="267">
        <v>12.136371537934046</v>
      </c>
      <c r="F148" s="167" t="s">
        <v>81</v>
      </c>
      <c r="G148" s="17"/>
    </row>
    <row r="149" spans="1:7" ht="15" customHeight="1" x14ac:dyDescent="0.25">
      <c r="A149" s="12" t="s">
        <v>82</v>
      </c>
      <c r="B149" s="266">
        <v>1389.9231398586001</v>
      </c>
      <c r="C149" s="267">
        <v>69.062386700217559</v>
      </c>
      <c r="D149" s="267">
        <v>3.3587890340951678</v>
      </c>
      <c r="E149" s="267">
        <v>11.009108120044816</v>
      </c>
      <c r="F149" s="167" t="s">
        <v>83</v>
      </c>
      <c r="G149" s="17"/>
    </row>
    <row r="150" spans="1:7" ht="15" customHeight="1" x14ac:dyDescent="0.25">
      <c r="A150" s="12" t="s">
        <v>84</v>
      </c>
      <c r="B150" s="266">
        <v>1790.49896169062</v>
      </c>
      <c r="C150" s="267">
        <v>72.53270621060777</v>
      </c>
      <c r="D150" s="267">
        <v>3.3557284975558535</v>
      </c>
      <c r="E150" s="267">
        <v>9.8281538074690236</v>
      </c>
      <c r="F150" s="167" t="s">
        <v>85</v>
      </c>
      <c r="G150" s="17"/>
    </row>
    <row r="151" spans="1:7" ht="15" customHeight="1" x14ac:dyDescent="0.25">
      <c r="A151" s="12" t="s">
        <v>86</v>
      </c>
      <c r="B151" s="266">
        <v>1195.7406971320599</v>
      </c>
      <c r="C151" s="267">
        <v>70.437039921871019</v>
      </c>
      <c r="D151" s="267">
        <v>6.7288096375472062</v>
      </c>
      <c r="E151" s="267">
        <v>8.7728219572222699</v>
      </c>
      <c r="F151" s="167" t="s">
        <v>87</v>
      </c>
      <c r="G151" s="17"/>
    </row>
    <row r="152" spans="1:7" ht="15" customHeight="1" x14ac:dyDescent="0.25">
      <c r="A152" s="12" t="s">
        <v>128</v>
      </c>
      <c r="B152" s="266">
        <v>1688.2859151140201</v>
      </c>
      <c r="C152" s="269">
        <v>64.437750499534786</v>
      </c>
      <c r="D152" s="269">
        <v>14.530869839862278</v>
      </c>
      <c r="E152" s="269">
        <v>7.5071598265702724</v>
      </c>
      <c r="F152" s="167" t="s">
        <v>502</v>
      </c>
      <c r="G152" s="17"/>
    </row>
    <row r="153" spans="1:7" ht="15" customHeight="1" x14ac:dyDescent="0.25">
      <c r="A153" s="12" t="s">
        <v>90</v>
      </c>
      <c r="B153" s="266">
        <v>1313.0342015717199</v>
      </c>
      <c r="C153" s="267">
        <v>62.213187104618747</v>
      </c>
      <c r="D153" s="267">
        <v>9.94325256000125</v>
      </c>
      <c r="E153" s="267">
        <v>3.9614556551385802</v>
      </c>
      <c r="F153" s="167" t="s">
        <v>91</v>
      </c>
      <c r="G153" s="17"/>
    </row>
    <row r="154" spans="1:7" ht="15" customHeight="1" x14ac:dyDescent="0.25">
      <c r="A154" s="12" t="s">
        <v>92</v>
      </c>
      <c r="B154" s="266">
        <v>1576.59180725796</v>
      </c>
      <c r="C154" s="267">
        <v>64.150434172381026</v>
      </c>
      <c r="D154" s="267">
        <v>14.061576122178195</v>
      </c>
      <c r="E154" s="267">
        <v>3.7175687792337655</v>
      </c>
      <c r="F154" s="167" t="s">
        <v>93</v>
      </c>
      <c r="G154" s="17"/>
    </row>
    <row r="155" spans="1:7" ht="15" customHeight="1" x14ac:dyDescent="0.25">
      <c r="A155" s="12" t="s">
        <v>94</v>
      </c>
      <c r="B155" s="266">
        <v>1237.5577999750601</v>
      </c>
      <c r="C155" s="267">
        <v>63.427943442932602</v>
      </c>
      <c r="D155" s="267">
        <v>14.086125948549238</v>
      </c>
      <c r="E155" s="267">
        <v>6.8568795654288959</v>
      </c>
      <c r="F155" s="167" t="s">
        <v>129</v>
      </c>
      <c r="G155" s="17"/>
    </row>
    <row r="156" spans="1:7" ht="15" customHeight="1" x14ac:dyDescent="0.25">
      <c r="A156" s="12" t="s">
        <v>96</v>
      </c>
      <c r="B156" s="268">
        <v>1153.25431872124</v>
      </c>
      <c r="C156" s="267">
        <v>72.109167189860443</v>
      </c>
      <c r="D156" s="269">
        <v>4.7439104290373031</v>
      </c>
      <c r="E156" s="269">
        <v>8.52246740483473</v>
      </c>
      <c r="F156" s="167" t="s">
        <v>97</v>
      </c>
      <c r="G156" s="17"/>
    </row>
    <row r="157" spans="1:7" ht="15" customHeight="1" x14ac:dyDescent="0.25">
      <c r="A157" s="191" t="s">
        <v>664</v>
      </c>
      <c r="B157" s="274"/>
      <c r="C157" s="274"/>
      <c r="D157" s="274"/>
      <c r="E157" s="274"/>
      <c r="F157" s="192" t="s">
        <v>665</v>
      </c>
      <c r="G157" s="17"/>
    </row>
    <row r="158" spans="1:7" ht="15" customHeight="1" x14ac:dyDescent="0.25">
      <c r="A158" s="12" t="s">
        <v>381</v>
      </c>
      <c r="B158" s="245">
        <v>3287.4365761981899</v>
      </c>
      <c r="C158" s="208">
        <v>64.568433629007956</v>
      </c>
      <c r="D158" s="208">
        <v>2.8526298446909619</v>
      </c>
      <c r="E158" s="208">
        <v>16.563095416104375</v>
      </c>
      <c r="F158" s="144" t="s">
        <v>382</v>
      </c>
      <c r="G158" s="17"/>
    </row>
    <row r="159" spans="1:7" ht="15" customHeight="1" x14ac:dyDescent="0.25">
      <c r="A159" s="12" t="s">
        <v>188</v>
      </c>
      <c r="B159" s="245">
        <v>4113.7797181502001</v>
      </c>
      <c r="C159" s="208">
        <v>65.322673502760836</v>
      </c>
      <c r="D159" s="208">
        <v>3.2706069346067146</v>
      </c>
      <c r="E159" s="208">
        <v>14.042333753018163</v>
      </c>
      <c r="F159" s="144" t="s">
        <v>189</v>
      </c>
      <c r="G159" s="17"/>
    </row>
    <row r="160" spans="1:7" ht="15" customHeight="1" x14ac:dyDescent="0.25">
      <c r="A160" s="12" t="s">
        <v>190</v>
      </c>
      <c r="B160" s="245">
        <v>4442.6180847329597</v>
      </c>
      <c r="C160" s="208">
        <v>63.962672108150301</v>
      </c>
      <c r="D160" s="208">
        <v>2.0831141670942248</v>
      </c>
      <c r="E160" s="208">
        <v>15.405180124083074</v>
      </c>
      <c r="F160" s="144" t="s">
        <v>191</v>
      </c>
      <c r="G160" s="17"/>
    </row>
    <row r="161" spans="1:7" ht="15" customHeight="1" x14ac:dyDescent="0.25">
      <c r="A161" s="12" t="s">
        <v>383</v>
      </c>
      <c r="B161" s="246">
        <v>2076.6173148000798</v>
      </c>
      <c r="C161" s="270">
        <v>71.87727935208693</v>
      </c>
      <c r="D161" s="270">
        <v>2.8509214420826337</v>
      </c>
      <c r="E161" s="270">
        <v>9.8092333572299832</v>
      </c>
      <c r="F161" s="167" t="s">
        <v>192</v>
      </c>
      <c r="G161" s="17"/>
    </row>
    <row r="162" spans="1:7" ht="15" customHeight="1" x14ac:dyDescent="0.25">
      <c r="A162" s="12" t="s">
        <v>193</v>
      </c>
      <c r="B162" s="245">
        <v>2184.6502637086101</v>
      </c>
      <c r="C162" s="208">
        <v>68.028444842520017</v>
      </c>
      <c r="D162" s="208">
        <v>1.9727414924500322</v>
      </c>
      <c r="E162" s="208">
        <v>15.077465804032292</v>
      </c>
      <c r="F162" s="144" t="s">
        <v>194</v>
      </c>
      <c r="G162" s="17"/>
    </row>
    <row r="163" spans="1:7" ht="15" customHeight="1" x14ac:dyDescent="0.25">
      <c r="A163" s="12" t="s">
        <v>195</v>
      </c>
      <c r="B163" s="245">
        <v>2508.0818372134099</v>
      </c>
      <c r="C163" s="208">
        <v>68.360227066310131</v>
      </c>
      <c r="D163" s="208">
        <v>1.8933581077197836</v>
      </c>
      <c r="E163" s="208">
        <v>12.478975983148816</v>
      </c>
      <c r="F163" s="144" t="s">
        <v>196</v>
      </c>
      <c r="G163" s="17"/>
    </row>
    <row r="164" spans="1:7" ht="15" customHeight="1" x14ac:dyDescent="0.25">
      <c r="A164" s="12" t="s">
        <v>197</v>
      </c>
      <c r="B164" s="245">
        <v>1766.6355090831701</v>
      </c>
      <c r="C164" s="208">
        <v>58.768934203153265</v>
      </c>
      <c r="D164" s="208">
        <v>9.5421918514308395</v>
      </c>
      <c r="E164" s="208">
        <v>16.055119999653584</v>
      </c>
      <c r="F164" s="144" t="s">
        <v>384</v>
      </c>
      <c r="G164" s="17"/>
    </row>
    <row r="165" spans="1:7" ht="15" customHeight="1" x14ac:dyDescent="0.25">
      <c r="A165" s="12" t="s">
        <v>198</v>
      </c>
      <c r="B165" s="245">
        <v>1534.0996823790499</v>
      </c>
      <c r="C165" s="208">
        <v>65.325684345304694</v>
      </c>
      <c r="D165" s="208">
        <v>8.6945645796159052</v>
      </c>
      <c r="E165" s="208">
        <v>2.0882829588289731</v>
      </c>
      <c r="F165" s="167" t="s">
        <v>385</v>
      </c>
      <c r="G165" s="17"/>
    </row>
    <row r="166" spans="1:7" ht="15" customHeight="1" x14ac:dyDescent="0.25">
      <c r="A166" s="12" t="s">
        <v>199</v>
      </c>
      <c r="B166" s="245">
        <v>1513.1910472346301</v>
      </c>
      <c r="C166" s="208">
        <v>61.343522848829579</v>
      </c>
      <c r="D166" s="208">
        <v>10.273882828013347</v>
      </c>
      <c r="E166" s="208">
        <v>0.9478350994343937</v>
      </c>
      <c r="F166" s="144" t="s">
        <v>200</v>
      </c>
      <c r="G166" s="17"/>
    </row>
    <row r="167" spans="1:7" ht="15" customHeight="1" x14ac:dyDescent="0.25">
      <c r="A167" s="12" t="s">
        <v>386</v>
      </c>
      <c r="B167" s="245">
        <v>1235.9534921565701</v>
      </c>
      <c r="C167" s="208">
        <v>62.802994601523999</v>
      </c>
      <c r="D167" s="208">
        <v>9.0114363107016313</v>
      </c>
      <c r="E167" s="208">
        <v>1.5143040513582571</v>
      </c>
      <c r="F167" s="144" t="s">
        <v>387</v>
      </c>
      <c r="G167" s="17"/>
    </row>
    <row r="168" spans="1:7" ht="15" customHeight="1" x14ac:dyDescent="0.25">
      <c r="A168" s="12" t="s">
        <v>388</v>
      </c>
      <c r="B168" s="245">
        <v>1869.67527514362</v>
      </c>
      <c r="C168" s="208">
        <v>63.802080506733319</v>
      </c>
      <c r="D168" s="208">
        <v>3.6628737304715644</v>
      </c>
      <c r="E168" s="208">
        <v>10.886907799385229</v>
      </c>
      <c r="F168" s="144" t="s">
        <v>201</v>
      </c>
      <c r="G168" s="17"/>
    </row>
    <row r="169" spans="1:7" ht="15" customHeight="1" x14ac:dyDescent="0.25">
      <c r="A169" s="12" t="s">
        <v>202</v>
      </c>
      <c r="B169" s="245">
        <v>1951.77798355087</v>
      </c>
      <c r="C169" s="208">
        <v>64.676114186033857</v>
      </c>
      <c r="D169" s="208">
        <v>2.0539776916983161</v>
      </c>
      <c r="E169" s="208">
        <v>17.974100931929719</v>
      </c>
      <c r="F169" s="144" t="s">
        <v>203</v>
      </c>
      <c r="G169" s="17"/>
    </row>
    <row r="170" spans="1:7" ht="15" customHeight="1" x14ac:dyDescent="0.25">
      <c r="A170" s="12" t="s">
        <v>204</v>
      </c>
      <c r="B170" s="245">
        <v>2230.0050348108598</v>
      </c>
      <c r="C170" s="208">
        <v>66.647312359088318</v>
      </c>
      <c r="D170" s="208">
        <v>7.735990096841995</v>
      </c>
      <c r="E170" s="208">
        <v>10.473120082901467</v>
      </c>
      <c r="F170" s="144" t="s">
        <v>205</v>
      </c>
      <c r="G170" s="17"/>
    </row>
    <row r="171" spans="1:7" ht="15" customHeight="1" x14ac:dyDescent="0.25">
      <c r="A171" s="12" t="s">
        <v>206</v>
      </c>
      <c r="B171" s="245">
        <v>1446.1495435537099</v>
      </c>
      <c r="C171" s="208">
        <v>73.364466527308764</v>
      </c>
      <c r="D171" s="208">
        <v>3.6360254098470759</v>
      </c>
      <c r="E171" s="208">
        <v>8.8638204667629701</v>
      </c>
      <c r="F171" s="144" t="s">
        <v>207</v>
      </c>
      <c r="G171" s="17"/>
    </row>
    <row r="172" spans="1:7" ht="15" customHeight="1" x14ac:dyDescent="0.25">
      <c r="A172" s="169" t="s">
        <v>389</v>
      </c>
      <c r="B172" s="250">
        <v>1343.38988816907</v>
      </c>
      <c r="C172" s="271">
        <v>65.241563305691571</v>
      </c>
      <c r="D172" s="271">
        <v>5.6569761180402862</v>
      </c>
      <c r="E172" s="271">
        <v>5.6688333762040726</v>
      </c>
      <c r="F172" s="170" t="s">
        <v>208</v>
      </c>
      <c r="G172" s="17"/>
    </row>
    <row r="173" spans="1:7" ht="15" customHeight="1" x14ac:dyDescent="0.25">
      <c r="A173" s="169" t="s">
        <v>503</v>
      </c>
      <c r="B173" s="250">
        <v>1169.2998725037401</v>
      </c>
      <c r="C173" s="271">
        <v>68.454835528938602</v>
      </c>
      <c r="D173" s="271">
        <v>9.2459973402749345</v>
      </c>
      <c r="E173" s="271">
        <v>6.6137563445954992</v>
      </c>
      <c r="F173" s="170" t="s">
        <v>391</v>
      </c>
      <c r="G173" s="17"/>
    </row>
    <row r="174" spans="1:7" ht="15" customHeight="1" x14ac:dyDescent="0.25">
      <c r="A174" s="169" t="s">
        <v>209</v>
      </c>
      <c r="B174" s="250">
        <v>1599.8019012366401</v>
      </c>
      <c r="C174" s="271">
        <v>70.87865613247277</v>
      </c>
      <c r="D174" s="271">
        <v>3.062168456712278</v>
      </c>
      <c r="E174" s="271">
        <v>10.180054395733457</v>
      </c>
      <c r="F174" s="170" t="s">
        <v>392</v>
      </c>
      <c r="G174" s="17"/>
    </row>
    <row r="175" spans="1:7" ht="15" customHeight="1" x14ac:dyDescent="0.25">
      <c r="A175" s="169" t="s">
        <v>210</v>
      </c>
      <c r="B175" s="250">
        <v>1755.43597362678</v>
      </c>
      <c r="C175" s="271">
        <v>63.615316731108827</v>
      </c>
      <c r="D175" s="271">
        <v>5.8507163941651141</v>
      </c>
      <c r="E175" s="271">
        <v>12.416893990310713</v>
      </c>
      <c r="F175" s="170" t="s">
        <v>211</v>
      </c>
      <c r="G175" s="17"/>
    </row>
    <row r="176" spans="1:7" ht="15" customHeight="1" x14ac:dyDescent="0.25">
      <c r="A176" s="169" t="s">
        <v>212</v>
      </c>
      <c r="B176" s="250">
        <v>1852.5085015464999</v>
      </c>
      <c r="C176" s="271">
        <v>57.9966537700098</v>
      </c>
      <c r="D176" s="271">
        <v>5.7266632026825333</v>
      </c>
      <c r="E176" s="271">
        <v>14.751340743747384</v>
      </c>
      <c r="F176" s="170" t="s">
        <v>393</v>
      </c>
      <c r="G176" s="17"/>
    </row>
    <row r="177" spans="1:7" ht="15" customHeight="1" x14ac:dyDescent="0.25">
      <c r="A177" s="169" t="s">
        <v>213</v>
      </c>
      <c r="B177" s="250">
        <v>1596.1177388661599</v>
      </c>
      <c r="C177" s="271">
        <v>60.674246270645291</v>
      </c>
      <c r="D177" s="271">
        <v>6.8248856512484659</v>
      </c>
      <c r="E177" s="271">
        <v>9.2752757403924839</v>
      </c>
      <c r="F177" s="170" t="s">
        <v>214</v>
      </c>
      <c r="G177" s="17"/>
    </row>
    <row r="178" spans="1:7" ht="15" customHeight="1" x14ac:dyDescent="0.25">
      <c r="A178" s="12" t="s">
        <v>215</v>
      </c>
      <c r="B178" s="250">
        <v>1870.0022563171599</v>
      </c>
      <c r="C178" s="271">
        <v>58.035815655193176</v>
      </c>
      <c r="D178" s="271">
        <v>6.9538350010602992</v>
      </c>
      <c r="E178" s="271">
        <v>10.068453907991964</v>
      </c>
      <c r="F178" s="170" t="s">
        <v>216</v>
      </c>
      <c r="G178" s="17"/>
    </row>
    <row r="179" spans="1:7" ht="15" customHeight="1" x14ac:dyDescent="0.25">
      <c r="A179" s="169" t="s">
        <v>217</v>
      </c>
      <c r="B179" s="247">
        <v>2274.03284313619</v>
      </c>
      <c r="C179" s="272">
        <v>61.410225654950914</v>
      </c>
      <c r="D179" s="272">
        <v>11.880294128055661</v>
      </c>
      <c r="E179" s="272">
        <v>3.8184226921964952</v>
      </c>
      <c r="F179" s="170" t="s">
        <v>394</v>
      </c>
      <c r="G179" s="17"/>
    </row>
    <row r="180" spans="1:7" ht="15" customHeight="1" x14ac:dyDescent="0.25">
      <c r="A180" s="169" t="s">
        <v>218</v>
      </c>
      <c r="B180" s="247">
        <v>2813.7393798445901</v>
      </c>
      <c r="C180" s="272">
        <v>65.264298451707603</v>
      </c>
      <c r="D180" s="272">
        <v>11.545021013559762</v>
      </c>
      <c r="E180" s="272">
        <v>3.0601818042605857</v>
      </c>
      <c r="F180" s="170" t="s">
        <v>395</v>
      </c>
      <c r="G180" s="17"/>
    </row>
    <row r="181" spans="1:7" ht="15" customHeight="1" x14ac:dyDescent="0.25">
      <c r="A181" s="169" t="s">
        <v>219</v>
      </c>
      <c r="B181" s="250">
        <v>1238.95229747806</v>
      </c>
      <c r="C181" s="271">
        <v>73.506070962216143</v>
      </c>
      <c r="D181" s="271">
        <v>7.4180624908503496</v>
      </c>
      <c r="E181" s="271">
        <v>3.9747600748192133</v>
      </c>
      <c r="F181" s="170" t="s">
        <v>220</v>
      </c>
      <c r="G181" s="17"/>
    </row>
    <row r="182" spans="1:7" ht="15" customHeight="1" x14ac:dyDescent="0.25">
      <c r="A182" s="12" t="s">
        <v>221</v>
      </c>
      <c r="B182" s="250">
        <v>1847.7423677603299</v>
      </c>
      <c r="C182" s="271">
        <v>59.623348676440003</v>
      </c>
      <c r="D182" s="271">
        <v>3.246962010099451</v>
      </c>
      <c r="E182" s="271">
        <v>19.861982866789969</v>
      </c>
      <c r="F182" s="170" t="s">
        <v>222</v>
      </c>
      <c r="G182" s="17"/>
    </row>
    <row r="183" spans="1:7" ht="15" customHeight="1" x14ac:dyDescent="0.25">
      <c r="A183" s="169" t="s">
        <v>396</v>
      </c>
      <c r="B183" s="250">
        <v>1466.94395281416</v>
      </c>
      <c r="C183" s="271">
        <v>67.789295176104773</v>
      </c>
      <c r="D183" s="271">
        <v>5.6487556197935902</v>
      </c>
      <c r="E183" s="271">
        <v>9.8678885189044756</v>
      </c>
      <c r="F183" s="170" t="s">
        <v>397</v>
      </c>
      <c r="G183" s="17"/>
    </row>
    <row r="184" spans="1:7" ht="15" customHeight="1" x14ac:dyDescent="0.25">
      <c r="A184" s="169" t="s">
        <v>223</v>
      </c>
      <c r="B184" s="250">
        <v>1295.3761324560901</v>
      </c>
      <c r="C184" s="271">
        <v>67.599397723545351</v>
      </c>
      <c r="D184" s="271">
        <v>6.3841245877096222</v>
      </c>
      <c r="E184" s="271">
        <v>9.9733234156180721</v>
      </c>
      <c r="F184" s="170" t="s">
        <v>224</v>
      </c>
      <c r="G184" s="17"/>
    </row>
    <row r="185" spans="1:7" ht="15" customHeight="1" x14ac:dyDescent="0.25">
      <c r="A185" s="169" t="s">
        <v>398</v>
      </c>
      <c r="B185" s="247">
        <v>1347.5205769169299</v>
      </c>
      <c r="C185" s="272">
        <v>66.0015562678484</v>
      </c>
      <c r="D185" s="272">
        <v>3.897994175889135</v>
      </c>
      <c r="E185" s="272">
        <v>13.204383432323786</v>
      </c>
      <c r="F185" s="170" t="s">
        <v>225</v>
      </c>
      <c r="G185" s="17"/>
    </row>
    <row r="186" spans="1:7" ht="15" customHeight="1" x14ac:dyDescent="0.25">
      <c r="A186" s="169" t="s">
        <v>399</v>
      </c>
      <c r="B186" s="247">
        <v>1449.93914619475</v>
      </c>
      <c r="C186" s="272">
        <v>70.568759906142802</v>
      </c>
      <c r="D186" s="272">
        <v>3.9654832495587038</v>
      </c>
      <c r="E186" s="272">
        <v>10.298825093564307</v>
      </c>
      <c r="F186" s="170" t="s">
        <v>226</v>
      </c>
      <c r="G186" s="17"/>
    </row>
    <row r="187" spans="1:7" ht="15" customHeight="1" x14ac:dyDescent="0.25">
      <c r="A187" s="169" t="s">
        <v>227</v>
      </c>
      <c r="B187" s="250">
        <v>1100.79993029967</v>
      </c>
      <c r="C187" s="271">
        <v>63.976576009022487</v>
      </c>
      <c r="D187" s="271">
        <v>9.3075103143519637</v>
      </c>
      <c r="E187" s="271">
        <v>10.679986004177097</v>
      </c>
      <c r="F187" s="170" t="s">
        <v>228</v>
      </c>
      <c r="G187" s="17"/>
    </row>
    <row r="188" spans="1:7" ht="15" customHeight="1" x14ac:dyDescent="0.25">
      <c r="A188" s="12" t="s">
        <v>229</v>
      </c>
      <c r="B188" s="250">
        <v>950.66357516278799</v>
      </c>
      <c r="C188" s="271">
        <v>69.089485828577011</v>
      </c>
      <c r="D188" s="271">
        <v>8.7664199949689365</v>
      </c>
      <c r="E188" s="271">
        <v>4.7230924430216623</v>
      </c>
      <c r="F188" s="170" t="s">
        <v>230</v>
      </c>
      <c r="G188" s="17"/>
    </row>
    <row r="189" spans="1:7" ht="15" customHeight="1" x14ac:dyDescent="0.25">
      <c r="A189" s="12" t="s">
        <v>231</v>
      </c>
      <c r="B189" s="250">
        <v>896.72107443037896</v>
      </c>
      <c r="C189" s="271">
        <v>71.641842010634676</v>
      </c>
      <c r="D189" s="271">
        <v>10.192709293396435</v>
      </c>
      <c r="E189" s="271">
        <v>4.3107367668205701</v>
      </c>
      <c r="F189" s="170" t="s">
        <v>232</v>
      </c>
      <c r="G189" s="17"/>
    </row>
    <row r="190" spans="1:7" ht="15" customHeight="1" x14ac:dyDescent="0.25">
      <c r="A190" s="12" t="s">
        <v>390</v>
      </c>
      <c r="B190" s="247">
        <v>1897.6024379862199</v>
      </c>
      <c r="C190" s="272">
        <v>76.599917602747396</v>
      </c>
      <c r="D190" s="272">
        <v>3.3042946478130859</v>
      </c>
      <c r="E190" s="272">
        <v>9.9081925358176299</v>
      </c>
      <c r="F190" s="170" t="s">
        <v>233</v>
      </c>
      <c r="G190" s="17"/>
    </row>
    <row r="191" spans="1:7" ht="15" customHeight="1" x14ac:dyDescent="0.25">
      <c r="A191" s="12" t="s">
        <v>235</v>
      </c>
      <c r="B191" s="245">
        <v>1033.99458657589</v>
      </c>
      <c r="C191" s="208">
        <v>66.286088832832633</v>
      </c>
      <c r="D191" s="208">
        <v>8.5870458200350441</v>
      </c>
      <c r="E191" s="208">
        <v>11.561429298058712</v>
      </c>
      <c r="F191" s="144" t="s">
        <v>236</v>
      </c>
      <c r="G191" s="17"/>
    </row>
    <row r="192" spans="1:7" ht="15" customHeight="1" x14ac:dyDescent="0.25">
      <c r="A192" s="12" t="s">
        <v>400</v>
      </c>
      <c r="B192" s="245">
        <v>1000.69625399483</v>
      </c>
      <c r="C192" s="208">
        <v>70.753560884111877</v>
      </c>
      <c r="D192" s="208">
        <v>4.5828712309664681</v>
      </c>
      <c r="E192" s="208">
        <v>8.4589992842654844</v>
      </c>
      <c r="F192" s="144" t="s">
        <v>401</v>
      </c>
      <c r="G192" s="17"/>
    </row>
    <row r="193" spans="1:7" ht="15" customHeight="1" x14ac:dyDescent="0.25">
      <c r="A193" s="12" t="s">
        <v>237</v>
      </c>
      <c r="B193" s="245">
        <v>1209.0334481914699</v>
      </c>
      <c r="C193" s="208">
        <v>59.214785286071795</v>
      </c>
      <c r="D193" s="208">
        <v>18.281032193028818</v>
      </c>
      <c r="E193" s="208">
        <v>7.2825214253934814</v>
      </c>
      <c r="F193" s="144" t="s">
        <v>238</v>
      </c>
      <c r="G193" s="17"/>
    </row>
    <row r="194" spans="1:7" ht="15" customHeight="1" x14ac:dyDescent="0.25">
      <c r="A194" s="12" t="s">
        <v>239</v>
      </c>
      <c r="B194" s="245">
        <v>1317.2227910925301</v>
      </c>
      <c r="C194" s="208">
        <v>64.924740113759157</v>
      </c>
      <c r="D194" s="208">
        <v>4.3174124352454966</v>
      </c>
      <c r="E194" s="208">
        <v>7.585737788695095</v>
      </c>
      <c r="F194" s="144" t="s">
        <v>240</v>
      </c>
      <c r="G194" s="17"/>
    </row>
    <row r="195" spans="1:7" ht="15" customHeight="1" x14ac:dyDescent="0.25">
      <c r="A195" s="12" t="s">
        <v>241</v>
      </c>
      <c r="B195" s="245">
        <v>1628.0632707109401</v>
      </c>
      <c r="C195" s="208">
        <v>52.336407862067823</v>
      </c>
      <c r="D195" s="208">
        <v>20.153440287188971</v>
      </c>
      <c r="E195" s="208">
        <v>9.9828341852214404</v>
      </c>
      <c r="F195" s="144" t="s">
        <v>242</v>
      </c>
      <c r="G195" s="17"/>
    </row>
    <row r="196" spans="1:7" ht="15" customHeight="1" x14ac:dyDescent="0.25">
      <c r="A196" s="12" t="s">
        <v>243</v>
      </c>
      <c r="B196" s="245">
        <v>1047.5017900576499</v>
      </c>
      <c r="C196" s="208">
        <v>68.416254758839884</v>
      </c>
      <c r="D196" s="208">
        <v>4.0133542009542538</v>
      </c>
      <c r="E196" s="208">
        <v>12.16962941307119</v>
      </c>
      <c r="F196" s="144" t="s">
        <v>244</v>
      </c>
      <c r="G196" s="17"/>
    </row>
    <row r="197" spans="1:7" ht="15" customHeight="1" x14ac:dyDescent="0.25">
      <c r="A197" s="12" t="s">
        <v>245</v>
      </c>
      <c r="B197" s="245">
        <v>1098.1625016829</v>
      </c>
      <c r="C197" s="208">
        <v>66.135039579119336</v>
      </c>
      <c r="D197" s="208">
        <v>3.8968814568879995</v>
      </c>
      <c r="E197" s="208">
        <v>13.608143701724337</v>
      </c>
      <c r="F197" s="144" t="s">
        <v>246</v>
      </c>
      <c r="G197" s="17"/>
    </row>
    <row r="198" spans="1:7" ht="15" customHeight="1" x14ac:dyDescent="0.25">
      <c r="A198" s="12" t="s">
        <v>247</v>
      </c>
      <c r="B198" s="245">
        <v>1218.39444727007</v>
      </c>
      <c r="C198" s="208">
        <v>68.51250589752091</v>
      </c>
      <c r="D198" s="208">
        <v>2.5058229414658868</v>
      </c>
      <c r="E198" s="208">
        <v>10.629579796307354</v>
      </c>
      <c r="F198" s="144" t="s">
        <v>248</v>
      </c>
      <c r="G198" s="17"/>
    </row>
    <row r="199" spans="1:7" ht="15" customHeight="1" x14ac:dyDescent="0.25">
      <c r="A199" s="12" t="s">
        <v>249</v>
      </c>
      <c r="B199" s="245">
        <v>1272.9305596200099</v>
      </c>
      <c r="C199" s="208">
        <v>63.639601978830818</v>
      </c>
      <c r="D199" s="208">
        <v>4.2986129571338205</v>
      </c>
      <c r="E199" s="208">
        <v>13.609958620067655</v>
      </c>
      <c r="F199" s="144" t="s">
        <v>250</v>
      </c>
      <c r="G199" s="17"/>
    </row>
    <row r="200" spans="1:7" ht="15" customHeight="1" x14ac:dyDescent="0.25">
      <c r="A200" s="12" t="s">
        <v>251</v>
      </c>
      <c r="B200" s="245">
        <v>1052.28176065858</v>
      </c>
      <c r="C200" s="208">
        <v>69.017094926445097</v>
      </c>
      <c r="D200" s="208">
        <v>5.0320099312246462</v>
      </c>
      <c r="E200" s="208">
        <v>9.7307127560776578</v>
      </c>
      <c r="F200" s="144" t="s">
        <v>252</v>
      </c>
      <c r="G200" s="17"/>
    </row>
    <row r="201" spans="1:7" ht="15" customHeight="1" x14ac:dyDescent="0.25">
      <c r="A201" s="12" t="s">
        <v>253</v>
      </c>
      <c r="B201" s="245">
        <v>1556.1150862658101</v>
      </c>
      <c r="C201" s="208">
        <v>56.773354596339011</v>
      </c>
      <c r="D201" s="208">
        <v>8.6167978755076273</v>
      </c>
      <c r="E201" s="208">
        <v>12.258137152400863</v>
      </c>
      <c r="F201" s="144" t="s">
        <v>254</v>
      </c>
      <c r="G201" s="17"/>
    </row>
    <row r="202" spans="1:7" ht="15" customHeight="1" x14ac:dyDescent="0.25">
      <c r="A202" s="12" t="s">
        <v>402</v>
      </c>
      <c r="B202" s="245">
        <v>1024.2518800329301</v>
      </c>
      <c r="C202" s="208">
        <v>63.440367184284696</v>
      </c>
      <c r="D202" s="208">
        <v>13.449147905818165</v>
      </c>
      <c r="E202" s="208">
        <v>7.7983333996033091</v>
      </c>
      <c r="F202" s="144" t="s">
        <v>403</v>
      </c>
      <c r="G202" s="17"/>
    </row>
    <row r="203" spans="1:7" ht="15" customHeight="1" x14ac:dyDescent="0.25">
      <c r="A203" s="12" t="s">
        <v>404</v>
      </c>
      <c r="B203" s="245">
        <v>1093.3274628936001</v>
      </c>
      <c r="C203" s="208">
        <v>63.062285924217676</v>
      </c>
      <c r="D203" s="208">
        <v>13.346043296007482</v>
      </c>
      <c r="E203" s="208">
        <v>9.859087039377247</v>
      </c>
      <c r="F203" s="144" t="s">
        <v>255</v>
      </c>
      <c r="G203" s="17"/>
    </row>
    <row r="204" spans="1:7" ht="15" customHeight="1" x14ac:dyDescent="0.25">
      <c r="A204" s="12" t="s">
        <v>405</v>
      </c>
      <c r="B204" s="245">
        <v>780.08192111965604</v>
      </c>
      <c r="C204" s="208">
        <v>75.974557550612914</v>
      </c>
      <c r="D204" s="208">
        <v>2.8010644987958075</v>
      </c>
      <c r="E204" s="208">
        <v>7.0440036989902017</v>
      </c>
      <c r="F204" s="144" t="s">
        <v>406</v>
      </c>
      <c r="G204" s="17"/>
    </row>
    <row r="205" spans="1:7" ht="15" customHeight="1" x14ac:dyDescent="0.25">
      <c r="A205" s="12" t="s">
        <v>256</v>
      </c>
      <c r="B205" s="245">
        <v>1875.3058388889799</v>
      </c>
      <c r="C205" s="208">
        <v>59.729853322661256</v>
      </c>
      <c r="D205" s="208">
        <v>12.328232553053807</v>
      </c>
      <c r="E205" s="208">
        <v>6.1190761513421812</v>
      </c>
      <c r="F205" s="144" t="s">
        <v>257</v>
      </c>
      <c r="G205" s="17"/>
    </row>
    <row r="206" spans="1:7" ht="15" customHeight="1" x14ac:dyDescent="0.25">
      <c r="A206" s="12" t="s">
        <v>407</v>
      </c>
      <c r="B206" s="245">
        <v>1404.7482213364899</v>
      </c>
      <c r="C206" s="208">
        <v>62.605332938157211</v>
      </c>
      <c r="D206" s="208">
        <v>14.880179676165806</v>
      </c>
      <c r="E206" s="208">
        <v>7.3176126406169679</v>
      </c>
      <c r="F206" s="144" t="s">
        <v>258</v>
      </c>
      <c r="G206" s="17"/>
    </row>
    <row r="207" spans="1:7" ht="15" customHeight="1" x14ac:dyDescent="0.25">
      <c r="A207" s="12" t="s">
        <v>408</v>
      </c>
      <c r="B207" s="245">
        <v>1170.9000192828801</v>
      </c>
      <c r="C207" s="208">
        <v>65.595707166489234</v>
      </c>
      <c r="D207" s="208">
        <v>7.7302732695294711</v>
      </c>
      <c r="E207" s="208">
        <v>12.109247757073899</v>
      </c>
      <c r="F207" s="144" t="s">
        <v>409</v>
      </c>
      <c r="G207" s="17"/>
    </row>
    <row r="208" spans="1:7" ht="15" customHeight="1" x14ac:dyDescent="0.25">
      <c r="A208" s="12" t="s">
        <v>259</v>
      </c>
      <c r="B208" s="246">
        <v>767.08274624046499</v>
      </c>
      <c r="C208" s="270">
        <v>70.197350442240293</v>
      </c>
      <c r="D208" s="270">
        <v>7.0612639639629622</v>
      </c>
      <c r="E208" s="270">
        <v>4.3607451079071904</v>
      </c>
      <c r="F208" s="144" t="s">
        <v>504</v>
      </c>
      <c r="G208" s="17"/>
    </row>
    <row r="209" spans="1:7" ht="15" customHeight="1" thickBot="1" x14ac:dyDescent="0.3">
      <c r="A209" s="12" t="s">
        <v>260</v>
      </c>
      <c r="B209" s="245">
        <v>917.07350576162605</v>
      </c>
      <c r="C209" s="208">
        <v>63.037839995943109</v>
      </c>
      <c r="D209" s="208">
        <v>16.891076899845796</v>
      </c>
      <c r="E209" s="208">
        <v>6.1323697524234522</v>
      </c>
      <c r="F209" s="144" t="s">
        <v>261</v>
      </c>
      <c r="G209" s="17"/>
    </row>
    <row r="210" spans="1:7" ht="15" customHeight="1" thickBot="1" x14ac:dyDescent="0.3">
      <c r="A210" s="311"/>
      <c r="B210" s="402">
        <v>2021</v>
      </c>
      <c r="C210" s="403"/>
      <c r="D210" s="403"/>
      <c r="E210" s="404"/>
      <c r="F210" s="313"/>
      <c r="G210" s="17"/>
    </row>
    <row r="211" spans="1:7" ht="15" customHeight="1" x14ac:dyDescent="0.25">
      <c r="A211" s="181" t="s">
        <v>28</v>
      </c>
      <c r="B211" s="260">
        <v>1404.8925050432199</v>
      </c>
      <c r="C211" s="261">
        <v>65.290000000000006</v>
      </c>
      <c r="D211" s="261">
        <v>7.79</v>
      </c>
      <c r="E211" s="261">
        <v>9.41</v>
      </c>
      <c r="F211" s="182" t="s">
        <v>27</v>
      </c>
      <c r="G211" s="17"/>
    </row>
    <row r="212" spans="1:7" ht="15" customHeight="1" x14ac:dyDescent="0.25">
      <c r="A212" s="181" t="s">
        <v>29</v>
      </c>
      <c r="B212" s="260"/>
      <c r="C212" s="261"/>
      <c r="D212" s="261"/>
      <c r="E212" s="261"/>
      <c r="F212" s="182" t="s">
        <v>30</v>
      </c>
      <c r="G212" s="17"/>
    </row>
    <row r="213" spans="1:7" ht="15" customHeight="1" x14ac:dyDescent="0.25">
      <c r="A213" s="183" t="s">
        <v>152</v>
      </c>
      <c r="B213" s="262">
        <v>852.21611578979002</v>
      </c>
      <c r="C213" s="263">
        <v>69.959999999999994</v>
      </c>
      <c r="D213" s="263">
        <v>10.119999999999999</v>
      </c>
      <c r="E213" s="263">
        <v>6.74</v>
      </c>
      <c r="F213" s="184" t="s">
        <v>153</v>
      </c>
      <c r="G213" s="17"/>
    </row>
    <row r="214" spans="1:7" ht="15" customHeight="1" x14ac:dyDescent="0.25">
      <c r="A214" s="183" t="s">
        <v>154</v>
      </c>
      <c r="B214" s="262">
        <v>1201.9497301873801</v>
      </c>
      <c r="C214" s="263">
        <v>67.47</v>
      </c>
      <c r="D214" s="263">
        <v>8.1300000000000008</v>
      </c>
      <c r="E214" s="263">
        <v>8.3800000000000008</v>
      </c>
      <c r="F214" s="184" t="s">
        <v>155</v>
      </c>
      <c r="G214" s="17"/>
    </row>
    <row r="215" spans="1:7" ht="15" customHeight="1" x14ac:dyDescent="0.25">
      <c r="A215" s="183" t="s">
        <v>156</v>
      </c>
      <c r="B215" s="262">
        <v>1476.4722107001401</v>
      </c>
      <c r="C215" s="263">
        <v>66.13</v>
      </c>
      <c r="D215" s="263">
        <v>7.14</v>
      </c>
      <c r="E215" s="263">
        <v>9.3800000000000008</v>
      </c>
      <c r="F215" s="184" t="s">
        <v>157</v>
      </c>
      <c r="G215" s="17"/>
    </row>
    <row r="216" spans="1:7" ht="15" customHeight="1" x14ac:dyDescent="0.25">
      <c r="A216" s="183" t="s">
        <v>158</v>
      </c>
      <c r="B216" s="262">
        <v>1505.37682788914</v>
      </c>
      <c r="C216" s="263">
        <v>64.75</v>
      </c>
      <c r="D216" s="263">
        <v>7.58</v>
      </c>
      <c r="E216" s="263">
        <v>10.08</v>
      </c>
      <c r="F216" s="184" t="s">
        <v>159</v>
      </c>
      <c r="G216" s="17"/>
    </row>
    <row r="217" spans="1:7" ht="15" customHeight="1" x14ac:dyDescent="0.25">
      <c r="A217" s="183" t="s">
        <v>160</v>
      </c>
      <c r="B217" s="262">
        <v>1357.08647959819</v>
      </c>
      <c r="C217" s="263">
        <v>64.36</v>
      </c>
      <c r="D217" s="263">
        <v>8.4600000000000009</v>
      </c>
      <c r="E217" s="263">
        <v>9.17</v>
      </c>
      <c r="F217" s="184" t="s">
        <v>161</v>
      </c>
      <c r="G217" s="17"/>
    </row>
    <row r="218" spans="1:7" ht="15" customHeight="1" x14ac:dyDescent="0.25">
      <c r="A218" s="183" t="s">
        <v>162</v>
      </c>
      <c r="B218" s="262">
        <v>1312.8081241301099</v>
      </c>
      <c r="C218" s="263">
        <v>65.37</v>
      </c>
      <c r="D218" s="263">
        <v>7.87</v>
      </c>
      <c r="E218" s="263">
        <v>8.91</v>
      </c>
      <c r="F218" s="184" t="s">
        <v>163</v>
      </c>
      <c r="G218" s="17"/>
    </row>
    <row r="219" spans="1:7" ht="15" customHeight="1" x14ac:dyDescent="0.25">
      <c r="A219" s="181" t="s">
        <v>53</v>
      </c>
      <c r="B219" s="260"/>
      <c r="C219" s="261"/>
      <c r="D219" s="261"/>
      <c r="E219" s="261"/>
      <c r="F219" s="182" t="s">
        <v>54</v>
      </c>
      <c r="G219" s="17"/>
    </row>
    <row r="220" spans="1:7" ht="15" customHeight="1" x14ac:dyDescent="0.25">
      <c r="A220" s="183" t="s">
        <v>164</v>
      </c>
      <c r="B220" s="262">
        <v>975.08127006106997</v>
      </c>
      <c r="C220" s="263">
        <v>63.46</v>
      </c>
      <c r="D220" s="263">
        <v>9.4700000000000006</v>
      </c>
      <c r="E220" s="263">
        <v>8.5299999999999994</v>
      </c>
      <c r="F220" s="184" t="s">
        <v>165</v>
      </c>
      <c r="G220" s="17"/>
    </row>
    <row r="221" spans="1:7" ht="15" customHeight="1" x14ac:dyDescent="0.25">
      <c r="A221" s="183" t="s">
        <v>366</v>
      </c>
      <c r="B221" s="264">
        <v>1111.5586134243399</v>
      </c>
      <c r="C221" s="265">
        <v>61.82</v>
      </c>
      <c r="D221" s="265">
        <v>10.23</v>
      </c>
      <c r="E221" s="265">
        <v>9.58</v>
      </c>
      <c r="F221" s="170" t="s">
        <v>377</v>
      </c>
      <c r="G221" s="17"/>
    </row>
    <row r="222" spans="1:7" ht="15" customHeight="1" x14ac:dyDescent="0.25">
      <c r="A222" s="183" t="s">
        <v>166</v>
      </c>
      <c r="B222" s="264">
        <v>1287.97683066022</v>
      </c>
      <c r="C222" s="265">
        <v>63.14</v>
      </c>
      <c r="D222" s="265">
        <v>8.73</v>
      </c>
      <c r="E222" s="265">
        <v>10.01</v>
      </c>
      <c r="F222" s="170" t="s">
        <v>378</v>
      </c>
      <c r="G222" s="17"/>
    </row>
    <row r="223" spans="1:7" ht="15" customHeight="1" x14ac:dyDescent="0.25">
      <c r="A223" s="183" t="s">
        <v>167</v>
      </c>
      <c r="B223" s="262">
        <v>1257.6684577102901</v>
      </c>
      <c r="C223" s="263">
        <v>66.650000000000006</v>
      </c>
      <c r="D223" s="263">
        <v>6.19</v>
      </c>
      <c r="E223" s="263">
        <v>9.76</v>
      </c>
      <c r="F223" s="170" t="s">
        <v>168</v>
      </c>
      <c r="G223" s="17"/>
    </row>
    <row r="224" spans="1:7" ht="15" customHeight="1" x14ac:dyDescent="0.25">
      <c r="A224" s="183" t="s">
        <v>169</v>
      </c>
      <c r="B224" s="262">
        <v>1332.1912698748099</v>
      </c>
      <c r="C224" s="263">
        <v>63.26</v>
      </c>
      <c r="D224" s="263">
        <v>8.8800000000000008</v>
      </c>
      <c r="E224" s="263">
        <v>9.3699999999999992</v>
      </c>
      <c r="F224" s="170" t="s">
        <v>170</v>
      </c>
      <c r="G224" s="17"/>
    </row>
    <row r="225" spans="1:7" ht="15" customHeight="1" x14ac:dyDescent="0.25">
      <c r="A225" s="183" t="s">
        <v>171</v>
      </c>
      <c r="B225" s="262">
        <v>1483.0270359501101</v>
      </c>
      <c r="C225" s="263">
        <v>62.48</v>
      </c>
      <c r="D225" s="263">
        <v>12.14</v>
      </c>
      <c r="E225" s="263">
        <v>5.87</v>
      </c>
      <c r="F225" s="170" t="s">
        <v>172</v>
      </c>
      <c r="G225" s="17"/>
    </row>
    <row r="226" spans="1:7" ht="15" customHeight="1" x14ac:dyDescent="0.25">
      <c r="A226" s="183" t="s">
        <v>173</v>
      </c>
      <c r="B226" s="262">
        <v>1911.9272175204901</v>
      </c>
      <c r="C226" s="263">
        <v>66.08</v>
      </c>
      <c r="D226" s="263">
        <v>6.94</v>
      </c>
      <c r="E226" s="263">
        <v>9.3699999999999992</v>
      </c>
      <c r="F226" s="170" t="s">
        <v>174</v>
      </c>
      <c r="G226" s="17"/>
    </row>
    <row r="227" spans="1:7" ht="15" customHeight="1" x14ac:dyDescent="0.25">
      <c r="A227" s="181" t="s">
        <v>175</v>
      </c>
      <c r="B227" s="262"/>
      <c r="C227" s="263"/>
      <c r="D227" s="263"/>
      <c r="E227" s="263"/>
      <c r="F227" s="185" t="s">
        <v>176</v>
      </c>
      <c r="G227" s="17"/>
    </row>
    <row r="228" spans="1:7" ht="15" customHeight="1" x14ac:dyDescent="0.25">
      <c r="A228" s="12" t="s">
        <v>374</v>
      </c>
      <c r="B228" s="262">
        <v>2650.6358349135598</v>
      </c>
      <c r="C228" s="263">
        <v>64.010000000000005</v>
      </c>
      <c r="D228" s="263">
        <v>6.4</v>
      </c>
      <c r="E228" s="263">
        <v>13.21</v>
      </c>
      <c r="F228" s="170" t="s">
        <v>177</v>
      </c>
      <c r="G228" s="17"/>
    </row>
    <row r="229" spans="1:7" ht="15" customHeight="1" x14ac:dyDescent="0.25">
      <c r="A229" s="12" t="s">
        <v>178</v>
      </c>
      <c r="B229" s="262">
        <v>1743.97476115581</v>
      </c>
      <c r="C229" s="263">
        <v>66.180000000000007</v>
      </c>
      <c r="D229" s="263">
        <v>7.4</v>
      </c>
      <c r="E229" s="263">
        <v>7.54</v>
      </c>
      <c r="F229" s="170" t="s">
        <v>179</v>
      </c>
      <c r="G229" s="17"/>
    </row>
    <row r="230" spans="1:7" ht="15" customHeight="1" x14ac:dyDescent="0.25">
      <c r="A230" s="12" t="s">
        <v>375</v>
      </c>
      <c r="B230" s="262">
        <v>1522.0752598992999</v>
      </c>
      <c r="C230" s="263">
        <v>64.41</v>
      </c>
      <c r="D230" s="263">
        <v>7.7</v>
      </c>
      <c r="E230" s="263">
        <v>10.8</v>
      </c>
      <c r="F230" s="170" t="s">
        <v>376</v>
      </c>
      <c r="G230" s="17"/>
    </row>
    <row r="231" spans="1:7" ht="15" customHeight="1" x14ac:dyDescent="0.25">
      <c r="A231" s="12" t="s">
        <v>180</v>
      </c>
      <c r="B231" s="262">
        <v>1140.95671570379</v>
      </c>
      <c r="C231" s="263">
        <v>66.349999999999994</v>
      </c>
      <c r="D231" s="263">
        <v>6.07</v>
      </c>
      <c r="E231" s="263">
        <v>9.84</v>
      </c>
      <c r="F231" s="170" t="s">
        <v>181</v>
      </c>
      <c r="G231" s="17"/>
    </row>
    <row r="232" spans="1:7" ht="15" customHeight="1" x14ac:dyDescent="0.25">
      <c r="A232" s="12" t="s">
        <v>370</v>
      </c>
      <c r="B232" s="262">
        <v>1106.9443755529301</v>
      </c>
      <c r="C232" s="263">
        <v>64.75</v>
      </c>
      <c r="D232" s="263">
        <v>11.87</v>
      </c>
      <c r="E232" s="263">
        <v>7.77</v>
      </c>
      <c r="F232" s="170" t="s">
        <v>371</v>
      </c>
      <c r="G232" s="17"/>
    </row>
    <row r="233" spans="1:7" ht="15" customHeight="1" x14ac:dyDescent="0.25">
      <c r="A233" s="12" t="s">
        <v>372</v>
      </c>
      <c r="B233" s="262">
        <v>1042.71011365857</v>
      </c>
      <c r="C233" s="263">
        <v>64.78</v>
      </c>
      <c r="D233" s="263">
        <v>11.76</v>
      </c>
      <c r="E233" s="263">
        <v>8.67</v>
      </c>
      <c r="F233" s="170" t="s">
        <v>373</v>
      </c>
      <c r="G233" s="17"/>
    </row>
    <row r="234" spans="1:7" ht="15" customHeight="1" x14ac:dyDescent="0.25">
      <c r="A234" s="12" t="s">
        <v>368</v>
      </c>
      <c r="B234" s="262">
        <v>1273.88640321447</v>
      </c>
      <c r="C234" s="263">
        <v>59.46</v>
      </c>
      <c r="D234" s="263">
        <v>8.9499999999999993</v>
      </c>
      <c r="E234" s="263">
        <v>11.96</v>
      </c>
      <c r="F234" s="170" t="s">
        <v>369</v>
      </c>
      <c r="G234" s="17"/>
    </row>
    <row r="235" spans="1:7" ht="15" customHeight="1" x14ac:dyDescent="0.25">
      <c r="A235" s="12" t="s">
        <v>182</v>
      </c>
      <c r="B235" s="264">
        <v>1217.2205738422699</v>
      </c>
      <c r="C235" s="265">
        <v>59.14</v>
      </c>
      <c r="D235" s="265">
        <v>11.43</v>
      </c>
      <c r="E235" s="265">
        <v>10.3</v>
      </c>
      <c r="F235" s="170" t="s">
        <v>367</v>
      </c>
      <c r="G235" s="17"/>
    </row>
    <row r="236" spans="1:7" ht="15" customHeight="1" x14ac:dyDescent="0.25">
      <c r="A236" s="12" t="s">
        <v>183</v>
      </c>
      <c r="B236" s="262">
        <v>843.61017704569804</v>
      </c>
      <c r="C236" s="263">
        <v>65.92</v>
      </c>
      <c r="D236" s="263">
        <v>8.82</v>
      </c>
      <c r="E236" s="263">
        <v>6.28</v>
      </c>
      <c r="F236" s="170" t="s">
        <v>184</v>
      </c>
      <c r="G236" s="17"/>
    </row>
    <row r="237" spans="1:7" ht="15" customHeight="1" x14ac:dyDescent="0.25">
      <c r="A237" s="12" t="s">
        <v>185</v>
      </c>
      <c r="B237" s="264">
        <v>1943.1351231209801</v>
      </c>
      <c r="C237" s="263">
        <v>83.83</v>
      </c>
      <c r="D237" s="265">
        <v>6.37</v>
      </c>
      <c r="E237" s="265" t="s">
        <v>55</v>
      </c>
      <c r="F237" s="170" t="s">
        <v>186</v>
      </c>
      <c r="G237" s="17"/>
    </row>
    <row r="238" spans="1:7" ht="15" customHeight="1" x14ac:dyDescent="0.25">
      <c r="A238" s="181" t="s">
        <v>379</v>
      </c>
      <c r="B238" s="276"/>
      <c r="C238" s="276"/>
      <c r="D238" s="276"/>
      <c r="E238" s="276"/>
      <c r="F238" s="188" t="s">
        <v>380</v>
      </c>
      <c r="G238" s="17"/>
    </row>
    <row r="239" spans="1:7" ht="15" customHeight="1" x14ac:dyDescent="0.25">
      <c r="A239" s="12" t="s">
        <v>61</v>
      </c>
      <c r="B239" s="266">
        <v>1166.1458805617799</v>
      </c>
      <c r="C239" s="267">
        <v>67.3</v>
      </c>
      <c r="D239" s="267">
        <v>6.18</v>
      </c>
      <c r="E239" s="267">
        <v>10.71</v>
      </c>
      <c r="F239" s="167" t="s">
        <v>62</v>
      </c>
      <c r="G239" s="17"/>
    </row>
    <row r="240" spans="1:7" ht="15" customHeight="1" x14ac:dyDescent="0.25">
      <c r="A240" s="169" t="s">
        <v>63</v>
      </c>
      <c r="B240" s="266">
        <v>1417.8564324025599</v>
      </c>
      <c r="C240" s="267">
        <v>57.12</v>
      </c>
      <c r="D240" s="267">
        <v>10.9</v>
      </c>
      <c r="E240" s="267">
        <v>14.1</v>
      </c>
      <c r="F240" s="170" t="s">
        <v>64</v>
      </c>
      <c r="G240" s="17"/>
    </row>
    <row r="241" spans="1:7" ht="15" customHeight="1" x14ac:dyDescent="0.25">
      <c r="A241" s="169" t="s">
        <v>65</v>
      </c>
      <c r="B241" s="262">
        <v>1422.22758299983</v>
      </c>
      <c r="C241" s="263">
        <v>61.72</v>
      </c>
      <c r="D241" s="263">
        <v>7.73</v>
      </c>
      <c r="E241" s="263">
        <v>11.41</v>
      </c>
      <c r="F241" s="170" t="s">
        <v>66</v>
      </c>
      <c r="G241" s="17"/>
    </row>
    <row r="242" spans="1:7" ht="15" customHeight="1" x14ac:dyDescent="0.25">
      <c r="A242" s="12" t="s">
        <v>67</v>
      </c>
      <c r="B242" s="268">
        <v>2019.8235292773199</v>
      </c>
      <c r="C242" s="269">
        <v>59.47</v>
      </c>
      <c r="D242" s="269">
        <v>5.53</v>
      </c>
      <c r="E242" s="269">
        <v>16.25</v>
      </c>
      <c r="F242" s="170" t="s">
        <v>68</v>
      </c>
      <c r="G242" s="17"/>
    </row>
    <row r="243" spans="1:7" ht="15" customHeight="1" x14ac:dyDescent="0.25">
      <c r="A243" s="169" t="s">
        <v>133</v>
      </c>
      <c r="B243" s="266">
        <v>1266.84092325347</v>
      </c>
      <c r="C243" s="267">
        <v>63.18</v>
      </c>
      <c r="D243" s="267">
        <v>9.32</v>
      </c>
      <c r="E243" s="267">
        <v>10.19</v>
      </c>
      <c r="F243" s="167" t="s">
        <v>70</v>
      </c>
      <c r="G243" s="17"/>
    </row>
    <row r="244" spans="1:7" ht="15" customHeight="1" x14ac:dyDescent="0.25">
      <c r="A244" s="12" t="s">
        <v>71</v>
      </c>
      <c r="B244" s="262">
        <v>1201.67202527001</v>
      </c>
      <c r="C244" s="263">
        <v>69.81</v>
      </c>
      <c r="D244" s="263">
        <v>2.83</v>
      </c>
      <c r="E244" s="263">
        <v>11.71</v>
      </c>
      <c r="F244" s="167" t="s">
        <v>72</v>
      </c>
      <c r="G244" s="17"/>
    </row>
    <row r="245" spans="1:7" ht="15" customHeight="1" x14ac:dyDescent="0.25">
      <c r="A245" s="12" t="s">
        <v>501</v>
      </c>
      <c r="B245" s="262">
        <v>1296.78598992858</v>
      </c>
      <c r="C245" s="265">
        <v>65.98</v>
      </c>
      <c r="D245" s="265">
        <v>4.43</v>
      </c>
      <c r="E245" s="265">
        <v>13.57</v>
      </c>
      <c r="F245" s="167" t="s">
        <v>73</v>
      </c>
      <c r="G245" s="17"/>
    </row>
    <row r="246" spans="1:7" ht="15" customHeight="1" x14ac:dyDescent="0.25">
      <c r="A246" s="12" t="s">
        <v>74</v>
      </c>
      <c r="B246" s="266">
        <v>1271.68941460572</v>
      </c>
      <c r="C246" s="267">
        <v>65.87</v>
      </c>
      <c r="D246" s="267">
        <v>7.33</v>
      </c>
      <c r="E246" s="267">
        <v>10.26</v>
      </c>
      <c r="F246" s="167" t="s">
        <v>134</v>
      </c>
      <c r="G246" s="17"/>
    </row>
    <row r="247" spans="1:7" ht="15" customHeight="1" x14ac:dyDescent="0.25">
      <c r="A247" s="12" t="s">
        <v>76</v>
      </c>
      <c r="B247" s="266">
        <v>817.336695331687</v>
      </c>
      <c r="C247" s="267">
        <v>66.78</v>
      </c>
      <c r="D247" s="267">
        <v>6.31</v>
      </c>
      <c r="E247" s="267">
        <v>3.74</v>
      </c>
      <c r="F247" s="167" t="s">
        <v>77</v>
      </c>
      <c r="G247" s="17"/>
    </row>
    <row r="248" spans="1:7" ht="15" customHeight="1" x14ac:dyDescent="0.25">
      <c r="A248" s="12" t="s">
        <v>78</v>
      </c>
      <c r="B248" s="266">
        <v>2263.85383816064</v>
      </c>
      <c r="C248" s="267">
        <v>69.27</v>
      </c>
      <c r="D248" s="267">
        <v>2.1800000000000002</v>
      </c>
      <c r="E248" s="267">
        <v>11.91</v>
      </c>
      <c r="F248" s="167" t="s">
        <v>127</v>
      </c>
      <c r="G248" s="17"/>
    </row>
    <row r="249" spans="1:7" ht="15" customHeight="1" x14ac:dyDescent="0.25">
      <c r="A249" s="12" t="s">
        <v>80</v>
      </c>
      <c r="B249" s="266">
        <v>2078.5262343555801</v>
      </c>
      <c r="C249" s="267">
        <v>68.319999999999993</v>
      </c>
      <c r="D249" s="267">
        <v>1.81</v>
      </c>
      <c r="E249" s="267">
        <v>11.89</v>
      </c>
      <c r="F249" s="167" t="s">
        <v>81</v>
      </c>
      <c r="G249" s="17"/>
    </row>
    <row r="250" spans="1:7" ht="15" customHeight="1" x14ac:dyDescent="0.25">
      <c r="A250" s="12" t="s">
        <v>82</v>
      </c>
      <c r="B250" s="266">
        <v>1223.13194300703</v>
      </c>
      <c r="C250" s="267">
        <v>72.34</v>
      </c>
      <c r="D250" s="267">
        <v>3.19</v>
      </c>
      <c r="E250" s="267">
        <v>8.5500000000000007</v>
      </c>
      <c r="F250" s="167" t="s">
        <v>83</v>
      </c>
      <c r="G250" s="17"/>
    </row>
    <row r="251" spans="1:7" ht="15" customHeight="1" x14ac:dyDescent="0.25">
      <c r="A251" s="12" t="s">
        <v>84</v>
      </c>
      <c r="B251" s="266">
        <v>1666.63581374307</v>
      </c>
      <c r="C251" s="267">
        <v>73.8</v>
      </c>
      <c r="D251" s="267">
        <v>3.45</v>
      </c>
      <c r="E251" s="267">
        <v>8.74</v>
      </c>
      <c r="F251" s="167" t="s">
        <v>85</v>
      </c>
      <c r="G251" s="17"/>
    </row>
    <row r="252" spans="1:7" ht="15" customHeight="1" x14ac:dyDescent="0.25">
      <c r="A252" s="12" t="s">
        <v>86</v>
      </c>
      <c r="B252" s="266">
        <v>1102.95344726129</v>
      </c>
      <c r="C252" s="267">
        <v>69.62</v>
      </c>
      <c r="D252" s="267">
        <v>6.53</v>
      </c>
      <c r="E252" s="267">
        <v>8</v>
      </c>
      <c r="F252" s="167" t="s">
        <v>87</v>
      </c>
      <c r="G252" s="17"/>
    </row>
    <row r="253" spans="1:7" ht="15" customHeight="1" x14ac:dyDescent="0.25">
      <c r="A253" s="12" t="s">
        <v>128</v>
      </c>
      <c r="B253" s="266">
        <v>1596.3632483127601</v>
      </c>
      <c r="C253" s="269">
        <v>65.08</v>
      </c>
      <c r="D253" s="269">
        <v>14.38</v>
      </c>
      <c r="E253" s="269">
        <v>7.01</v>
      </c>
      <c r="F253" s="167" t="s">
        <v>502</v>
      </c>
      <c r="G253" s="17"/>
    </row>
    <row r="254" spans="1:7" ht="15" customHeight="1" x14ac:dyDescent="0.25">
      <c r="A254" s="12" t="s">
        <v>90</v>
      </c>
      <c r="B254" s="266">
        <v>1267.6960757859199</v>
      </c>
      <c r="C254" s="267">
        <v>62.39</v>
      </c>
      <c r="D254" s="267">
        <v>9.7100000000000009</v>
      </c>
      <c r="E254" s="267">
        <v>3.8</v>
      </c>
      <c r="F254" s="167" t="s">
        <v>91</v>
      </c>
      <c r="G254" s="17"/>
    </row>
    <row r="255" spans="1:7" ht="15" customHeight="1" x14ac:dyDescent="0.25">
      <c r="A255" s="12" t="s">
        <v>92</v>
      </c>
      <c r="B255" s="266">
        <v>1523.2292194644299</v>
      </c>
      <c r="C255" s="267">
        <v>63.47</v>
      </c>
      <c r="D255" s="267">
        <v>14.73</v>
      </c>
      <c r="E255" s="267">
        <v>3.86</v>
      </c>
      <c r="F255" s="167" t="s">
        <v>93</v>
      </c>
      <c r="G255" s="17"/>
    </row>
    <row r="256" spans="1:7" ht="15" customHeight="1" x14ac:dyDescent="0.25">
      <c r="A256" s="12" t="s">
        <v>94</v>
      </c>
      <c r="B256" s="266">
        <v>1157.90203432257</v>
      </c>
      <c r="C256" s="267">
        <v>61.87</v>
      </c>
      <c r="D256" s="267">
        <v>11.78</v>
      </c>
      <c r="E256" s="267">
        <v>5.0599999999999996</v>
      </c>
      <c r="F256" s="167" t="s">
        <v>129</v>
      </c>
      <c r="G256" s="17"/>
    </row>
    <row r="257" spans="1:7" ht="15" customHeight="1" x14ac:dyDescent="0.25">
      <c r="A257" s="12" t="s">
        <v>96</v>
      </c>
      <c r="B257" s="268">
        <v>1054.8268702277401</v>
      </c>
      <c r="C257" s="267">
        <v>69.77</v>
      </c>
      <c r="D257" s="269">
        <v>4.55</v>
      </c>
      <c r="E257" s="269">
        <v>9.17</v>
      </c>
      <c r="F257" s="167" t="s">
        <v>97</v>
      </c>
      <c r="G257" s="17"/>
    </row>
    <row r="258" spans="1:7" ht="15" customHeight="1" x14ac:dyDescent="0.25">
      <c r="A258" s="191" t="s">
        <v>690</v>
      </c>
      <c r="B258" s="274"/>
      <c r="C258" s="274"/>
      <c r="D258" s="274"/>
      <c r="E258" s="274"/>
      <c r="F258" s="192" t="s">
        <v>691</v>
      </c>
      <c r="G258" s="17"/>
    </row>
    <row r="259" spans="1:7" ht="15" customHeight="1" x14ac:dyDescent="0.25">
      <c r="A259" s="12" t="s">
        <v>381</v>
      </c>
      <c r="B259" s="245">
        <v>3204.5404733826799</v>
      </c>
      <c r="C259" s="208">
        <v>64.38</v>
      </c>
      <c r="D259" s="208">
        <v>3</v>
      </c>
      <c r="E259" s="208">
        <v>16.32</v>
      </c>
      <c r="F259" s="144" t="s">
        <v>382</v>
      </c>
      <c r="G259" s="17"/>
    </row>
    <row r="260" spans="1:7" ht="15" customHeight="1" x14ac:dyDescent="0.25">
      <c r="A260" s="12" t="s">
        <v>188</v>
      </c>
      <c r="B260" s="245">
        <v>3920.0325543080198</v>
      </c>
      <c r="C260" s="208">
        <v>65.739999999999995</v>
      </c>
      <c r="D260" s="208">
        <v>3.31</v>
      </c>
      <c r="E260" s="208">
        <v>14</v>
      </c>
      <c r="F260" s="144" t="s">
        <v>189</v>
      </c>
      <c r="G260" s="17"/>
    </row>
    <row r="261" spans="1:7" ht="15" customHeight="1" x14ac:dyDescent="0.25">
      <c r="A261" s="12" t="s">
        <v>190</v>
      </c>
      <c r="B261" s="245">
        <v>4045.4950732524799</v>
      </c>
      <c r="C261" s="208">
        <v>64.91</v>
      </c>
      <c r="D261" s="208">
        <v>2.65</v>
      </c>
      <c r="E261" s="208">
        <v>14.85</v>
      </c>
      <c r="F261" s="144" t="s">
        <v>191</v>
      </c>
      <c r="G261" s="17"/>
    </row>
    <row r="262" spans="1:7" ht="15" customHeight="1" x14ac:dyDescent="0.25">
      <c r="A262" s="12" t="s">
        <v>383</v>
      </c>
      <c r="B262" s="246">
        <v>1898.9682758572999</v>
      </c>
      <c r="C262" s="270">
        <v>70.680000000000007</v>
      </c>
      <c r="D262" s="270">
        <v>3.65</v>
      </c>
      <c r="E262" s="270">
        <v>10.08</v>
      </c>
      <c r="F262" s="167" t="s">
        <v>192</v>
      </c>
      <c r="G262" s="17"/>
    </row>
    <row r="263" spans="1:7" ht="15" customHeight="1" x14ac:dyDescent="0.25">
      <c r="A263" s="12" t="s">
        <v>193</v>
      </c>
      <c r="B263" s="245">
        <v>2037.0447323317101</v>
      </c>
      <c r="C263" s="208">
        <v>75.3</v>
      </c>
      <c r="D263" s="208">
        <v>2.21</v>
      </c>
      <c r="E263" s="208">
        <v>9.0500000000000007</v>
      </c>
      <c r="F263" s="144" t="s">
        <v>194</v>
      </c>
      <c r="G263" s="17"/>
    </row>
    <row r="264" spans="1:7" ht="15" customHeight="1" x14ac:dyDescent="0.25">
      <c r="A264" s="12" t="s">
        <v>195</v>
      </c>
      <c r="B264" s="245">
        <v>2552.1716846417798</v>
      </c>
      <c r="C264" s="208">
        <v>67.95</v>
      </c>
      <c r="D264" s="208">
        <v>2.31</v>
      </c>
      <c r="E264" s="208">
        <v>12.78</v>
      </c>
      <c r="F264" s="144" t="s">
        <v>196</v>
      </c>
      <c r="G264" s="17"/>
    </row>
    <row r="265" spans="1:7" ht="15" customHeight="1" x14ac:dyDescent="0.25">
      <c r="A265" s="12" t="s">
        <v>197</v>
      </c>
      <c r="B265" s="245">
        <v>1703.74633104294</v>
      </c>
      <c r="C265" s="208">
        <v>60.77</v>
      </c>
      <c r="D265" s="208">
        <v>9.66</v>
      </c>
      <c r="E265" s="208">
        <v>14.19</v>
      </c>
      <c r="F265" s="144" t="s">
        <v>384</v>
      </c>
      <c r="G265" s="17"/>
    </row>
    <row r="266" spans="1:7" ht="15" customHeight="1" x14ac:dyDescent="0.25">
      <c r="A266" s="12" t="s">
        <v>198</v>
      </c>
      <c r="B266" s="245">
        <v>1492.9239089625</v>
      </c>
      <c r="C266" s="208">
        <v>65.81</v>
      </c>
      <c r="D266" s="208">
        <v>8.19</v>
      </c>
      <c r="E266" s="208">
        <v>2.23</v>
      </c>
      <c r="F266" s="167" t="s">
        <v>385</v>
      </c>
      <c r="G266" s="17"/>
    </row>
    <row r="267" spans="1:7" ht="15" customHeight="1" x14ac:dyDescent="0.25">
      <c r="A267" s="12" t="s">
        <v>199</v>
      </c>
      <c r="B267" s="245">
        <v>1467.8417537904099</v>
      </c>
      <c r="C267" s="208">
        <v>61.74</v>
      </c>
      <c r="D267" s="208">
        <v>9.77</v>
      </c>
      <c r="E267" s="208">
        <v>1.05</v>
      </c>
      <c r="F267" s="144" t="s">
        <v>200</v>
      </c>
      <c r="G267" s="17"/>
    </row>
    <row r="268" spans="1:7" ht="15" customHeight="1" x14ac:dyDescent="0.25">
      <c r="A268" s="12" t="s">
        <v>386</v>
      </c>
      <c r="B268" s="245">
        <v>1187.00573014014</v>
      </c>
      <c r="C268" s="208">
        <v>61.15</v>
      </c>
      <c r="D268" s="208">
        <v>9.08</v>
      </c>
      <c r="E268" s="208">
        <v>1.23</v>
      </c>
      <c r="F268" s="144" t="s">
        <v>387</v>
      </c>
      <c r="G268" s="17"/>
    </row>
    <row r="269" spans="1:7" ht="15" customHeight="1" x14ac:dyDescent="0.25">
      <c r="A269" s="12" t="s">
        <v>388</v>
      </c>
      <c r="B269" s="245">
        <v>1672.96340709425</v>
      </c>
      <c r="C269" s="208">
        <v>65.760000000000005</v>
      </c>
      <c r="D269" s="208">
        <v>2.08</v>
      </c>
      <c r="E269" s="208">
        <v>10.82</v>
      </c>
      <c r="F269" s="144" t="s">
        <v>201</v>
      </c>
      <c r="G269" s="17"/>
    </row>
    <row r="270" spans="1:7" ht="15" customHeight="1" x14ac:dyDescent="0.25">
      <c r="A270" s="12" t="s">
        <v>202</v>
      </c>
      <c r="B270" s="245">
        <v>1814.6155191503599</v>
      </c>
      <c r="C270" s="208">
        <v>66.41</v>
      </c>
      <c r="D270" s="208">
        <v>2.96</v>
      </c>
      <c r="E270" s="208">
        <v>16.02</v>
      </c>
      <c r="F270" s="144" t="s">
        <v>203</v>
      </c>
      <c r="G270" s="17"/>
    </row>
    <row r="271" spans="1:7" ht="15" customHeight="1" x14ac:dyDescent="0.25">
      <c r="A271" s="12" t="s">
        <v>204</v>
      </c>
      <c r="B271" s="245">
        <v>2019.21109641719</v>
      </c>
      <c r="C271" s="208">
        <v>67.510000000000005</v>
      </c>
      <c r="D271" s="208">
        <v>8.27</v>
      </c>
      <c r="E271" s="208">
        <v>9.98</v>
      </c>
      <c r="F271" s="144" t="s">
        <v>205</v>
      </c>
      <c r="G271" s="17"/>
    </row>
    <row r="272" spans="1:7" ht="15" customHeight="1" x14ac:dyDescent="0.25">
      <c r="A272" s="12" t="s">
        <v>206</v>
      </c>
      <c r="B272" s="245">
        <v>1427.8270528242699</v>
      </c>
      <c r="C272" s="208">
        <v>71.84</v>
      </c>
      <c r="D272" s="208">
        <v>4.4400000000000004</v>
      </c>
      <c r="E272" s="208">
        <v>9.2200000000000006</v>
      </c>
      <c r="F272" s="144" t="s">
        <v>207</v>
      </c>
      <c r="G272" s="17"/>
    </row>
    <row r="273" spans="1:7" ht="15" customHeight="1" x14ac:dyDescent="0.25">
      <c r="A273" s="169" t="s">
        <v>389</v>
      </c>
      <c r="B273" s="250">
        <v>1260.38401850787</v>
      </c>
      <c r="C273" s="271">
        <v>67.48</v>
      </c>
      <c r="D273" s="271">
        <v>5.77</v>
      </c>
      <c r="E273" s="271">
        <v>4.9800000000000004</v>
      </c>
      <c r="F273" s="170" t="s">
        <v>208</v>
      </c>
      <c r="G273" s="17"/>
    </row>
    <row r="274" spans="1:7" ht="15" customHeight="1" x14ac:dyDescent="0.25">
      <c r="A274" s="169" t="s">
        <v>503</v>
      </c>
      <c r="B274" s="250">
        <v>1130.3250902216</v>
      </c>
      <c r="C274" s="271">
        <v>66.39</v>
      </c>
      <c r="D274" s="271">
        <v>10.08</v>
      </c>
      <c r="E274" s="271">
        <v>7.72</v>
      </c>
      <c r="F274" s="170" t="s">
        <v>391</v>
      </c>
      <c r="G274" s="17"/>
    </row>
    <row r="275" spans="1:7" ht="15" customHeight="1" x14ac:dyDescent="0.25">
      <c r="A275" s="169" t="s">
        <v>209</v>
      </c>
      <c r="B275" s="250">
        <v>1479.8949315555601</v>
      </c>
      <c r="C275" s="271">
        <v>71.19</v>
      </c>
      <c r="D275" s="271">
        <v>3.93</v>
      </c>
      <c r="E275" s="271">
        <v>9.49</v>
      </c>
      <c r="F275" s="170" t="s">
        <v>392</v>
      </c>
      <c r="G275" s="17"/>
    </row>
    <row r="276" spans="1:7" ht="15" customHeight="1" x14ac:dyDescent="0.25">
      <c r="A276" s="169" t="s">
        <v>210</v>
      </c>
      <c r="B276" s="250">
        <v>1718.25535374683</v>
      </c>
      <c r="C276" s="271">
        <v>64.38</v>
      </c>
      <c r="D276" s="271">
        <v>5.7</v>
      </c>
      <c r="E276" s="271">
        <v>11.41</v>
      </c>
      <c r="F276" s="170" t="s">
        <v>211</v>
      </c>
      <c r="G276" s="17"/>
    </row>
    <row r="277" spans="1:7" ht="15" customHeight="1" x14ac:dyDescent="0.25">
      <c r="A277" s="169" t="s">
        <v>212</v>
      </c>
      <c r="B277" s="250">
        <v>1772.1740905239801</v>
      </c>
      <c r="C277" s="271">
        <v>57.13</v>
      </c>
      <c r="D277" s="271">
        <v>6.33</v>
      </c>
      <c r="E277" s="271">
        <v>13.36</v>
      </c>
      <c r="F277" s="170" t="s">
        <v>393</v>
      </c>
      <c r="G277" s="17"/>
    </row>
    <row r="278" spans="1:7" ht="15" customHeight="1" x14ac:dyDescent="0.25">
      <c r="A278" s="169" t="s">
        <v>213</v>
      </c>
      <c r="B278" s="250">
        <v>1466.25327236834</v>
      </c>
      <c r="C278" s="271">
        <v>61.87</v>
      </c>
      <c r="D278" s="271">
        <v>6.83</v>
      </c>
      <c r="E278" s="271">
        <v>9.61</v>
      </c>
      <c r="F278" s="170" t="s">
        <v>214</v>
      </c>
      <c r="G278" s="17"/>
    </row>
    <row r="279" spans="1:7" ht="15" customHeight="1" x14ac:dyDescent="0.25">
      <c r="A279" s="12" t="s">
        <v>215</v>
      </c>
      <c r="B279" s="250">
        <v>1747.9626125551899</v>
      </c>
      <c r="C279" s="271">
        <v>59.48</v>
      </c>
      <c r="D279" s="271">
        <v>7.21</v>
      </c>
      <c r="E279" s="271">
        <v>9.91</v>
      </c>
      <c r="F279" s="170" t="s">
        <v>216</v>
      </c>
      <c r="G279" s="17"/>
    </row>
    <row r="280" spans="1:7" ht="15" customHeight="1" x14ac:dyDescent="0.25">
      <c r="A280" s="169" t="s">
        <v>217</v>
      </c>
      <c r="B280" s="247">
        <v>2189.6673548021499</v>
      </c>
      <c r="C280" s="272">
        <v>60.71</v>
      </c>
      <c r="D280" s="272">
        <v>13.12</v>
      </c>
      <c r="E280" s="272">
        <v>3.89</v>
      </c>
      <c r="F280" s="170" t="s">
        <v>394</v>
      </c>
      <c r="G280" s="17"/>
    </row>
    <row r="281" spans="1:7" ht="15" customHeight="1" x14ac:dyDescent="0.25">
      <c r="A281" s="169" t="s">
        <v>218</v>
      </c>
      <c r="B281" s="247">
        <v>2662.9499494008801</v>
      </c>
      <c r="C281" s="272">
        <v>64.75</v>
      </c>
      <c r="D281" s="272">
        <v>12.16</v>
      </c>
      <c r="E281" s="272">
        <v>3.21</v>
      </c>
      <c r="F281" s="170" t="s">
        <v>395</v>
      </c>
      <c r="G281" s="17"/>
    </row>
    <row r="282" spans="1:7" ht="15" customHeight="1" x14ac:dyDescent="0.25">
      <c r="A282" s="169" t="s">
        <v>219</v>
      </c>
      <c r="B282" s="250">
        <v>1176.0576136448401</v>
      </c>
      <c r="C282" s="271">
        <v>70.97</v>
      </c>
      <c r="D282" s="271">
        <v>8.14</v>
      </c>
      <c r="E282" s="271">
        <v>5.01</v>
      </c>
      <c r="F282" s="170" t="s">
        <v>220</v>
      </c>
      <c r="G282" s="17"/>
    </row>
    <row r="283" spans="1:7" ht="15" customHeight="1" x14ac:dyDescent="0.25">
      <c r="A283" s="12" t="s">
        <v>221</v>
      </c>
      <c r="B283" s="250">
        <v>1635.6463080957401</v>
      </c>
      <c r="C283" s="271">
        <v>60.5</v>
      </c>
      <c r="D283" s="271">
        <v>3.55</v>
      </c>
      <c r="E283" s="271">
        <v>15.23</v>
      </c>
      <c r="F283" s="170" t="s">
        <v>222</v>
      </c>
      <c r="G283" s="17"/>
    </row>
    <row r="284" spans="1:7" ht="15" customHeight="1" x14ac:dyDescent="0.25">
      <c r="A284" s="169" t="s">
        <v>396</v>
      </c>
      <c r="B284" s="250">
        <v>1367.6223979598999</v>
      </c>
      <c r="C284" s="271">
        <v>69.05</v>
      </c>
      <c r="D284" s="271">
        <v>5.57</v>
      </c>
      <c r="E284" s="271">
        <v>8.7799999999999994</v>
      </c>
      <c r="F284" s="170" t="s">
        <v>397</v>
      </c>
      <c r="G284" s="17"/>
    </row>
    <row r="285" spans="1:7" ht="15" customHeight="1" x14ac:dyDescent="0.25">
      <c r="A285" s="169" t="s">
        <v>223</v>
      </c>
      <c r="B285" s="250">
        <v>1191.0253875072401</v>
      </c>
      <c r="C285" s="271">
        <v>67.040000000000006</v>
      </c>
      <c r="D285" s="271">
        <v>6.3</v>
      </c>
      <c r="E285" s="271">
        <v>9.66</v>
      </c>
      <c r="F285" s="170" t="s">
        <v>224</v>
      </c>
      <c r="G285" s="17"/>
    </row>
    <row r="286" spans="1:7" ht="15" customHeight="1" x14ac:dyDescent="0.25">
      <c r="A286" s="169" t="s">
        <v>398</v>
      </c>
      <c r="B286" s="247">
        <v>1261.9486925953199</v>
      </c>
      <c r="C286" s="272">
        <v>67.739999999999995</v>
      </c>
      <c r="D286" s="272">
        <v>3.93</v>
      </c>
      <c r="E286" s="272">
        <v>11.87</v>
      </c>
      <c r="F286" s="170" t="s">
        <v>225</v>
      </c>
      <c r="G286" s="17"/>
    </row>
    <row r="287" spans="1:7" ht="15" customHeight="1" x14ac:dyDescent="0.25">
      <c r="A287" s="169" t="s">
        <v>399</v>
      </c>
      <c r="B287" s="247">
        <v>1328.23085757166</v>
      </c>
      <c r="C287" s="272">
        <v>71.540000000000006</v>
      </c>
      <c r="D287" s="272">
        <v>4.09</v>
      </c>
      <c r="E287" s="272">
        <v>9.59</v>
      </c>
      <c r="F287" s="170" t="s">
        <v>226</v>
      </c>
      <c r="G287" s="17"/>
    </row>
    <row r="288" spans="1:7" ht="15" customHeight="1" x14ac:dyDescent="0.25">
      <c r="A288" s="169" t="s">
        <v>227</v>
      </c>
      <c r="B288" s="250">
        <v>1033.1502874863199</v>
      </c>
      <c r="C288" s="271">
        <v>66.64</v>
      </c>
      <c r="D288" s="271">
        <v>10.31</v>
      </c>
      <c r="E288" s="271">
        <v>7.28</v>
      </c>
      <c r="F288" s="170" t="s">
        <v>228</v>
      </c>
      <c r="G288" s="17"/>
    </row>
    <row r="289" spans="1:7" ht="15" customHeight="1" x14ac:dyDescent="0.25">
      <c r="A289" s="12" t="s">
        <v>229</v>
      </c>
      <c r="B289" s="250">
        <v>846.47836902708798</v>
      </c>
      <c r="C289" s="271">
        <v>65.680000000000007</v>
      </c>
      <c r="D289" s="271">
        <v>7.9</v>
      </c>
      <c r="E289" s="271">
        <v>3.76</v>
      </c>
      <c r="F289" s="170" t="s">
        <v>230</v>
      </c>
      <c r="G289" s="17"/>
    </row>
    <row r="290" spans="1:7" ht="15" customHeight="1" x14ac:dyDescent="0.25">
      <c r="A290" s="12" t="s">
        <v>231</v>
      </c>
      <c r="B290" s="250">
        <v>802.13208194741605</v>
      </c>
      <c r="C290" s="271">
        <v>65.02</v>
      </c>
      <c r="D290" s="271">
        <v>8.7899999999999991</v>
      </c>
      <c r="E290" s="271">
        <v>3.44</v>
      </c>
      <c r="F290" s="170" t="s">
        <v>232</v>
      </c>
      <c r="G290" s="17"/>
    </row>
    <row r="291" spans="1:7" ht="15" customHeight="1" x14ac:dyDescent="0.25">
      <c r="A291" s="12" t="s">
        <v>390</v>
      </c>
      <c r="B291" s="247">
        <v>1820.5094858688699</v>
      </c>
      <c r="C291" s="272">
        <v>76.290000000000006</v>
      </c>
      <c r="D291" s="272">
        <v>3.72</v>
      </c>
      <c r="E291" s="272">
        <v>9.75</v>
      </c>
      <c r="F291" s="170" t="s">
        <v>233</v>
      </c>
      <c r="G291" s="17"/>
    </row>
    <row r="292" spans="1:7" ht="15" customHeight="1" x14ac:dyDescent="0.25">
      <c r="A292" s="12" t="s">
        <v>235</v>
      </c>
      <c r="B292" s="245">
        <v>955.65869872159601</v>
      </c>
      <c r="C292" s="208">
        <v>63.88</v>
      </c>
      <c r="D292" s="208">
        <v>8.33</v>
      </c>
      <c r="E292" s="208">
        <v>9.93</v>
      </c>
      <c r="F292" s="144" t="s">
        <v>236</v>
      </c>
      <c r="G292" s="17"/>
    </row>
    <row r="293" spans="1:7" ht="15" customHeight="1" x14ac:dyDescent="0.25">
      <c r="A293" s="12" t="s">
        <v>400</v>
      </c>
      <c r="B293" s="245">
        <v>898.67613664092005</v>
      </c>
      <c r="C293" s="208">
        <v>74.540000000000006</v>
      </c>
      <c r="D293" s="208">
        <v>3.76</v>
      </c>
      <c r="E293" s="208">
        <v>7.47</v>
      </c>
      <c r="F293" s="144" t="s">
        <v>401</v>
      </c>
      <c r="G293" s="17"/>
    </row>
    <row r="294" spans="1:7" ht="15" customHeight="1" x14ac:dyDescent="0.25">
      <c r="A294" s="12" t="s">
        <v>237</v>
      </c>
      <c r="B294" s="245">
        <v>1111.0127252709599</v>
      </c>
      <c r="C294" s="208">
        <v>58.1</v>
      </c>
      <c r="D294" s="208">
        <v>19.82</v>
      </c>
      <c r="E294" s="208">
        <v>6.62</v>
      </c>
      <c r="F294" s="144" t="s">
        <v>238</v>
      </c>
      <c r="G294" s="17"/>
    </row>
    <row r="295" spans="1:7" ht="15" customHeight="1" x14ac:dyDescent="0.25">
      <c r="A295" s="12" t="s">
        <v>239</v>
      </c>
      <c r="B295" s="245">
        <v>1158.1077342461899</v>
      </c>
      <c r="C295" s="208">
        <v>64.819999999999993</v>
      </c>
      <c r="D295" s="208">
        <v>5.07</v>
      </c>
      <c r="E295" s="208">
        <v>7.16</v>
      </c>
      <c r="F295" s="144" t="s">
        <v>240</v>
      </c>
      <c r="G295" s="17"/>
    </row>
    <row r="296" spans="1:7" ht="15" customHeight="1" x14ac:dyDescent="0.25">
      <c r="A296" s="12" t="s">
        <v>241</v>
      </c>
      <c r="B296" s="245">
        <v>1538.0527798379501</v>
      </c>
      <c r="C296" s="208">
        <v>54.08</v>
      </c>
      <c r="D296" s="208">
        <v>17.850000000000001</v>
      </c>
      <c r="E296" s="208">
        <v>12.22</v>
      </c>
      <c r="F296" s="144" t="s">
        <v>242</v>
      </c>
      <c r="G296" s="17"/>
    </row>
    <row r="297" spans="1:7" ht="15" customHeight="1" x14ac:dyDescent="0.25">
      <c r="A297" s="12" t="s">
        <v>243</v>
      </c>
      <c r="B297" s="245">
        <v>997.97483188116701</v>
      </c>
      <c r="C297" s="208">
        <v>65.989999999999995</v>
      </c>
      <c r="D297" s="208">
        <v>4.63</v>
      </c>
      <c r="E297" s="208">
        <v>12.95</v>
      </c>
      <c r="F297" s="144" t="s">
        <v>244</v>
      </c>
      <c r="G297" s="17"/>
    </row>
    <row r="298" spans="1:7" ht="15" customHeight="1" x14ac:dyDescent="0.25">
      <c r="A298" s="12" t="s">
        <v>245</v>
      </c>
      <c r="B298" s="245">
        <v>996.25462332536199</v>
      </c>
      <c r="C298" s="208">
        <v>69.19</v>
      </c>
      <c r="D298" s="208">
        <v>3.21</v>
      </c>
      <c r="E298" s="208">
        <v>11.12</v>
      </c>
      <c r="F298" s="144" t="s">
        <v>246</v>
      </c>
      <c r="G298" s="17"/>
    </row>
    <row r="299" spans="1:7" ht="15" customHeight="1" x14ac:dyDescent="0.25">
      <c r="A299" s="12" t="s">
        <v>247</v>
      </c>
      <c r="B299" s="245">
        <v>1035.57935078896</v>
      </c>
      <c r="C299" s="208">
        <v>68.5</v>
      </c>
      <c r="D299" s="208">
        <v>1.88</v>
      </c>
      <c r="E299" s="208">
        <v>7.04</v>
      </c>
      <c r="F299" s="144" t="s">
        <v>248</v>
      </c>
      <c r="G299" s="17"/>
    </row>
    <row r="300" spans="1:7" ht="15" customHeight="1" x14ac:dyDescent="0.25">
      <c r="A300" s="12" t="s">
        <v>249</v>
      </c>
      <c r="B300" s="245">
        <v>1187.8086362827601</v>
      </c>
      <c r="C300" s="208">
        <v>64.53</v>
      </c>
      <c r="D300" s="208">
        <v>4.17</v>
      </c>
      <c r="E300" s="208">
        <v>13.43</v>
      </c>
      <c r="F300" s="144" t="s">
        <v>250</v>
      </c>
      <c r="G300" s="17"/>
    </row>
    <row r="301" spans="1:7" ht="15" customHeight="1" x14ac:dyDescent="0.25">
      <c r="A301" s="12" t="s">
        <v>251</v>
      </c>
      <c r="B301" s="245">
        <v>934.26301863194999</v>
      </c>
      <c r="C301" s="208">
        <v>71.180000000000007</v>
      </c>
      <c r="D301" s="208">
        <v>3.96</v>
      </c>
      <c r="E301" s="208">
        <v>7.3</v>
      </c>
      <c r="F301" s="144" t="s">
        <v>252</v>
      </c>
      <c r="G301" s="17"/>
    </row>
    <row r="302" spans="1:7" ht="15" customHeight="1" x14ac:dyDescent="0.25">
      <c r="A302" s="12" t="s">
        <v>253</v>
      </c>
      <c r="B302" s="245">
        <v>1446.2575887390999</v>
      </c>
      <c r="C302" s="208">
        <v>56.66</v>
      </c>
      <c r="D302" s="208">
        <v>8.61</v>
      </c>
      <c r="E302" s="208">
        <v>12.45</v>
      </c>
      <c r="F302" s="144" t="s">
        <v>254</v>
      </c>
      <c r="G302" s="17"/>
    </row>
    <row r="303" spans="1:7" ht="15" customHeight="1" x14ac:dyDescent="0.25">
      <c r="A303" s="12" t="s">
        <v>402</v>
      </c>
      <c r="B303" s="245">
        <v>938.23884588482895</v>
      </c>
      <c r="C303" s="208">
        <v>63.53</v>
      </c>
      <c r="D303" s="208">
        <v>13.52</v>
      </c>
      <c r="E303" s="208">
        <v>7.34</v>
      </c>
      <c r="F303" s="144" t="s">
        <v>403</v>
      </c>
      <c r="G303" s="17"/>
    </row>
    <row r="304" spans="1:7" ht="15" customHeight="1" x14ac:dyDescent="0.25">
      <c r="A304" s="12" t="s">
        <v>404</v>
      </c>
      <c r="B304" s="245">
        <v>1046.7314970176701</v>
      </c>
      <c r="C304" s="208">
        <v>62.1</v>
      </c>
      <c r="D304" s="208">
        <v>15.34</v>
      </c>
      <c r="E304" s="208">
        <v>9.32</v>
      </c>
      <c r="F304" s="144" t="s">
        <v>255</v>
      </c>
      <c r="G304" s="17"/>
    </row>
    <row r="305" spans="1:7" ht="15" customHeight="1" x14ac:dyDescent="0.25">
      <c r="A305" s="12" t="s">
        <v>405</v>
      </c>
      <c r="B305" s="245">
        <v>751.85428975252705</v>
      </c>
      <c r="C305" s="208">
        <v>66.34</v>
      </c>
      <c r="D305" s="208">
        <v>2.35</v>
      </c>
      <c r="E305" s="208">
        <v>6.1</v>
      </c>
      <c r="F305" s="144" t="s">
        <v>406</v>
      </c>
      <c r="G305" s="17"/>
    </row>
    <row r="306" spans="1:7" ht="15" customHeight="1" x14ac:dyDescent="0.25">
      <c r="A306" s="12" t="s">
        <v>256</v>
      </c>
      <c r="B306" s="245">
        <v>1681.06189929479</v>
      </c>
      <c r="C306" s="208">
        <v>59.77</v>
      </c>
      <c r="D306" s="208">
        <v>13.85</v>
      </c>
      <c r="E306" s="208">
        <v>5.73</v>
      </c>
      <c r="F306" s="144" t="s">
        <v>257</v>
      </c>
      <c r="G306" s="17"/>
    </row>
    <row r="307" spans="1:7" ht="15" customHeight="1" x14ac:dyDescent="0.25">
      <c r="A307" s="12" t="s">
        <v>407</v>
      </c>
      <c r="B307" s="245">
        <v>1299.84521178762</v>
      </c>
      <c r="C307" s="208">
        <v>60.29</v>
      </c>
      <c r="D307" s="208">
        <v>15.8</v>
      </c>
      <c r="E307" s="208">
        <v>7.7</v>
      </c>
      <c r="F307" s="144" t="s">
        <v>258</v>
      </c>
      <c r="G307" s="17"/>
    </row>
    <row r="308" spans="1:7" ht="15" customHeight="1" x14ac:dyDescent="0.25">
      <c r="A308" s="12" t="s">
        <v>408</v>
      </c>
      <c r="B308" s="245">
        <v>1052.7280038491599</v>
      </c>
      <c r="C308" s="208">
        <v>67.849999999999994</v>
      </c>
      <c r="D308" s="208">
        <v>7.01</v>
      </c>
      <c r="E308" s="208">
        <v>10.69</v>
      </c>
      <c r="F308" s="144" t="s">
        <v>409</v>
      </c>
      <c r="G308" s="17"/>
    </row>
    <row r="309" spans="1:7" ht="15" customHeight="1" x14ac:dyDescent="0.25">
      <c r="A309" s="12" t="s">
        <v>259</v>
      </c>
      <c r="B309" s="246">
        <v>730.39012538228997</v>
      </c>
      <c r="C309" s="270">
        <v>67.989999999999995</v>
      </c>
      <c r="D309" s="270">
        <v>6.78</v>
      </c>
      <c r="E309" s="270">
        <v>3.91</v>
      </c>
      <c r="F309" s="144" t="s">
        <v>504</v>
      </c>
      <c r="G309" s="17"/>
    </row>
    <row r="310" spans="1:7" ht="15" customHeight="1" thickBot="1" x14ac:dyDescent="0.3">
      <c r="A310" s="12" t="s">
        <v>260</v>
      </c>
      <c r="B310" s="245">
        <v>887.73882909774795</v>
      </c>
      <c r="C310" s="208">
        <v>61.68</v>
      </c>
      <c r="D310" s="208">
        <v>16.46</v>
      </c>
      <c r="E310" s="208">
        <v>5.53</v>
      </c>
      <c r="F310" s="144" t="s">
        <v>261</v>
      </c>
      <c r="G310" s="17"/>
    </row>
    <row r="311" spans="1:7" ht="15" customHeight="1" thickBot="1" x14ac:dyDescent="0.3">
      <c r="A311" s="311"/>
      <c r="B311" s="402">
        <v>2020</v>
      </c>
      <c r="C311" s="403"/>
      <c r="D311" s="403"/>
      <c r="E311" s="404"/>
      <c r="F311" s="313"/>
      <c r="G311" s="17"/>
    </row>
    <row r="312" spans="1:7" ht="15" customHeight="1" x14ac:dyDescent="0.25">
      <c r="A312" s="181" t="s">
        <v>28</v>
      </c>
      <c r="B312" s="260">
        <v>1333</v>
      </c>
      <c r="C312" s="261">
        <v>65.98</v>
      </c>
      <c r="D312" s="261">
        <v>7.47</v>
      </c>
      <c r="E312" s="261">
        <v>8.86</v>
      </c>
      <c r="F312" s="182" t="s">
        <v>27</v>
      </c>
      <c r="G312" s="17"/>
    </row>
    <row r="313" spans="1:7" ht="15" customHeight="1" x14ac:dyDescent="0.25">
      <c r="A313" s="181" t="s">
        <v>29</v>
      </c>
      <c r="B313" s="260"/>
      <c r="C313" s="261"/>
      <c r="D313" s="261"/>
      <c r="E313" s="261"/>
      <c r="F313" s="182" t="s">
        <v>30</v>
      </c>
      <c r="G313" s="17"/>
    </row>
    <row r="314" spans="1:7" ht="15" customHeight="1" x14ac:dyDescent="0.25">
      <c r="A314" s="183" t="s">
        <v>152</v>
      </c>
      <c r="B314" s="262">
        <v>811</v>
      </c>
      <c r="C314" s="263">
        <v>70.69</v>
      </c>
      <c r="D314" s="263">
        <v>9.4499999999999993</v>
      </c>
      <c r="E314" s="263">
        <v>7.22</v>
      </c>
      <c r="F314" s="184" t="s">
        <v>153</v>
      </c>
      <c r="G314" s="17"/>
    </row>
    <row r="315" spans="1:7" ht="15" customHeight="1" x14ac:dyDescent="0.25">
      <c r="A315" s="183" t="s">
        <v>154</v>
      </c>
      <c r="B315" s="262">
        <v>1147</v>
      </c>
      <c r="C315" s="263">
        <v>68.22</v>
      </c>
      <c r="D315" s="263">
        <v>7.36</v>
      </c>
      <c r="E315" s="263">
        <v>8.16</v>
      </c>
      <c r="F315" s="184" t="s">
        <v>155</v>
      </c>
      <c r="G315" s="17"/>
    </row>
    <row r="316" spans="1:7" ht="15" customHeight="1" x14ac:dyDescent="0.25">
      <c r="A316" s="183" t="s">
        <v>156</v>
      </c>
      <c r="B316" s="262">
        <v>1410</v>
      </c>
      <c r="C316" s="263">
        <v>66.900000000000006</v>
      </c>
      <c r="D316" s="263">
        <v>6.76</v>
      </c>
      <c r="E316" s="263">
        <v>8.94</v>
      </c>
      <c r="F316" s="184" t="s">
        <v>157</v>
      </c>
      <c r="G316" s="17"/>
    </row>
    <row r="317" spans="1:7" ht="15" customHeight="1" x14ac:dyDescent="0.25">
      <c r="A317" s="183" t="s">
        <v>158</v>
      </c>
      <c r="B317" s="262">
        <v>1427</v>
      </c>
      <c r="C317" s="263">
        <v>65.349999999999994</v>
      </c>
      <c r="D317" s="263">
        <v>7.38</v>
      </c>
      <c r="E317" s="263">
        <v>9.41</v>
      </c>
      <c r="F317" s="184" t="s">
        <v>159</v>
      </c>
      <c r="G317" s="17"/>
    </row>
    <row r="318" spans="1:7" ht="15" customHeight="1" x14ac:dyDescent="0.25">
      <c r="A318" s="183" t="s">
        <v>160</v>
      </c>
      <c r="B318" s="262">
        <v>1283</v>
      </c>
      <c r="C318" s="263">
        <v>65.03</v>
      </c>
      <c r="D318" s="263">
        <v>8.16</v>
      </c>
      <c r="E318" s="263">
        <v>8.6199999999999992</v>
      </c>
      <c r="F318" s="184" t="s">
        <v>161</v>
      </c>
      <c r="G318" s="17"/>
    </row>
    <row r="319" spans="1:7" ht="15" customHeight="1" x14ac:dyDescent="0.25">
      <c r="A319" s="183" t="s">
        <v>162</v>
      </c>
      <c r="B319" s="262">
        <v>1245</v>
      </c>
      <c r="C319" s="263">
        <v>65.91</v>
      </c>
      <c r="D319" s="263">
        <v>7.79</v>
      </c>
      <c r="E319" s="263">
        <v>8.19</v>
      </c>
      <c r="F319" s="184" t="s">
        <v>163</v>
      </c>
      <c r="G319" s="17"/>
    </row>
    <row r="320" spans="1:7" ht="15" customHeight="1" x14ac:dyDescent="0.25">
      <c r="A320" s="181" t="s">
        <v>53</v>
      </c>
      <c r="B320" s="260"/>
      <c r="C320" s="261"/>
      <c r="D320" s="261"/>
      <c r="E320" s="261"/>
      <c r="F320" s="182" t="s">
        <v>54</v>
      </c>
      <c r="G320" s="17"/>
    </row>
    <row r="321" spans="1:7" ht="15" customHeight="1" x14ac:dyDescent="0.25">
      <c r="A321" s="183" t="s">
        <v>164</v>
      </c>
      <c r="B321" s="262">
        <v>933</v>
      </c>
      <c r="C321" s="263">
        <v>63.75</v>
      </c>
      <c r="D321" s="263">
        <v>8.5500000000000007</v>
      </c>
      <c r="E321" s="263">
        <v>8.4600000000000009</v>
      </c>
      <c r="F321" s="184" t="s">
        <v>165</v>
      </c>
      <c r="G321" s="17"/>
    </row>
    <row r="322" spans="1:7" ht="15" customHeight="1" x14ac:dyDescent="0.25">
      <c r="A322" s="183" t="s">
        <v>366</v>
      </c>
      <c r="B322" s="264">
        <v>1052</v>
      </c>
      <c r="C322" s="265">
        <v>62.19</v>
      </c>
      <c r="D322" s="265">
        <v>9.65</v>
      </c>
      <c r="E322" s="265">
        <v>9.2799999999999994</v>
      </c>
      <c r="F322" s="170" t="s">
        <v>377</v>
      </c>
      <c r="G322" s="17"/>
    </row>
    <row r="323" spans="1:7" ht="15" customHeight="1" x14ac:dyDescent="0.25">
      <c r="A323" s="183" t="s">
        <v>166</v>
      </c>
      <c r="B323" s="264">
        <v>1235</v>
      </c>
      <c r="C323" s="265">
        <v>63.25</v>
      </c>
      <c r="D323" s="265">
        <v>8.3699999999999992</v>
      </c>
      <c r="E323" s="265">
        <v>9.7200000000000006</v>
      </c>
      <c r="F323" s="170" t="s">
        <v>378</v>
      </c>
      <c r="G323" s="17"/>
    </row>
    <row r="324" spans="1:7" ht="15" customHeight="1" x14ac:dyDescent="0.25">
      <c r="A324" s="183" t="s">
        <v>167</v>
      </c>
      <c r="B324" s="262">
        <v>1196</v>
      </c>
      <c r="C324" s="263">
        <v>67.33</v>
      </c>
      <c r="D324" s="263">
        <v>6.1</v>
      </c>
      <c r="E324" s="263">
        <v>9.44</v>
      </c>
      <c r="F324" s="170" t="s">
        <v>168</v>
      </c>
      <c r="G324" s="17"/>
    </row>
    <row r="325" spans="1:7" ht="15" customHeight="1" x14ac:dyDescent="0.25">
      <c r="A325" s="183" t="s">
        <v>169</v>
      </c>
      <c r="B325" s="262">
        <v>1249</v>
      </c>
      <c r="C325" s="263">
        <v>64.680000000000007</v>
      </c>
      <c r="D325" s="263">
        <v>8.1999999999999993</v>
      </c>
      <c r="E325" s="263">
        <v>8.6300000000000008</v>
      </c>
      <c r="F325" s="170" t="s">
        <v>170</v>
      </c>
      <c r="G325" s="17"/>
    </row>
    <row r="326" spans="1:7" ht="15" customHeight="1" x14ac:dyDescent="0.25">
      <c r="A326" s="183" t="s">
        <v>171</v>
      </c>
      <c r="B326" s="262">
        <v>1386</v>
      </c>
      <c r="C326" s="263">
        <v>65.02</v>
      </c>
      <c r="D326" s="263">
        <v>11.26</v>
      </c>
      <c r="E326" s="263">
        <v>5.49</v>
      </c>
      <c r="F326" s="170" t="s">
        <v>172</v>
      </c>
      <c r="G326" s="17"/>
    </row>
    <row r="327" spans="1:7" ht="15" customHeight="1" x14ac:dyDescent="0.25">
      <c r="A327" s="183" t="s">
        <v>173</v>
      </c>
      <c r="B327" s="262">
        <v>1838</v>
      </c>
      <c r="C327" s="263">
        <v>66.78</v>
      </c>
      <c r="D327" s="263">
        <v>6.77</v>
      </c>
      <c r="E327" s="263">
        <v>8.83</v>
      </c>
      <c r="F327" s="170" t="s">
        <v>174</v>
      </c>
      <c r="G327" s="17"/>
    </row>
    <row r="328" spans="1:7" ht="15" customHeight="1" x14ac:dyDescent="0.25">
      <c r="A328" s="181" t="s">
        <v>175</v>
      </c>
      <c r="B328" s="262"/>
      <c r="C328" s="263"/>
      <c r="D328" s="263"/>
      <c r="E328" s="263"/>
      <c r="F328" s="185" t="s">
        <v>176</v>
      </c>
      <c r="G328" s="17"/>
    </row>
    <row r="329" spans="1:7" ht="15" customHeight="1" x14ac:dyDescent="0.25">
      <c r="A329" s="12" t="s">
        <v>374</v>
      </c>
      <c r="B329" s="262">
        <v>2624</v>
      </c>
      <c r="C329" s="263">
        <v>64.459999999999994</v>
      </c>
      <c r="D329" s="263">
        <v>6.37</v>
      </c>
      <c r="E329" s="263">
        <v>12.56</v>
      </c>
      <c r="F329" s="170" t="s">
        <v>177</v>
      </c>
      <c r="G329" s="17"/>
    </row>
    <row r="330" spans="1:7" ht="15" customHeight="1" x14ac:dyDescent="0.25">
      <c r="A330" s="12" t="s">
        <v>178</v>
      </c>
      <c r="B330" s="262">
        <v>1665</v>
      </c>
      <c r="C330" s="263">
        <v>66.88</v>
      </c>
      <c r="D330" s="263">
        <v>7.07</v>
      </c>
      <c r="E330" s="263">
        <v>6.81</v>
      </c>
      <c r="F330" s="170" t="s">
        <v>179</v>
      </c>
      <c r="G330" s="17"/>
    </row>
    <row r="331" spans="1:7" ht="15" customHeight="1" x14ac:dyDescent="0.25">
      <c r="A331" s="12" t="s">
        <v>375</v>
      </c>
      <c r="B331" s="262">
        <v>1444</v>
      </c>
      <c r="C331" s="263">
        <v>65.69</v>
      </c>
      <c r="D331" s="263">
        <v>7.31</v>
      </c>
      <c r="E331" s="263">
        <v>10.18</v>
      </c>
      <c r="F331" s="170" t="s">
        <v>376</v>
      </c>
      <c r="G331" s="17"/>
    </row>
    <row r="332" spans="1:7" ht="15" customHeight="1" x14ac:dyDescent="0.25">
      <c r="A332" s="12" t="s">
        <v>180</v>
      </c>
      <c r="B332" s="262">
        <v>1088</v>
      </c>
      <c r="C332" s="263">
        <v>67.3</v>
      </c>
      <c r="D332" s="263">
        <v>5.88</v>
      </c>
      <c r="E332" s="263">
        <v>9.07</v>
      </c>
      <c r="F332" s="170" t="s">
        <v>181</v>
      </c>
      <c r="G332" s="17"/>
    </row>
    <row r="333" spans="1:7" ht="15" customHeight="1" x14ac:dyDescent="0.25">
      <c r="A333" s="12" t="s">
        <v>370</v>
      </c>
      <c r="B333" s="262">
        <v>1054</v>
      </c>
      <c r="C333" s="263">
        <v>65.739999999999995</v>
      </c>
      <c r="D333" s="263">
        <v>11.72</v>
      </c>
      <c r="E333" s="263">
        <v>7.59</v>
      </c>
      <c r="F333" s="170" t="s">
        <v>371</v>
      </c>
      <c r="G333" s="17"/>
    </row>
    <row r="334" spans="1:7" ht="15" customHeight="1" x14ac:dyDescent="0.25">
      <c r="A334" s="12" t="s">
        <v>372</v>
      </c>
      <c r="B334" s="262">
        <v>985</v>
      </c>
      <c r="C334" s="263">
        <v>66.760000000000005</v>
      </c>
      <c r="D334" s="263">
        <v>11.82</v>
      </c>
      <c r="E334" s="263">
        <v>7.12</v>
      </c>
      <c r="F334" s="170" t="s">
        <v>373</v>
      </c>
      <c r="G334" s="17"/>
    </row>
    <row r="335" spans="1:7" ht="15" customHeight="1" x14ac:dyDescent="0.25">
      <c r="A335" s="12" t="s">
        <v>368</v>
      </c>
      <c r="B335" s="262">
        <v>1195</v>
      </c>
      <c r="C335" s="263">
        <v>59.55</v>
      </c>
      <c r="D335" s="263">
        <v>8.23</v>
      </c>
      <c r="E335" s="263">
        <v>11.39</v>
      </c>
      <c r="F335" s="170" t="s">
        <v>369</v>
      </c>
      <c r="G335" s="17"/>
    </row>
    <row r="336" spans="1:7" ht="15" customHeight="1" x14ac:dyDescent="0.25">
      <c r="A336" s="12" t="s">
        <v>182</v>
      </c>
      <c r="B336" s="264">
        <v>1146</v>
      </c>
      <c r="C336" s="265">
        <v>58.78</v>
      </c>
      <c r="D336" s="265">
        <v>10.68</v>
      </c>
      <c r="E336" s="265">
        <v>10.11</v>
      </c>
      <c r="F336" s="170" t="s">
        <v>367</v>
      </c>
      <c r="G336" s="17"/>
    </row>
    <row r="337" spans="1:7" ht="15" customHeight="1" x14ac:dyDescent="0.25">
      <c r="A337" s="12" t="s">
        <v>183</v>
      </c>
      <c r="B337" s="262">
        <v>785</v>
      </c>
      <c r="C337" s="263">
        <v>66.91</v>
      </c>
      <c r="D337" s="263">
        <v>8.15</v>
      </c>
      <c r="E337" s="263">
        <v>5.77</v>
      </c>
      <c r="F337" s="170" t="s">
        <v>184</v>
      </c>
      <c r="G337" s="17"/>
    </row>
    <row r="338" spans="1:7" ht="15" customHeight="1" x14ac:dyDescent="0.25">
      <c r="A338" s="12" t="s">
        <v>185</v>
      </c>
      <c r="B338" s="264">
        <v>1916</v>
      </c>
      <c r="C338" s="263">
        <v>83.83</v>
      </c>
      <c r="D338" s="265">
        <v>6.37</v>
      </c>
      <c r="E338" s="265" t="s">
        <v>55</v>
      </c>
      <c r="F338" s="170" t="s">
        <v>186</v>
      </c>
      <c r="G338" s="17"/>
    </row>
    <row r="339" spans="1:7" ht="15" customHeight="1" x14ac:dyDescent="0.25">
      <c r="A339" s="181" t="s">
        <v>379</v>
      </c>
      <c r="B339" s="276"/>
      <c r="C339" s="276"/>
      <c r="D339" s="276"/>
      <c r="E339" s="276"/>
      <c r="F339" s="188" t="s">
        <v>380</v>
      </c>
      <c r="G339" s="17"/>
    </row>
    <row r="340" spans="1:7" ht="15" customHeight="1" x14ac:dyDescent="0.25">
      <c r="A340" s="12" t="s">
        <v>61</v>
      </c>
      <c r="B340" s="266">
        <v>1090</v>
      </c>
      <c r="C340" s="267">
        <v>68.94</v>
      </c>
      <c r="D340" s="267">
        <v>6.19</v>
      </c>
      <c r="E340" s="267">
        <v>9.83</v>
      </c>
      <c r="F340" s="167" t="s">
        <v>62</v>
      </c>
      <c r="G340" s="17"/>
    </row>
    <row r="341" spans="1:7" ht="15" customHeight="1" x14ac:dyDescent="0.25">
      <c r="A341" s="169" t="s">
        <v>63</v>
      </c>
      <c r="B341" s="266">
        <v>1302</v>
      </c>
      <c r="C341" s="267">
        <v>57.13</v>
      </c>
      <c r="D341" s="267">
        <v>11.05</v>
      </c>
      <c r="E341" s="267">
        <v>13.69</v>
      </c>
      <c r="F341" s="170" t="s">
        <v>64</v>
      </c>
      <c r="G341" s="17"/>
    </row>
    <row r="342" spans="1:7" ht="15" customHeight="1" x14ac:dyDescent="0.25">
      <c r="A342" s="169" t="s">
        <v>65</v>
      </c>
      <c r="B342" s="262">
        <v>1339</v>
      </c>
      <c r="C342" s="263">
        <v>61.22</v>
      </c>
      <c r="D342" s="263">
        <v>7.26</v>
      </c>
      <c r="E342" s="263">
        <v>10.82</v>
      </c>
      <c r="F342" s="170" t="s">
        <v>66</v>
      </c>
      <c r="G342" s="17"/>
    </row>
    <row r="343" spans="1:7" ht="15" customHeight="1" x14ac:dyDescent="0.25">
      <c r="A343" s="12" t="s">
        <v>67</v>
      </c>
      <c r="B343" s="268">
        <v>1968</v>
      </c>
      <c r="C343" s="269">
        <v>58.36</v>
      </c>
      <c r="D343" s="269">
        <v>5.57</v>
      </c>
      <c r="E343" s="269">
        <v>15.54</v>
      </c>
      <c r="F343" s="170" t="s">
        <v>68</v>
      </c>
      <c r="G343" s="17"/>
    </row>
    <row r="344" spans="1:7" ht="15" customHeight="1" x14ac:dyDescent="0.25">
      <c r="A344" s="169" t="s">
        <v>133</v>
      </c>
      <c r="B344" s="266">
        <v>1185</v>
      </c>
      <c r="C344" s="267">
        <v>64.599999999999994</v>
      </c>
      <c r="D344" s="267">
        <v>8.77</v>
      </c>
      <c r="E344" s="267">
        <v>8.8800000000000008</v>
      </c>
      <c r="F344" s="167" t="s">
        <v>70</v>
      </c>
      <c r="G344" s="17"/>
    </row>
    <row r="345" spans="1:7" ht="15" customHeight="1" x14ac:dyDescent="0.25">
      <c r="A345" s="12" t="s">
        <v>71</v>
      </c>
      <c r="B345" s="262">
        <v>1133</v>
      </c>
      <c r="C345" s="263">
        <v>70.38</v>
      </c>
      <c r="D345" s="263">
        <v>2.68</v>
      </c>
      <c r="E345" s="263">
        <v>10.7</v>
      </c>
      <c r="F345" s="167" t="s">
        <v>72</v>
      </c>
      <c r="G345" s="17"/>
    </row>
    <row r="346" spans="1:7" ht="15" customHeight="1" x14ac:dyDescent="0.25">
      <c r="A346" s="12" t="s">
        <v>501</v>
      </c>
      <c r="B346" s="262">
        <v>1225</v>
      </c>
      <c r="C346" s="265">
        <v>67.78</v>
      </c>
      <c r="D346" s="265">
        <v>4.3</v>
      </c>
      <c r="E346" s="265">
        <v>12.71</v>
      </c>
      <c r="F346" s="167" t="s">
        <v>73</v>
      </c>
      <c r="G346" s="17"/>
    </row>
    <row r="347" spans="1:7" ht="15" customHeight="1" x14ac:dyDescent="0.25">
      <c r="A347" s="12" t="s">
        <v>74</v>
      </c>
      <c r="B347" s="266">
        <v>1197</v>
      </c>
      <c r="C347" s="267">
        <v>65.599999999999994</v>
      </c>
      <c r="D347" s="267">
        <v>7.13</v>
      </c>
      <c r="E347" s="267">
        <v>9.49</v>
      </c>
      <c r="F347" s="167" t="s">
        <v>134</v>
      </c>
      <c r="G347" s="17"/>
    </row>
    <row r="348" spans="1:7" ht="15" customHeight="1" x14ac:dyDescent="0.25">
      <c r="A348" s="12" t="s">
        <v>76</v>
      </c>
      <c r="B348" s="266">
        <v>770</v>
      </c>
      <c r="C348" s="267">
        <v>67.88</v>
      </c>
      <c r="D348" s="267">
        <v>6.74</v>
      </c>
      <c r="E348" s="267">
        <v>3.66</v>
      </c>
      <c r="F348" s="167" t="s">
        <v>77</v>
      </c>
      <c r="G348" s="17"/>
    </row>
    <row r="349" spans="1:7" ht="15" customHeight="1" x14ac:dyDescent="0.25">
      <c r="A349" s="12" t="s">
        <v>78</v>
      </c>
      <c r="B349" s="266">
        <v>2192</v>
      </c>
      <c r="C349" s="267">
        <v>68.709999999999994</v>
      </c>
      <c r="D349" s="267">
        <v>2.6</v>
      </c>
      <c r="E349" s="267">
        <v>13.06</v>
      </c>
      <c r="F349" s="167" t="s">
        <v>127</v>
      </c>
      <c r="G349" s="17"/>
    </row>
    <row r="350" spans="1:7" ht="15" customHeight="1" x14ac:dyDescent="0.25">
      <c r="A350" s="12" t="s">
        <v>80</v>
      </c>
      <c r="B350" s="266">
        <v>2026</v>
      </c>
      <c r="C350" s="267">
        <v>68.150000000000006</v>
      </c>
      <c r="D350" s="267">
        <v>1.73</v>
      </c>
      <c r="E350" s="267">
        <v>11.73</v>
      </c>
      <c r="F350" s="167" t="s">
        <v>81</v>
      </c>
      <c r="G350" s="17"/>
    </row>
    <row r="351" spans="1:7" ht="15" customHeight="1" x14ac:dyDescent="0.25">
      <c r="A351" s="12" t="s">
        <v>82</v>
      </c>
      <c r="B351" s="266">
        <v>1192</v>
      </c>
      <c r="C351" s="267">
        <v>71.75</v>
      </c>
      <c r="D351" s="267">
        <v>3.38</v>
      </c>
      <c r="E351" s="267">
        <v>8.24</v>
      </c>
      <c r="F351" s="167" t="s">
        <v>83</v>
      </c>
      <c r="G351" s="17"/>
    </row>
    <row r="352" spans="1:7" ht="15" customHeight="1" x14ac:dyDescent="0.25">
      <c r="A352" s="12" t="s">
        <v>84</v>
      </c>
      <c r="B352" s="266">
        <v>1610</v>
      </c>
      <c r="C352" s="267">
        <v>74.290000000000006</v>
      </c>
      <c r="D352" s="267">
        <v>3.27</v>
      </c>
      <c r="E352" s="267">
        <v>7.94</v>
      </c>
      <c r="F352" s="167" t="s">
        <v>85</v>
      </c>
      <c r="G352" s="17"/>
    </row>
    <row r="353" spans="1:7" ht="15" customHeight="1" x14ac:dyDescent="0.25">
      <c r="A353" s="12" t="s">
        <v>86</v>
      </c>
      <c r="B353" s="266">
        <v>1023</v>
      </c>
      <c r="C353" s="267">
        <v>70.42</v>
      </c>
      <c r="D353" s="267">
        <v>6.77</v>
      </c>
      <c r="E353" s="267">
        <v>7.65</v>
      </c>
      <c r="F353" s="167" t="s">
        <v>87</v>
      </c>
      <c r="G353" s="17"/>
    </row>
    <row r="354" spans="1:7" ht="15" customHeight="1" x14ac:dyDescent="0.25">
      <c r="A354" s="12" t="s">
        <v>128</v>
      </c>
      <c r="B354" s="266">
        <v>1550</v>
      </c>
      <c r="C354" s="269">
        <v>66.790000000000006</v>
      </c>
      <c r="D354" s="269">
        <v>14.28</v>
      </c>
      <c r="E354" s="269">
        <v>6.17</v>
      </c>
      <c r="F354" s="167" t="s">
        <v>502</v>
      </c>
      <c r="G354" s="17"/>
    </row>
    <row r="355" spans="1:7" ht="15" customHeight="1" x14ac:dyDescent="0.25">
      <c r="A355" s="12" t="s">
        <v>90</v>
      </c>
      <c r="B355" s="266">
        <v>1225</v>
      </c>
      <c r="C355" s="267">
        <v>62.7</v>
      </c>
      <c r="D355" s="267">
        <v>9.7899999999999991</v>
      </c>
      <c r="E355" s="267">
        <v>2.7</v>
      </c>
      <c r="F355" s="167" t="s">
        <v>91</v>
      </c>
      <c r="G355" s="17"/>
    </row>
    <row r="356" spans="1:7" ht="15" customHeight="1" x14ac:dyDescent="0.25">
      <c r="A356" s="12" t="s">
        <v>92</v>
      </c>
      <c r="B356" s="266">
        <v>1372</v>
      </c>
      <c r="C356" s="267">
        <v>66.650000000000006</v>
      </c>
      <c r="D356" s="267">
        <v>13.41</v>
      </c>
      <c r="E356" s="267">
        <v>3.4</v>
      </c>
      <c r="F356" s="167" t="s">
        <v>93</v>
      </c>
      <c r="G356" s="17"/>
    </row>
    <row r="357" spans="1:7" ht="15" customHeight="1" x14ac:dyDescent="0.25">
      <c r="A357" s="12" t="s">
        <v>94</v>
      </c>
      <c r="B357" s="266">
        <v>1078</v>
      </c>
      <c r="C357" s="267">
        <v>64</v>
      </c>
      <c r="D357" s="267">
        <v>12.52</v>
      </c>
      <c r="E357" s="267">
        <v>4.1500000000000004</v>
      </c>
      <c r="F357" s="167" t="s">
        <v>129</v>
      </c>
      <c r="G357" s="17"/>
    </row>
    <row r="358" spans="1:7" ht="15" customHeight="1" x14ac:dyDescent="0.25">
      <c r="A358" s="12" t="s">
        <v>96</v>
      </c>
      <c r="B358" s="268">
        <v>999</v>
      </c>
      <c r="C358" s="267">
        <v>71.989999999999995</v>
      </c>
      <c r="D358" s="269">
        <v>4.76</v>
      </c>
      <c r="E358" s="269">
        <v>7.67</v>
      </c>
      <c r="F358" s="167" t="s">
        <v>97</v>
      </c>
      <c r="G358" s="17"/>
    </row>
    <row r="359" spans="1:7" ht="15" customHeight="1" x14ac:dyDescent="0.25">
      <c r="A359" s="191" t="s">
        <v>690</v>
      </c>
      <c r="B359" s="274"/>
      <c r="C359" s="274"/>
      <c r="D359" s="274"/>
      <c r="E359" s="274"/>
      <c r="F359" s="192" t="s">
        <v>691</v>
      </c>
      <c r="G359" s="17"/>
    </row>
    <row r="360" spans="1:7" ht="15" customHeight="1" x14ac:dyDescent="0.25">
      <c r="A360" s="12" t="s">
        <v>381</v>
      </c>
      <c r="B360" s="245">
        <v>3480</v>
      </c>
      <c r="C360" s="208">
        <v>64.099999999999994</v>
      </c>
      <c r="D360" s="208">
        <v>3.27</v>
      </c>
      <c r="E360" s="208">
        <v>16.75</v>
      </c>
      <c r="F360" s="144" t="s">
        <v>382</v>
      </c>
      <c r="G360" s="17"/>
    </row>
    <row r="361" spans="1:7" ht="15" customHeight="1" x14ac:dyDescent="0.25">
      <c r="A361" s="12" t="s">
        <v>695</v>
      </c>
      <c r="B361" s="245">
        <v>2604</v>
      </c>
      <c r="C361" s="208">
        <v>83.3</v>
      </c>
      <c r="D361" s="208">
        <v>6.57</v>
      </c>
      <c r="E361" s="208" t="s">
        <v>55</v>
      </c>
      <c r="F361" s="144" t="s">
        <v>696</v>
      </c>
      <c r="G361" s="17"/>
    </row>
    <row r="362" spans="1:7" ht="15" customHeight="1" x14ac:dyDescent="0.25">
      <c r="A362" s="12" t="s">
        <v>697</v>
      </c>
      <c r="B362" s="245">
        <v>2034</v>
      </c>
      <c r="C362" s="208">
        <v>83.96</v>
      </c>
      <c r="D362" s="208">
        <v>6.41</v>
      </c>
      <c r="E362" s="208" t="s">
        <v>55</v>
      </c>
      <c r="F362" s="144" t="s">
        <v>698</v>
      </c>
      <c r="G362" s="17"/>
    </row>
    <row r="363" spans="1:7" ht="15" customHeight="1" x14ac:dyDescent="0.25">
      <c r="A363" s="12" t="s">
        <v>188</v>
      </c>
      <c r="B363" s="246">
        <v>3722</v>
      </c>
      <c r="C363" s="270">
        <v>64.489999999999995</v>
      </c>
      <c r="D363" s="270">
        <v>3.57</v>
      </c>
      <c r="E363" s="270">
        <v>14.77</v>
      </c>
      <c r="F363" s="167" t="s">
        <v>189</v>
      </c>
      <c r="G363" s="17"/>
    </row>
    <row r="364" spans="1:7" ht="15" customHeight="1" x14ac:dyDescent="0.25">
      <c r="A364" s="12" t="s">
        <v>190</v>
      </c>
      <c r="B364" s="245">
        <v>3934</v>
      </c>
      <c r="C364" s="208">
        <v>64.84</v>
      </c>
      <c r="D364" s="208">
        <v>2.71</v>
      </c>
      <c r="E364" s="208">
        <v>14.71</v>
      </c>
      <c r="F364" s="144" t="s">
        <v>191</v>
      </c>
      <c r="G364" s="17"/>
    </row>
    <row r="365" spans="1:7" ht="15" customHeight="1" x14ac:dyDescent="0.25">
      <c r="A365" s="12" t="s">
        <v>383</v>
      </c>
      <c r="B365" s="245">
        <v>1857</v>
      </c>
      <c r="C365" s="208">
        <v>70.03</v>
      </c>
      <c r="D365" s="208">
        <v>3.2</v>
      </c>
      <c r="E365" s="208">
        <v>9.7100000000000009</v>
      </c>
      <c r="F365" s="144" t="s">
        <v>192</v>
      </c>
      <c r="G365" s="17"/>
    </row>
    <row r="366" spans="1:7" ht="15" customHeight="1" x14ac:dyDescent="0.25">
      <c r="A366" s="12" t="s">
        <v>193</v>
      </c>
      <c r="B366" s="245">
        <v>1880</v>
      </c>
      <c r="C366" s="208">
        <v>74.260000000000005</v>
      </c>
      <c r="D366" s="208">
        <v>2.44</v>
      </c>
      <c r="E366" s="208">
        <v>8.68</v>
      </c>
      <c r="F366" s="144" t="s">
        <v>194</v>
      </c>
      <c r="G366" s="17"/>
    </row>
    <row r="367" spans="1:7" ht="15" customHeight="1" x14ac:dyDescent="0.25">
      <c r="A367" s="12" t="s">
        <v>195</v>
      </c>
      <c r="B367" s="245">
        <v>2610</v>
      </c>
      <c r="C367" s="208">
        <v>68.59</v>
      </c>
      <c r="D367" s="208">
        <v>2.0699999999999998</v>
      </c>
      <c r="E367" s="208">
        <v>12.62</v>
      </c>
      <c r="F367" s="167" t="s">
        <v>196</v>
      </c>
      <c r="G367" s="17"/>
    </row>
    <row r="368" spans="1:7" ht="15" customHeight="1" x14ac:dyDescent="0.25">
      <c r="A368" s="12" t="s">
        <v>197</v>
      </c>
      <c r="B368" s="245">
        <v>1627</v>
      </c>
      <c r="C368" s="208">
        <v>62.62</v>
      </c>
      <c r="D368" s="208">
        <v>9.69</v>
      </c>
      <c r="E368" s="208">
        <v>11.14</v>
      </c>
      <c r="F368" s="144" t="s">
        <v>384</v>
      </c>
      <c r="G368" s="17"/>
    </row>
    <row r="369" spans="1:7" ht="15" customHeight="1" x14ac:dyDescent="0.25">
      <c r="A369" s="12" t="s">
        <v>198</v>
      </c>
      <c r="B369" s="245">
        <v>1445</v>
      </c>
      <c r="C369" s="208">
        <v>66.77</v>
      </c>
      <c r="D369" s="208">
        <v>8.42</v>
      </c>
      <c r="E369" s="208">
        <v>1.19</v>
      </c>
      <c r="F369" s="144" t="s">
        <v>385</v>
      </c>
      <c r="G369" s="17"/>
    </row>
    <row r="370" spans="1:7" ht="15" customHeight="1" x14ac:dyDescent="0.25">
      <c r="A370" s="12" t="s">
        <v>199</v>
      </c>
      <c r="B370" s="245">
        <v>1392</v>
      </c>
      <c r="C370" s="208">
        <v>62.8</v>
      </c>
      <c r="D370" s="208">
        <v>10.23</v>
      </c>
      <c r="E370" s="208">
        <v>0.75</v>
      </c>
      <c r="F370" s="144" t="s">
        <v>200</v>
      </c>
      <c r="G370" s="17"/>
    </row>
    <row r="371" spans="1:7" ht="15" customHeight="1" x14ac:dyDescent="0.25">
      <c r="A371" s="12" t="s">
        <v>386</v>
      </c>
      <c r="B371" s="245">
        <v>1143</v>
      </c>
      <c r="C371" s="208">
        <v>57.29</v>
      </c>
      <c r="D371" s="208">
        <v>8.3000000000000007</v>
      </c>
      <c r="E371" s="208">
        <v>0.63</v>
      </c>
      <c r="F371" s="144" t="s">
        <v>387</v>
      </c>
      <c r="G371" s="17"/>
    </row>
    <row r="372" spans="1:7" ht="15" customHeight="1" x14ac:dyDescent="0.25">
      <c r="A372" s="12" t="s">
        <v>388</v>
      </c>
      <c r="B372" s="245">
        <v>1646</v>
      </c>
      <c r="C372" s="208">
        <v>67.86</v>
      </c>
      <c r="D372" s="208">
        <v>1.24</v>
      </c>
      <c r="E372" s="208">
        <v>10.5</v>
      </c>
      <c r="F372" s="144" t="s">
        <v>201</v>
      </c>
      <c r="G372" s="17"/>
    </row>
    <row r="373" spans="1:7" ht="15" customHeight="1" x14ac:dyDescent="0.25">
      <c r="A373" s="12" t="s">
        <v>202</v>
      </c>
      <c r="B373" s="245">
        <v>1688</v>
      </c>
      <c r="C373" s="208">
        <v>68.09</v>
      </c>
      <c r="D373" s="208">
        <v>2.73</v>
      </c>
      <c r="E373" s="208">
        <v>13.58</v>
      </c>
      <c r="F373" s="144" t="s">
        <v>203</v>
      </c>
      <c r="G373" s="17"/>
    </row>
    <row r="374" spans="1:7" ht="15" customHeight="1" x14ac:dyDescent="0.25">
      <c r="A374" s="169" t="s">
        <v>204</v>
      </c>
      <c r="B374" s="250">
        <v>1970</v>
      </c>
      <c r="C374" s="271">
        <v>68.34</v>
      </c>
      <c r="D374" s="271">
        <v>8.2200000000000006</v>
      </c>
      <c r="E374" s="271">
        <v>8.82</v>
      </c>
      <c r="F374" s="170" t="s">
        <v>205</v>
      </c>
      <c r="G374" s="17"/>
    </row>
    <row r="375" spans="1:7" ht="15" customHeight="1" x14ac:dyDescent="0.25">
      <c r="A375" s="169" t="s">
        <v>389</v>
      </c>
      <c r="B375" s="250">
        <v>1211</v>
      </c>
      <c r="C375" s="271">
        <v>68.92</v>
      </c>
      <c r="D375" s="271">
        <v>6.14</v>
      </c>
      <c r="E375" s="271">
        <v>4.6500000000000004</v>
      </c>
      <c r="F375" s="170" t="s">
        <v>208</v>
      </c>
      <c r="G375" s="17"/>
    </row>
    <row r="376" spans="1:7" ht="15" customHeight="1" x14ac:dyDescent="0.25">
      <c r="A376" s="169" t="s">
        <v>699</v>
      </c>
      <c r="B376" s="250">
        <v>1062</v>
      </c>
      <c r="C376" s="271">
        <v>68.819999999999993</v>
      </c>
      <c r="D376" s="271">
        <v>9.51</v>
      </c>
      <c r="E376" s="271">
        <v>6.07</v>
      </c>
      <c r="F376" s="170" t="s">
        <v>391</v>
      </c>
      <c r="G376" s="17"/>
    </row>
    <row r="377" spans="1:7" ht="15" customHeight="1" x14ac:dyDescent="0.25">
      <c r="A377" s="169" t="s">
        <v>209</v>
      </c>
      <c r="B377" s="250">
        <v>1429</v>
      </c>
      <c r="C377" s="271">
        <v>71.78</v>
      </c>
      <c r="D377" s="271">
        <v>3.29</v>
      </c>
      <c r="E377" s="271">
        <v>9.2899999999999991</v>
      </c>
      <c r="F377" s="170" t="s">
        <v>392</v>
      </c>
      <c r="G377" s="17"/>
    </row>
    <row r="378" spans="1:7" ht="15" customHeight="1" x14ac:dyDescent="0.25">
      <c r="A378" s="169" t="s">
        <v>210</v>
      </c>
      <c r="B378" s="250">
        <v>1675</v>
      </c>
      <c r="C378" s="271">
        <v>62.9</v>
      </c>
      <c r="D378" s="271">
        <v>5.58</v>
      </c>
      <c r="E378" s="271">
        <v>11.24</v>
      </c>
      <c r="F378" s="170" t="s">
        <v>211</v>
      </c>
      <c r="G378" s="17"/>
    </row>
    <row r="379" spans="1:7" ht="15" customHeight="1" x14ac:dyDescent="0.25">
      <c r="A379" s="169" t="s">
        <v>212</v>
      </c>
      <c r="B379" s="250">
        <v>1671</v>
      </c>
      <c r="C379" s="271">
        <v>57.52</v>
      </c>
      <c r="D379" s="271">
        <v>5.22</v>
      </c>
      <c r="E379" s="271">
        <v>13.62</v>
      </c>
      <c r="F379" s="170" t="s">
        <v>393</v>
      </c>
      <c r="G379" s="17"/>
    </row>
    <row r="380" spans="1:7" ht="15" customHeight="1" x14ac:dyDescent="0.25">
      <c r="A380" s="12" t="s">
        <v>213</v>
      </c>
      <c r="B380" s="250">
        <v>1386</v>
      </c>
      <c r="C380" s="271">
        <v>60.55</v>
      </c>
      <c r="D380" s="271">
        <v>6.29</v>
      </c>
      <c r="E380" s="271">
        <v>9.52</v>
      </c>
      <c r="F380" s="170" t="s">
        <v>214</v>
      </c>
      <c r="G380" s="17"/>
    </row>
    <row r="381" spans="1:7" ht="15" customHeight="1" x14ac:dyDescent="0.25">
      <c r="A381" s="169" t="s">
        <v>215</v>
      </c>
      <c r="B381" s="247">
        <v>1541</v>
      </c>
      <c r="C381" s="272">
        <v>58.65</v>
      </c>
      <c r="D381" s="272">
        <v>5.7</v>
      </c>
      <c r="E381" s="272">
        <v>10.09</v>
      </c>
      <c r="F381" s="170" t="s">
        <v>216</v>
      </c>
      <c r="G381" s="17"/>
    </row>
    <row r="382" spans="1:7" ht="15" customHeight="1" x14ac:dyDescent="0.25">
      <c r="A382" s="169" t="s">
        <v>217</v>
      </c>
      <c r="B382" s="247">
        <v>1936</v>
      </c>
      <c r="C382" s="272">
        <v>64.56</v>
      </c>
      <c r="D382" s="272">
        <v>11.16</v>
      </c>
      <c r="E382" s="272">
        <v>2.98</v>
      </c>
      <c r="F382" s="170" t="s">
        <v>394</v>
      </c>
      <c r="G382" s="17"/>
    </row>
    <row r="383" spans="1:7" ht="15" customHeight="1" x14ac:dyDescent="0.25">
      <c r="A383" s="169" t="s">
        <v>218</v>
      </c>
      <c r="B383" s="250">
        <v>2410</v>
      </c>
      <c r="C383" s="271">
        <v>67.58</v>
      </c>
      <c r="D383" s="271">
        <v>10.73</v>
      </c>
      <c r="E383" s="271">
        <v>2.63</v>
      </c>
      <c r="F383" s="170" t="s">
        <v>395</v>
      </c>
      <c r="G383" s="17"/>
    </row>
    <row r="384" spans="1:7" ht="15" customHeight="1" x14ac:dyDescent="0.25">
      <c r="A384" s="12" t="s">
        <v>219</v>
      </c>
      <c r="B384" s="250">
        <v>1067</v>
      </c>
      <c r="C384" s="271">
        <v>74.77</v>
      </c>
      <c r="D384" s="271">
        <v>6.76</v>
      </c>
      <c r="E384" s="271">
        <v>3.74</v>
      </c>
      <c r="F384" s="170" t="s">
        <v>220</v>
      </c>
      <c r="G384" s="17"/>
    </row>
    <row r="385" spans="1:7" ht="15" customHeight="1" x14ac:dyDescent="0.25">
      <c r="A385" s="169" t="s">
        <v>221</v>
      </c>
      <c r="B385" s="250">
        <v>1507</v>
      </c>
      <c r="C385" s="271">
        <v>63.57</v>
      </c>
      <c r="D385" s="271">
        <v>2.38</v>
      </c>
      <c r="E385" s="271">
        <v>13.94</v>
      </c>
      <c r="F385" s="170" t="s">
        <v>222</v>
      </c>
      <c r="G385" s="17"/>
    </row>
    <row r="386" spans="1:7" ht="15" customHeight="1" x14ac:dyDescent="0.25">
      <c r="A386" s="169" t="s">
        <v>396</v>
      </c>
      <c r="B386" s="250">
        <v>1317</v>
      </c>
      <c r="C386" s="271">
        <v>70.61</v>
      </c>
      <c r="D386" s="271">
        <v>5.15</v>
      </c>
      <c r="E386" s="271">
        <v>8.2899999999999991</v>
      </c>
      <c r="F386" s="170" t="s">
        <v>397</v>
      </c>
      <c r="G386" s="17"/>
    </row>
    <row r="387" spans="1:7" ht="15" customHeight="1" x14ac:dyDescent="0.25">
      <c r="A387" s="169" t="s">
        <v>223</v>
      </c>
      <c r="B387" s="247">
        <v>1145</v>
      </c>
      <c r="C387" s="272">
        <v>69.98</v>
      </c>
      <c r="D387" s="272">
        <v>5.54</v>
      </c>
      <c r="E387" s="272">
        <v>8.23</v>
      </c>
      <c r="F387" s="170" t="s">
        <v>224</v>
      </c>
      <c r="G387" s="17"/>
    </row>
    <row r="388" spans="1:7" ht="15" customHeight="1" x14ac:dyDescent="0.25">
      <c r="A388" s="169" t="s">
        <v>398</v>
      </c>
      <c r="B388" s="247">
        <v>1194</v>
      </c>
      <c r="C388" s="272">
        <v>67.3</v>
      </c>
      <c r="D388" s="272">
        <v>4.18</v>
      </c>
      <c r="E388" s="272">
        <v>11.21</v>
      </c>
      <c r="F388" s="170" t="s">
        <v>225</v>
      </c>
      <c r="G388" s="17"/>
    </row>
    <row r="389" spans="1:7" ht="15" customHeight="1" x14ac:dyDescent="0.25">
      <c r="A389" s="169" t="s">
        <v>399</v>
      </c>
      <c r="B389" s="250">
        <v>1266</v>
      </c>
      <c r="C389" s="271">
        <v>70.87</v>
      </c>
      <c r="D389" s="271">
        <v>3.64</v>
      </c>
      <c r="E389" s="271">
        <v>8.73</v>
      </c>
      <c r="F389" s="170" t="s">
        <v>226</v>
      </c>
      <c r="G389" s="17"/>
    </row>
    <row r="390" spans="1:7" ht="15" customHeight="1" x14ac:dyDescent="0.25">
      <c r="A390" s="12" t="s">
        <v>227</v>
      </c>
      <c r="B390" s="250">
        <v>959</v>
      </c>
      <c r="C390" s="271">
        <v>66.239999999999995</v>
      </c>
      <c r="D390" s="271">
        <v>11.32</v>
      </c>
      <c r="E390" s="271">
        <v>7.4</v>
      </c>
      <c r="F390" s="170" t="s">
        <v>228</v>
      </c>
      <c r="G390" s="17"/>
    </row>
    <row r="391" spans="1:7" ht="15" customHeight="1" x14ac:dyDescent="0.25">
      <c r="A391" s="12" t="s">
        <v>229</v>
      </c>
      <c r="B391" s="250">
        <v>803</v>
      </c>
      <c r="C391" s="271">
        <v>65.260000000000005</v>
      </c>
      <c r="D391" s="271">
        <v>7.74</v>
      </c>
      <c r="E391" s="271">
        <v>2.94</v>
      </c>
      <c r="F391" s="170" t="s">
        <v>230</v>
      </c>
      <c r="G391" s="17"/>
    </row>
    <row r="392" spans="1:7" ht="15" customHeight="1" x14ac:dyDescent="0.25">
      <c r="A392" s="12" t="s">
        <v>231</v>
      </c>
      <c r="B392" s="247">
        <v>731</v>
      </c>
      <c r="C392" s="272">
        <v>63.94</v>
      </c>
      <c r="D392" s="272">
        <v>9.58</v>
      </c>
      <c r="E392" s="272">
        <v>3.2</v>
      </c>
      <c r="F392" s="170" t="s">
        <v>232</v>
      </c>
      <c r="G392" s="17"/>
    </row>
    <row r="393" spans="1:7" ht="15" customHeight="1" x14ac:dyDescent="0.25">
      <c r="A393" s="12" t="s">
        <v>390</v>
      </c>
      <c r="B393" s="245">
        <v>1806</v>
      </c>
      <c r="C393" s="208">
        <v>77.22</v>
      </c>
      <c r="D393" s="208">
        <v>2.98</v>
      </c>
      <c r="E393" s="208">
        <v>9.85</v>
      </c>
      <c r="F393" s="144" t="s">
        <v>233</v>
      </c>
      <c r="G393" s="17"/>
    </row>
    <row r="394" spans="1:7" ht="15" customHeight="1" x14ac:dyDescent="0.25">
      <c r="A394" s="12" t="s">
        <v>235</v>
      </c>
      <c r="B394" s="245">
        <v>904</v>
      </c>
      <c r="C394" s="208">
        <v>65.34</v>
      </c>
      <c r="D394" s="208">
        <v>7.95</v>
      </c>
      <c r="E394" s="208">
        <v>10.14</v>
      </c>
      <c r="F394" s="144" t="s">
        <v>236</v>
      </c>
      <c r="G394" s="17"/>
    </row>
    <row r="395" spans="1:7" ht="15" customHeight="1" x14ac:dyDescent="0.25">
      <c r="A395" s="12" t="s">
        <v>400</v>
      </c>
      <c r="B395" s="245">
        <v>811</v>
      </c>
      <c r="C395" s="208">
        <v>76.930000000000007</v>
      </c>
      <c r="D395" s="208">
        <v>2.87</v>
      </c>
      <c r="E395" s="208">
        <v>6.43</v>
      </c>
      <c r="F395" s="144" t="s">
        <v>401</v>
      </c>
      <c r="G395" s="17"/>
    </row>
    <row r="396" spans="1:7" ht="15" customHeight="1" x14ac:dyDescent="0.25">
      <c r="A396" s="12" t="s">
        <v>237</v>
      </c>
      <c r="B396" s="245">
        <v>1020</v>
      </c>
      <c r="C396" s="208">
        <v>59.28</v>
      </c>
      <c r="D396" s="208">
        <v>20.350000000000001</v>
      </c>
      <c r="E396" s="208">
        <v>6.82</v>
      </c>
      <c r="F396" s="144" t="s">
        <v>238</v>
      </c>
      <c r="G396" s="17"/>
    </row>
    <row r="397" spans="1:7" ht="15" customHeight="1" x14ac:dyDescent="0.25">
      <c r="A397" s="12" t="s">
        <v>239</v>
      </c>
      <c r="B397" s="245">
        <v>1014</v>
      </c>
      <c r="C397" s="208">
        <v>68.349999999999994</v>
      </c>
      <c r="D397" s="208">
        <v>4.59</v>
      </c>
      <c r="E397" s="208">
        <v>7.33</v>
      </c>
      <c r="F397" s="144" t="s">
        <v>240</v>
      </c>
      <c r="G397" s="17"/>
    </row>
    <row r="398" spans="1:7" ht="15" customHeight="1" x14ac:dyDescent="0.25">
      <c r="A398" s="12" t="s">
        <v>241</v>
      </c>
      <c r="B398" s="245">
        <v>1416</v>
      </c>
      <c r="C398" s="208">
        <v>52.3</v>
      </c>
      <c r="D398" s="208">
        <v>18.59</v>
      </c>
      <c r="E398" s="208">
        <v>13.23</v>
      </c>
      <c r="F398" s="144" t="s">
        <v>242</v>
      </c>
      <c r="G398" s="17"/>
    </row>
    <row r="399" spans="1:7" ht="15" customHeight="1" x14ac:dyDescent="0.25">
      <c r="A399" s="12" t="s">
        <v>243</v>
      </c>
      <c r="B399" s="245">
        <v>932</v>
      </c>
      <c r="C399" s="208">
        <v>67.459999999999994</v>
      </c>
      <c r="D399" s="208">
        <v>4.51</v>
      </c>
      <c r="E399" s="208">
        <v>11.78</v>
      </c>
      <c r="F399" s="144" t="s">
        <v>244</v>
      </c>
      <c r="G399" s="17"/>
    </row>
    <row r="400" spans="1:7" ht="15" customHeight="1" x14ac:dyDescent="0.25">
      <c r="A400" s="12" t="s">
        <v>245</v>
      </c>
      <c r="B400" s="245">
        <v>972</v>
      </c>
      <c r="C400" s="208">
        <v>66.97</v>
      </c>
      <c r="D400" s="208">
        <v>3.54</v>
      </c>
      <c r="E400" s="208">
        <v>11.11</v>
      </c>
      <c r="F400" s="144" t="s">
        <v>246</v>
      </c>
      <c r="G400" s="17"/>
    </row>
    <row r="401" spans="1:7" ht="15" customHeight="1" x14ac:dyDescent="0.25">
      <c r="A401" s="12" t="s">
        <v>247</v>
      </c>
      <c r="B401" s="245">
        <v>925</v>
      </c>
      <c r="C401" s="208">
        <v>68.739999999999995</v>
      </c>
      <c r="D401" s="208">
        <v>2.9</v>
      </c>
      <c r="E401" s="208">
        <v>7.56</v>
      </c>
      <c r="F401" s="144" t="s">
        <v>248</v>
      </c>
      <c r="G401" s="17"/>
    </row>
    <row r="402" spans="1:7" ht="15" customHeight="1" x14ac:dyDescent="0.25">
      <c r="A402" s="12" t="s">
        <v>249</v>
      </c>
      <c r="B402" s="245">
        <v>1155</v>
      </c>
      <c r="C402" s="208">
        <v>62.86</v>
      </c>
      <c r="D402" s="208">
        <v>4.62</v>
      </c>
      <c r="E402" s="208">
        <v>12.4</v>
      </c>
      <c r="F402" s="144" t="s">
        <v>250</v>
      </c>
      <c r="G402" s="17"/>
    </row>
    <row r="403" spans="1:7" ht="15" customHeight="1" x14ac:dyDescent="0.25">
      <c r="A403" s="12" t="s">
        <v>251</v>
      </c>
      <c r="B403" s="245">
        <v>899</v>
      </c>
      <c r="C403" s="208">
        <v>72.8</v>
      </c>
      <c r="D403" s="208">
        <v>4.09</v>
      </c>
      <c r="E403" s="208">
        <v>6.63</v>
      </c>
      <c r="F403" s="144" t="s">
        <v>252</v>
      </c>
      <c r="G403" s="17"/>
    </row>
    <row r="404" spans="1:7" ht="15" customHeight="1" x14ac:dyDescent="0.25">
      <c r="A404" s="12" t="s">
        <v>253</v>
      </c>
      <c r="B404" s="245">
        <v>1369</v>
      </c>
      <c r="C404" s="208">
        <v>56.89</v>
      </c>
      <c r="D404" s="208">
        <v>7.83</v>
      </c>
      <c r="E404" s="208">
        <v>11.06</v>
      </c>
      <c r="F404" s="144" t="s">
        <v>254</v>
      </c>
      <c r="G404" s="17"/>
    </row>
    <row r="405" spans="1:7" ht="15" customHeight="1" x14ac:dyDescent="0.25">
      <c r="A405" s="12" t="s">
        <v>402</v>
      </c>
      <c r="B405" s="245">
        <v>906</v>
      </c>
      <c r="C405" s="208">
        <v>63.02</v>
      </c>
      <c r="D405" s="208">
        <v>14.03</v>
      </c>
      <c r="E405" s="208">
        <v>7.61</v>
      </c>
      <c r="F405" s="144" t="s">
        <v>403</v>
      </c>
      <c r="G405" s="17"/>
    </row>
    <row r="406" spans="1:7" ht="15" customHeight="1" x14ac:dyDescent="0.25">
      <c r="A406" s="12" t="s">
        <v>404</v>
      </c>
      <c r="B406" s="245">
        <v>1011</v>
      </c>
      <c r="C406" s="208">
        <v>61.42</v>
      </c>
      <c r="D406" s="208">
        <v>15.2</v>
      </c>
      <c r="E406" s="208">
        <v>9.09</v>
      </c>
      <c r="F406" s="144" t="s">
        <v>255</v>
      </c>
      <c r="G406" s="17"/>
    </row>
    <row r="407" spans="1:7" ht="15" customHeight="1" x14ac:dyDescent="0.25">
      <c r="A407" s="12" t="s">
        <v>405</v>
      </c>
      <c r="B407" s="245">
        <v>710</v>
      </c>
      <c r="C407" s="208">
        <v>71.17</v>
      </c>
      <c r="D407" s="208">
        <v>2.79</v>
      </c>
      <c r="E407" s="208">
        <v>5.34</v>
      </c>
      <c r="F407" s="144" t="s">
        <v>406</v>
      </c>
      <c r="G407" s="17"/>
    </row>
    <row r="408" spans="1:7" ht="15" customHeight="1" x14ac:dyDescent="0.25">
      <c r="A408" s="12" t="s">
        <v>256</v>
      </c>
      <c r="B408" s="245">
        <v>1484</v>
      </c>
      <c r="C408" s="208">
        <v>62.29</v>
      </c>
      <c r="D408" s="208">
        <v>12.68</v>
      </c>
      <c r="E408" s="208">
        <v>4.45</v>
      </c>
      <c r="F408" s="144" t="s">
        <v>257</v>
      </c>
      <c r="G408" s="17"/>
    </row>
    <row r="409" spans="1:7" ht="15" customHeight="1" x14ac:dyDescent="0.25">
      <c r="A409" s="12" t="s">
        <v>407</v>
      </c>
      <c r="B409" s="245">
        <v>1286</v>
      </c>
      <c r="C409" s="208">
        <v>58.71</v>
      </c>
      <c r="D409" s="208">
        <v>15.25</v>
      </c>
      <c r="E409" s="208">
        <v>8.14</v>
      </c>
      <c r="F409" s="144" t="s">
        <v>258</v>
      </c>
      <c r="G409" s="17"/>
    </row>
    <row r="410" spans="1:7" ht="15" customHeight="1" x14ac:dyDescent="0.25">
      <c r="A410" s="12" t="s">
        <v>408</v>
      </c>
      <c r="B410" s="246">
        <v>989</v>
      </c>
      <c r="C410" s="270">
        <v>67.260000000000005</v>
      </c>
      <c r="D410" s="270">
        <v>6.73</v>
      </c>
      <c r="E410" s="270">
        <v>10.63</v>
      </c>
      <c r="F410" s="144" t="s">
        <v>409</v>
      </c>
      <c r="G410" s="17"/>
    </row>
    <row r="411" spans="1:7" ht="15" customHeight="1" x14ac:dyDescent="0.25">
      <c r="A411" s="12" t="s">
        <v>259</v>
      </c>
      <c r="B411" s="246">
        <v>679</v>
      </c>
      <c r="C411" s="270">
        <v>69.14</v>
      </c>
      <c r="D411" s="270">
        <v>5.96</v>
      </c>
      <c r="E411" s="270">
        <v>3.3</v>
      </c>
      <c r="F411" s="144" t="s">
        <v>504</v>
      </c>
      <c r="G411" s="17"/>
    </row>
    <row r="412" spans="1:7" ht="15" customHeight="1" x14ac:dyDescent="0.25">
      <c r="A412" s="12" t="s">
        <v>260</v>
      </c>
      <c r="B412" s="245">
        <v>865</v>
      </c>
      <c r="C412" s="208">
        <v>62.25</v>
      </c>
      <c r="D412" s="208">
        <v>17.93</v>
      </c>
      <c r="E412" s="208">
        <v>4.83</v>
      </c>
      <c r="F412" s="144" t="s">
        <v>261</v>
      </c>
      <c r="G412" s="17"/>
    </row>
    <row r="413" spans="1:7" ht="15" customHeight="1" thickBot="1" x14ac:dyDescent="0.3">
      <c r="A413" s="12" t="s">
        <v>700</v>
      </c>
      <c r="B413" s="252">
        <v>1099</v>
      </c>
      <c r="C413" s="316">
        <v>54.89</v>
      </c>
      <c r="D413" s="316">
        <v>13.04</v>
      </c>
      <c r="E413" s="317">
        <v>14.17</v>
      </c>
      <c r="F413" s="144" t="s">
        <v>701</v>
      </c>
      <c r="G413" s="17"/>
    </row>
    <row r="414" spans="1:7" ht="15" customHeight="1" thickBot="1" x14ac:dyDescent="0.3">
      <c r="A414" s="311"/>
      <c r="B414" s="402">
        <v>2019</v>
      </c>
      <c r="C414" s="403"/>
      <c r="D414" s="403"/>
      <c r="E414" s="404"/>
      <c r="F414" s="313"/>
      <c r="G414" s="17"/>
    </row>
    <row r="415" spans="1:7" x14ac:dyDescent="0.25">
      <c r="A415" s="181" t="s">
        <v>28</v>
      </c>
      <c r="B415" s="260">
        <v>1262</v>
      </c>
      <c r="C415" s="261">
        <v>66.36</v>
      </c>
      <c r="D415" s="261">
        <v>7.54</v>
      </c>
      <c r="E415" s="261">
        <v>9.83</v>
      </c>
      <c r="F415" s="182" t="s">
        <v>27</v>
      </c>
      <c r="G415" s="17"/>
    </row>
    <row r="416" spans="1:7" x14ac:dyDescent="0.25">
      <c r="A416" s="181" t="s">
        <v>29</v>
      </c>
      <c r="B416" s="260"/>
      <c r="C416" s="261"/>
      <c r="D416" s="261"/>
      <c r="E416" s="261"/>
      <c r="F416" s="182" t="s">
        <v>30</v>
      </c>
      <c r="G416" s="17"/>
    </row>
    <row r="417" spans="1:7" x14ac:dyDescent="0.25">
      <c r="A417" s="183" t="s">
        <v>152</v>
      </c>
      <c r="B417" s="262">
        <v>763</v>
      </c>
      <c r="C417" s="263">
        <v>72.45</v>
      </c>
      <c r="D417" s="263">
        <v>9.51</v>
      </c>
      <c r="E417" s="263">
        <v>7.37</v>
      </c>
      <c r="F417" s="184" t="s">
        <v>153</v>
      </c>
      <c r="G417" s="17"/>
    </row>
    <row r="418" spans="1:7" x14ac:dyDescent="0.25">
      <c r="A418" s="183" t="s">
        <v>154</v>
      </c>
      <c r="B418" s="262">
        <v>1088</v>
      </c>
      <c r="C418" s="263">
        <v>69.260000000000005</v>
      </c>
      <c r="D418" s="263">
        <v>7.43</v>
      </c>
      <c r="E418" s="263">
        <v>9.1999999999999993</v>
      </c>
      <c r="F418" s="184" t="s">
        <v>155</v>
      </c>
      <c r="G418" s="17"/>
    </row>
    <row r="419" spans="1:7" x14ac:dyDescent="0.25">
      <c r="A419" s="183" t="s">
        <v>156</v>
      </c>
      <c r="B419" s="262">
        <v>1338</v>
      </c>
      <c r="C419" s="263">
        <v>67.23</v>
      </c>
      <c r="D419" s="263">
        <v>6.72</v>
      </c>
      <c r="E419" s="263">
        <v>9.9</v>
      </c>
      <c r="F419" s="184" t="s">
        <v>157</v>
      </c>
      <c r="G419" s="17"/>
    </row>
    <row r="420" spans="1:7" x14ac:dyDescent="0.25">
      <c r="A420" s="183" t="s">
        <v>158</v>
      </c>
      <c r="B420" s="262">
        <v>1352</v>
      </c>
      <c r="C420" s="263">
        <v>65.430000000000007</v>
      </c>
      <c r="D420" s="263">
        <v>7.46</v>
      </c>
      <c r="E420" s="263">
        <v>10.5</v>
      </c>
      <c r="F420" s="184" t="s">
        <v>159</v>
      </c>
      <c r="G420" s="17"/>
    </row>
    <row r="421" spans="1:7" x14ac:dyDescent="0.25">
      <c r="A421" s="183" t="s">
        <v>160</v>
      </c>
      <c r="B421" s="262">
        <v>1212</v>
      </c>
      <c r="C421" s="263">
        <v>65.52</v>
      </c>
      <c r="D421" s="263">
        <v>8.23</v>
      </c>
      <c r="E421" s="263">
        <v>9.5299999999999994</v>
      </c>
      <c r="F421" s="184" t="s">
        <v>161</v>
      </c>
      <c r="G421" s="17"/>
    </row>
    <row r="422" spans="1:7" x14ac:dyDescent="0.25">
      <c r="A422" s="183" t="s">
        <v>162</v>
      </c>
      <c r="B422" s="262">
        <v>1192</v>
      </c>
      <c r="C422" s="263">
        <v>66.05</v>
      </c>
      <c r="D422" s="263">
        <v>8.1300000000000008</v>
      </c>
      <c r="E422" s="263">
        <v>8.9600000000000009</v>
      </c>
      <c r="F422" s="184" t="s">
        <v>163</v>
      </c>
      <c r="G422" s="17"/>
    </row>
    <row r="423" spans="1:7" x14ac:dyDescent="0.25">
      <c r="A423" s="181" t="s">
        <v>53</v>
      </c>
      <c r="B423" s="260"/>
      <c r="C423" s="261"/>
      <c r="D423" s="261"/>
      <c r="E423" s="261"/>
      <c r="F423" s="182" t="s">
        <v>54</v>
      </c>
      <c r="G423" s="17"/>
    </row>
    <row r="424" spans="1:7" x14ac:dyDescent="0.25">
      <c r="A424" s="183" t="s">
        <v>164</v>
      </c>
      <c r="B424" s="262">
        <v>853</v>
      </c>
      <c r="C424" s="263">
        <v>66.319999999999993</v>
      </c>
      <c r="D424" s="263">
        <v>8.99</v>
      </c>
      <c r="E424" s="263">
        <v>8.76</v>
      </c>
      <c r="F424" s="184" t="s">
        <v>165</v>
      </c>
      <c r="G424" s="17"/>
    </row>
    <row r="425" spans="1:7" x14ac:dyDescent="0.25">
      <c r="A425" s="183" t="s">
        <v>366</v>
      </c>
      <c r="B425" s="264">
        <v>1003</v>
      </c>
      <c r="C425" s="265">
        <v>63.33</v>
      </c>
      <c r="D425" s="265">
        <v>9.69</v>
      </c>
      <c r="E425" s="265">
        <v>10.29</v>
      </c>
      <c r="F425" s="170" t="s">
        <v>377</v>
      </c>
      <c r="G425" s="178"/>
    </row>
    <row r="426" spans="1:7" x14ac:dyDescent="0.25">
      <c r="A426" s="183" t="s">
        <v>166</v>
      </c>
      <c r="B426" s="264">
        <v>1183</v>
      </c>
      <c r="C426" s="265">
        <v>63.77</v>
      </c>
      <c r="D426" s="265">
        <v>8.3800000000000008</v>
      </c>
      <c r="E426" s="265">
        <v>10.82</v>
      </c>
      <c r="F426" s="170" t="s">
        <v>378</v>
      </c>
      <c r="G426" s="178"/>
    </row>
    <row r="427" spans="1:7" x14ac:dyDescent="0.25">
      <c r="A427" s="183" t="s">
        <v>167</v>
      </c>
      <c r="B427" s="262">
        <v>1154</v>
      </c>
      <c r="C427" s="263">
        <v>67.28</v>
      </c>
      <c r="D427" s="263">
        <v>6.24</v>
      </c>
      <c r="E427" s="263">
        <v>10.4</v>
      </c>
      <c r="F427" s="170" t="s">
        <v>168</v>
      </c>
      <c r="G427" s="178"/>
    </row>
    <row r="428" spans="1:7" x14ac:dyDescent="0.25">
      <c r="A428" s="183" t="s">
        <v>169</v>
      </c>
      <c r="B428" s="262">
        <v>1193</v>
      </c>
      <c r="C428" s="263">
        <v>65.06</v>
      </c>
      <c r="D428" s="263">
        <v>8.48</v>
      </c>
      <c r="E428" s="263">
        <v>9.86</v>
      </c>
      <c r="F428" s="170" t="s">
        <v>170</v>
      </c>
      <c r="G428" s="178"/>
    </row>
    <row r="429" spans="1:7" x14ac:dyDescent="0.25">
      <c r="A429" s="183" t="s">
        <v>171</v>
      </c>
      <c r="B429" s="262">
        <v>1290</v>
      </c>
      <c r="C429" s="263">
        <v>65.8</v>
      </c>
      <c r="D429" s="263">
        <v>11.4</v>
      </c>
      <c r="E429" s="263">
        <v>6.3</v>
      </c>
      <c r="F429" s="170" t="s">
        <v>172</v>
      </c>
      <c r="G429" s="178"/>
    </row>
    <row r="430" spans="1:7" x14ac:dyDescent="0.25">
      <c r="A430" s="183" t="s">
        <v>173</v>
      </c>
      <c r="B430" s="262" t="s">
        <v>702</v>
      </c>
      <c r="C430" s="263">
        <v>66.64</v>
      </c>
      <c r="D430" s="263">
        <v>6.72</v>
      </c>
      <c r="E430" s="263">
        <v>9.65</v>
      </c>
      <c r="F430" s="170" t="s">
        <v>174</v>
      </c>
      <c r="G430" s="178"/>
    </row>
    <row r="431" spans="1:7" x14ac:dyDescent="0.25">
      <c r="A431" s="181" t="s">
        <v>175</v>
      </c>
      <c r="B431" s="262"/>
      <c r="C431" s="263"/>
      <c r="D431" s="263"/>
      <c r="E431" s="263"/>
      <c r="F431" s="185" t="s">
        <v>176</v>
      </c>
      <c r="G431" s="186"/>
    </row>
    <row r="432" spans="1:7" x14ac:dyDescent="0.25">
      <c r="A432" s="12" t="s">
        <v>374</v>
      </c>
      <c r="B432" s="262">
        <v>2506</v>
      </c>
      <c r="C432" s="263">
        <v>64.180000000000007</v>
      </c>
      <c r="D432" s="263">
        <v>6.16</v>
      </c>
      <c r="E432" s="263">
        <v>13.26</v>
      </c>
      <c r="F432" s="170" t="s">
        <v>177</v>
      </c>
      <c r="G432" s="178"/>
    </row>
    <row r="433" spans="1:7" x14ac:dyDescent="0.25">
      <c r="A433" s="12" t="s">
        <v>178</v>
      </c>
      <c r="B433" s="262">
        <v>1551</v>
      </c>
      <c r="C433" s="263">
        <v>67.680000000000007</v>
      </c>
      <c r="D433" s="263">
        <v>7.19</v>
      </c>
      <c r="E433" s="263">
        <v>7.43</v>
      </c>
      <c r="F433" s="170" t="s">
        <v>179</v>
      </c>
      <c r="G433" s="178"/>
    </row>
    <row r="434" spans="1:7" x14ac:dyDescent="0.25">
      <c r="A434" s="12" t="s">
        <v>375</v>
      </c>
      <c r="B434" s="262">
        <v>1385</v>
      </c>
      <c r="C434" s="263">
        <v>65.38</v>
      </c>
      <c r="D434" s="263">
        <v>6.99</v>
      </c>
      <c r="E434" s="263">
        <v>11.39</v>
      </c>
      <c r="F434" s="170" t="s">
        <v>376</v>
      </c>
      <c r="G434" s="178"/>
    </row>
    <row r="435" spans="1:7" x14ac:dyDescent="0.25">
      <c r="A435" s="12" t="s">
        <v>180</v>
      </c>
      <c r="B435" s="262">
        <v>1051</v>
      </c>
      <c r="C435" s="263">
        <v>67.2</v>
      </c>
      <c r="D435" s="263">
        <v>5.97</v>
      </c>
      <c r="E435" s="263">
        <v>10.8</v>
      </c>
      <c r="F435" s="170" t="s">
        <v>181</v>
      </c>
      <c r="G435" s="178"/>
    </row>
    <row r="436" spans="1:7" x14ac:dyDescent="0.25">
      <c r="A436" s="12" t="s">
        <v>370</v>
      </c>
      <c r="B436" s="262">
        <v>964</v>
      </c>
      <c r="C436" s="263">
        <v>67.7</v>
      </c>
      <c r="D436" s="263">
        <v>11.59</v>
      </c>
      <c r="E436" s="263">
        <v>8.27</v>
      </c>
      <c r="F436" s="170" t="s">
        <v>371</v>
      </c>
      <c r="G436" s="178"/>
    </row>
    <row r="437" spans="1:7" ht="14.25" customHeight="1" x14ac:dyDescent="0.25">
      <c r="A437" s="12" t="s">
        <v>372</v>
      </c>
      <c r="B437" s="262">
        <v>919</v>
      </c>
      <c r="C437" s="263">
        <v>66.5</v>
      </c>
      <c r="D437" s="263">
        <v>11.21</v>
      </c>
      <c r="E437" s="263">
        <v>8.1199999999999992</v>
      </c>
      <c r="F437" s="170" t="s">
        <v>373</v>
      </c>
      <c r="G437" s="178"/>
    </row>
    <row r="438" spans="1:7" x14ac:dyDescent="0.25">
      <c r="A438" s="12" t="s">
        <v>368</v>
      </c>
      <c r="B438" s="262">
        <v>1166</v>
      </c>
      <c r="C438" s="263">
        <v>60.26</v>
      </c>
      <c r="D438" s="263">
        <v>8.52</v>
      </c>
      <c r="E438" s="263">
        <v>12.45</v>
      </c>
      <c r="F438" s="170" t="s">
        <v>369</v>
      </c>
      <c r="G438" s="178"/>
    </row>
    <row r="439" spans="1:7" x14ac:dyDescent="0.25">
      <c r="A439" s="12" t="s">
        <v>182</v>
      </c>
      <c r="B439" s="264">
        <v>1104</v>
      </c>
      <c r="C439" s="265">
        <v>60.12</v>
      </c>
      <c r="D439" s="265">
        <v>10.54</v>
      </c>
      <c r="E439" s="265">
        <v>11.27</v>
      </c>
      <c r="F439" s="170" t="s">
        <v>367</v>
      </c>
      <c r="G439" s="178"/>
    </row>
    <row r="440" spans="1:7" x14ac:dyDescent="0.25">
      <c r="A440" s="12" t="s">
        <v>183</v>
      </c>
      <c r="B440" s="262">
        <v>735</v>
      </c>
      <c r="C440" s="263">
        <v>69.069999999999993</v>
      </c>
      <c r="D440" s="263">
        <v>8.4700000000000006</v>
      </c>
      <c r="E440" s="263">
        <v>6.87</v>
      </c>
      <c r="F440" s="170" t="s">
        <v>184</v>
      </c>
      <c r="G440" s="178"/>
    </row>
    <row r="441" spans="1:7" x14ac:dyDescent="0.25">
      <c r="A441" s="12" t="s">
        <v>185</v>
      </c>
      <c r="B441" s="264">
        <v>1714</v>
      </c>
      <c r="C441" s="263">
        <v>83.84</v>
      </c>
      <c r="D441" s="265">
        <v>6.35</v>
      </c>
      <c r="E441" s="265" t="s">
        <v>55</v>
      </c>
      <c r="F441" s="170" t="s">
        <v>186</v>
      </c>
      <c r="G441" s="178"/>
    </row>
    <row r="442" spans="1:7" ht="15" customHeight="1" x14ac:dyDescent="0.25">
      <c r="A442" s="181" t="s">
        <v>379</v>
      </c>
      <c r="B442" s="318"/>
      <c r="C442" s="276"/>
      <c r="D442" s="276"/>
      <c r="E442" s="276"/>
      <c r="F442" s="188" t="s">
        <v>380</v>
      </c>
      <c r="G442" s="189"/>
    </row>
    <row r="443" spans="1:7" x14ac:dyDescent="0.25">
      <c r="A443" s="12" t="s">
        <v>61</v>
      </c>
      <c r="B443" s="266">
        <v>1037</v>
      </c>
      <c r="C443" s="267">
        <v>68.260000000000005</v>
      </c>
      <c r="D443" s="267">
        <v>5.9</v>
      </c>
      <c r="E443" s="267">
        <v>10.43</v>
      </c>
      <c r="F443" s="167" t="s">
        <v>62</v>
      </c>
      <c r="G443" s="166"/>
    </row>
    <row r="444" spans="1:7" x14ac:dyDescent="0.25">
      <c r="A444" s="169" t="s">
        <v>63</v>
      </c>
      <c r="B444" s="266">
        <v>1243</v>
      </c>
      <c r="C444" s="267">
        <v>58.65</v>
      </c>
      <c r="D444" s="267">
        <v>8.65</v>
      </c>
      <c r="E444" s="267">
        <v>14.07</v>
      </c>
      <c r="F444" s="170" t="s">
        <v>64</v>
      </c>
      <c r="G444" s="171"/>
    </row>
    <row r="445" spans="1:7" x14ac:dyDescent="0.25">
      <c r="A445" s="169" t="s">
        <v>65</v>
      </c>
      <c r="B445" s="262">
        <v>1297</v>
      </c>
      <c r="C445" s="263">
        <v>62.19</v>
      </c>
      <c r="D445" s="263">
        <v>7.47</v>
      </c>
      <c r="E445" s="263">
        <v>11.69</v>
      </c>
      <c r="F445" s="170" t="s">
        <v>66</v>
      </c>
      <c r="G445" s="171"/>
    </row>
    <row r="446" spans="1:7" ht="15" customHeight="1" x14ac:dyDescent="0.25">
      <c r="A446" s="12" t="s">
        <v>67</v>
      </c>
      <c r="B446" s="268">
        <v>1873</v>
      </c>
      <c r="C446" s="269">
        <v>59.03</v>
      </c>
      <c r="D446" s="269">
        <v>5.65</v>
      </c>
      <c r="E446" s="269">
        <v>16.27</v>
      </c>
      <c r="F446" s="170" t="s">
        <v>68</v>
      </c>
      <c r="G446" s="171"/>
    </row>
    <row r="447" spans="1:7" x14ac:dyDescent="0.25">
      <c r="A447" s="169" t="s">
        <v>133</v>
      </c>
      <c r="B447" s="266">
        <v>1096</v>
      </c>
      <c r="C447" s="267">
        <v>63</v>
      </c>
      <c r="D447" s="267">
        <v>9.2200000000000006</v>
      </c>
      <c r="E447" s="267">
        <v>10.89</v>
      </c>
      <c r="F447" s="167" t="s">
        <v>70</v>
      </c>
      <c r="G447" s="166"/>
    </row>
    <row r="448" spans="1:7" x14ac:dyDescent="0.25">
      <c r="A448" s="12" t="s">
        <v>71</v>
      </c>
      <c r="B448" s="262">
        <v>1123</v>
      </c>
      <c r="C448" s="263">
        <v>69.91</v>
      </c>
      <c r="D448" s="263">
        <v>3.27</v>
      </c>
      <c r="E448" s="263">
        <v>11.39</v>
      </c>
      <c r="F448" s="167" t="s">
        <v>72</v>
      </c>
      <c r="G448" s="166"/>
    </row>
    <row r="449" spans="1:7" ht="15" customHeight="1" x14ac:dyDescent="0.25">
      <c r="A449" s="12" t="s">
        <v>501</v>
      </c>
      <c r="B449" s="262">
        <v>1183</v>
      </c>
      <c r="C449" s="265">
        <v>67.45</v>
      </c>
      <c r="D449" s="265">
        <v>4.08</v>
      </c>
      <c r="E449" s="265">
        <v>13.99</v>
      </c>
      <c r="F449" s="167" t="s">
        <v>73</v>
      </c>
      <c r="G449" s="166"/>
    </row>
    <row r="450" spans="1:7" x14ac:dyDescent="0.25">
      <c r="A450" s="12" t="s">
        <v>74</v>
      </c>
      <c r="B450" s="266">
        <v>1156</v>
      </c>
      <c r="C450" s="267">
        <v>65.84</v>
      </c>
      <c r="D450" s="267">
        <v>7.2</v>
      </c>
      <c r="E450" s="267">
        <v>10.95</v>
      </c>
      <c r="F450" s="167" t="s">
        <v>134</v>
      </c>
      <c r="G450" s="166"/>
    </row>
    <row r="451" spans="1:7" x14ac:dyDescent="0.25">
      <c r="A451" s="12" t="s">
        <v>76</v>
      </c>
      <c r="B451" s="266">
        <v>778</v>
      </c>
      <c r="C451" s="267">
        <v>74.650000000000006</v>
      </c>
      <c r="D451" s="267">
        <v>8.36</v>
      </c>
      <c r="E451" s="267">
        <v>5.43</v>
      </c>
      <c r="F451" s="167" t="s">
        <v>77</v>
      </c>
      <c r="G451" s="166"/>
    </row>
    <row r="452" spans="1:7" x14ac:dyDescent="0.25">
      <c r="A452" s="12" t="s">
        <v>78</v>
      </c>
      <c r="B452" s="266">
        <v>2156</v>
      </c>
      <c r="C452" s="267">
        <v>67.17</v>
      </c>
      <c r="D452" s="267">
        <v>2.21</v>
      </c>
      <c r="E452" s="267">
        <v>14.38</v>
      </c>
      <c r="F452" s="167" t="s">
        <v>127</v>
      </c>
      <c r="G452" s="166"/>
    </row>
    <row r="453" spans="1:7" x14ac:dyDescent="0.25">
      <c r="A453" s="12" t="s">
        <v>80</v>
      </c>
      <c r="B453" s="266">
        <v>1979</v>
      </c>
      <c r="C453" s="267">
        <v>67.92</v>
      </c>
      <c r="D453" s="267">
        <v>1.7</v>
      </c>
      <c r="E453" s="267">
        <v>13.01</v>
      </c>
      <c r="F453" s="167" t="s">
        <v>81</v>
      </c>
      <c r="G453" s="166"/>
    </row>
    <row r="454" spans="1:7" x14ac:dyDescent="0.25">
      <c r="A454" s="12" t="s">
        <v>82</v>
      </c>
      <c r="B454" s="266">
        <v>1147</v>
      </c>
      <c r="C454" s="267">
        <v>71.77</v>
      </c>
      <c r="D454" s="267">
        <v>3.92</v>
      </c>
      <c r="E454" s="267">
        <v>8.33</v>
      </c>
      <c r="F454" s="167" t="s">
        <v>83</v>
      </c>
      <c r="G454" s="166"/>
    </row>
    <row r="455" spans="1:7" x14ac:dyDescent="0.25">
      <c r="A455" s="12" t="s">
        <v>84</v>
      </c>
      <c r="B455" s="266">
        <v>1588</v>
      </c>
      <c r="C455" s="267">
        <v>73.06</v>
      </c>
      <c r="D455" s="267">
        <v>4.3499999999999996</v>
      </c>
      <c r="E455" s="267">
        <v>9.0299999999999994</v>
      </c>
      <c r="F455" s="167" t="s">
        <v>85</v>
      </c>
      <c r="G455" s="166"/>
    </row>
    <row r="456" spans="1:7" x14ac:dyDescent="0.25">
      <c r="A456" s="12" t="s">
        <v>86</v>
      </c>
      <c r="B456" s="266">
        <v>990</v>
      </c>
      <c r="C456" s="267">
        <v>69.39</v>
      </c>
      <c r="D456" s="267">
        <v>8.39</v>
      </c>
      <c r="E456" s="267">
        <v>8.5</v>
      </c>
      <c r="F456" s="167" t="s">
        <v>87</v>
      </c>
      <c r="G456" s="166"/>
    </row>
    <row r="457" spans="1:7" ht="15" customHeight="1" x14ac:dyDescent="0.25">
      <c r="A457" s="12" t="s">
        <v>128</v>
      </c>
      <c r="B457" s="266">
        <v>1384</v>
      </c>
      <c r="C457" s="269">
        <v>66.709999999999994</v>
      </c>
      <c r="D457" s="269">
        <v>13.56</v>
      </c>
      <c r="E457" s="269">
        <v>6.65</v>
      </c>
      <c r="F457" s="167" t="s">
        <v>502</v>
      </c>
      <c r="G457" s="166"/>
    </row>
    <row r="458" spans="1:7" x14ac:dyDescent="0.25">
      <c r="A458" s="12" t="s">
        <v>90</v>
      </c>
      <c r="B458" s="266">
        <v>1121</v>
      </c>
      <c r="C458" s="267">
        <v>65.7</v>
      </c>
      <c r="D458" s="267">
        <v>10.48</v>
      </c>
      <c r="E458" s="267">
        <v>3</v>
      </c>
      <c r="F458" s="167" t="s">
        <v>91</v>
      </c>
      <c r="G458" s="166"/>
    </row>
    <row r="459" spans="1:7" x14ac:dyDescent="0.25">
      <c r="A459" s="12" t="s">
        <v>92</v>
      </c>
      <c r="B459" s="266">
        <v>1225</v>
      </c>
      <c r="C459" s="267">
        <v>67.37</v>
      </c>
      <c r="D459" s="267">
        <v>13.44</v>
      </c>
      <c r="E459" s="267">
        <v>3.72</v>
      </c>
      <c r="F459" s="167" t="s">
        <v>93</v>
      </c>
      <c r="G459" s="166"/>
    </row>
    <row r="460" spans="1:7" x14ac:dyDescent="0.25">
      <c r="A460" s="12" t="s">
        <v>94</v>
      </c>
      <c r="B460" s="266">
        <v>1049</v>
      </c>
      <c r="C460" s="267">
        <v>65.849999999999994</v>
      </c>
      <c r="D460" s="267">
        <v>12.91</v>
      </c>
      <c r="E460" s="267">
        <v>6.99</v>
      </c>
      <c r="F460" s="167" t="s">
        <v>129</v>
      </c>
      <c r="G460" s="166"/>
    </row>
    <row r="461" spans="1:7" x14ac:dyDescent="0.25">
      <c r="A461" s="12" t="s">
        <v>96</v>
      </c>
      <c r="B461" s="268">
        <v>929</v>
      </c>
      <c r="C461" s="267">
        <v>73.56</v>
      </c>
      <c r="D461" s="269">
        <v>5.22</v>
      </c>
      <c r="E461" s="269">
        <v>8.0299999999999994</v>
      </c>
      <c r="F461" s="167" t="s">
        <v>97</v>
      </c>
      <c r="G461" s="166"/>
    </row>
    <row r="462" spans="1:7" ht="15" customHeight="1" x14ac:dyDescent="0.25">
      <c r="A462" s="191" t="s">
        <v>690</v>
      </c>
      <c r="B462" s="274"/>
      <c r="C462" s="274"/>
      <c r="D462" s="274"/>
      <c r="E462" s="274"/>
      <c r="F462" s="192" t="s">
        <v>691</v>
      </c>
      <c r="G462" s="193"/>
    </row>
    <row r="463" spans="1:7" x14ac:dyDescent="0.25">
      <c r="A463" s="12" t="s">
        <v>711</v>
      </c>
      <c r="B463" s="245">
        <v>3355</v>
      </c>
      <c r="C463" s="208">
        <v>63.01</v>
      </c>
      <c r="D463" s="208">
        <v>2.8</v>
      </c>
      <c r="E463" s="208">
        <v>17.23</v>
      </c>
      <c r="F463" s="144" t="s">
        <v>712</v>
      </c>
      <c r="G463" s="17"/>
    </row>
    <row r="464" spans="1:7" ht="15" customHeight="1" x14ac:dyDescent="0.25">
      <c r="A464" s="12" t="s">
        <v>695</v>
      </c>
      <c r="B464" s="246">
        <v>2326</v>
      </c>
      <c r="C464" s="270">
        <v>83.3</v>
      </c>
      <c r="D464" s="270">
        <v>6.55</v>
      </c>
      <c r="E464" s="270" t="s">
        <v>55</v>
      </c>
      <c r="F464" s="144" t="s">
        <v>696</v>
      </c>
      <c r="G464" s="17"/>
    </row>
    <row r="465" spans="1:7" ht="15" customHeight="1" x14ac:dyDescent="0.25">
      <c r="A465" s="12" t="s">
        <v>697</v>
      </c>
      <c r="B465" s="245" t="s">
        <v>703</v>
      </c>
      <c r="C465" s="208">
        <v>83.98</v>
      </c>
      <c r="D465" s="208">
        <v>6.39</v>
      </c>
      <c r="E465" s="208" t="s">
        <v>55</v>
      </c>
      <c r="F465" s="144" t="s">
        <v>698</v>
      </c>
      <c r="G465" s="17"/>
    </row>
    <row r="466" spans="1:7" x14ac:dyDescent="0.25">
      <c r="A466" s="12" t="s">
        <v>188</v>
      </c>
      <c r="B466" s="245" t="s">
        <v>704</v>
      </c>
      <c r="C466" s="208">
        <v>63.28</v>
      </c>
      <c r="D466" s="208">
        <v>3.9</v>
      </c>
      <c r="E466" s="208">
        <v>14.64</v>
      </c>
      <c r="F466" s="144" t="s">
        <v>189</v>
      </c>
      <c r="G466" s="17"/>
    </row>
    <row r="467" spans="1:7" x14ac:dyDescent="0.25">
      <c r="A467" s="12" t="s">
        <v>190</v>
      </c>
      <c r="B467" s="245" t="s">
        <v>705</v>
      </c>
      <c r="C467" s="208">
        <v>64.13</v>
      </c>
      <c r="D467" s="208">
        <v>3</v>
      </c>
      <c r="E467" s="208">
        <v>15.67</v>
      </c>
      <c r="F467" s="167" t="s">
        <v>191</v>
      </c>
      <c r="G467" s="17"/>
    </row>
    <row r="468" spans="1:7" x14ac:dyDescent="0.25">
      <c r="A468" s="12" t="s">
        <v>383</v>
      </c>
      <c r="B468" s="245" t="s">
        <v>706</v>
      </c>
      <c r="C468" s="208">
        <v>68.73</v>
      </c>
      <c r="D468" s="208">
        <v>3.78</v>
      </c>
      <c r="E468" s="208">
        <v>12.06</v>
      </c>
      <c r="F468" s="144" t="s">
        <v>192</v>
      </c>
      <c r="G468" s="17"/>
    </row>
    <row r="469" spans="1:7" x14ac:dyDescent="0.25">
      <c r="A469" s="12" t="s">
        <v>193</v>
      </c>
      <c r="B469" s="245">
        <v>1703</v>
      </c>
      <c r="C469" s="208">
        <v>71.83</v>
      </c>
      <c r="D469" s="208">
        <v>2.31</v>
      </c>
      <c r="E469" s="208">
        <v>12.33</v>
      </c>
      <c r="F469" s="144" t="s">
        <v>194</v>
      </c>
      <c r="G469" s="17"/>
    </row>
    <row r="470" spans="1:7" x14ac:dyDescent="0.25">
      <c r="A470" s="12" t="s">
        <v>195</v>
      </c>
      <c r="B470" s="245">
        <v>2503</v>
      </c>
      <c r="C470" s="208">
        <v>66.599999999999994</v>
      </c>
      <c r="D470" s="208">
        <v>2.11</v>
      </c>
      <c r="E470" s="208">
        <v>13.51</v>
      </c>
      <c r="F470" s="144" t="s">
        <v>196</v>
      </c>
      <c r="G470" s="166"/>
    </row>
    <row r="471" spans="1:7" x14ac:dyDescent="0.25">
      <c r="A471" s="12" t="s">
        <v>197</v>
      </c>
      <c r="B471" s="245">
        <v>1523</v>
      </c>
      <c r="C471" s="208">
        <v>61.49</v>
      </c>
      <c r="D471" s="208">
        <v>10.27</v>
      </c>
      <c r="E471" s="208">
        <v>12.54</v>
      </c>
      <c r="F471" s="144" t="s">
        <v>384</v>
      </c>
      <c r="G471" s="17"/>
    </row>
    <row r="472" spans="1:7" x14ac:dyDescent="0.25">
      <c r="A472" s="169" t="s">
        <v>198</v>
      </c>
      <c r="B472" s="250">
        <v>1319</v>
      </c>
      <c r="C472" s="271">
        <v>67.59</v>
      </c>
      <c r="D472" s="271">
        <v>9.18</v>
      </c>
      <c r="E472" s="271">
        <v>1.45</v>
      </c>
      <c r="F472" s="170" t="s">
        <v>385</v>
      </c>
      <c r="G472" s="17"/>
    </row>
    <row r="473" spans="1:7" ht="15" customHeight="1" x14ac:dyDescent="0.25">
      <c r="A473" s="169" t="s">
        <v>199</v>
      </c>
      <c r="B473" s="250">
        <v>1254</v>
      </c>
      <c r="C473" s="271">
        <v>64.95</v>
      </c>
      <c r="D473" s="271">
        <v>10.85</v>
      </c>
      <c r="E473" s="271">
        <v>0.76</v>
      </c>
      <c r="F473" s="170" t="s">
        <v>200</v>
      </c>
      <c r="G473" s="17"/>
    </row>
    <row r="474" spans="1:7" x14ac:dyDescent="0.25">
      <c r="A474" s="169" t="s">
        <v>386</v>
      </c>
      <c r="B474" s="250">
        <v>1034</v>
      </c>
      <c r="C474" s="271">
        <v>67.349999999999994</v>
      </c>
      <c r="D474" s="271">
        <v>9.7899999999999991</v>
      </c>
      <c r="E474" s="271">
        <v>0.77</v>
      </c>
      <c r="F474" s="170" t="s">
        <v>713</v>
      </c>
      <c r="G474" s="17"/>
    </row>
    <row r="475" spans="1:7" x14ac:dyDescent="0.25">
      <c r="A475" s="142" t="s">
        <v>714</v>
      </c>
      <c r="B475" s="250">
        <v>1691</v>
      </c>
      <c r="C475" s="271">
        <v>66.27</v>
      </c>
      <c r="D475" s="271">
        <v>1.36</v>
      </c>
      <c r="E475" s="271">
        <v>13.59</v>
      </c>
      <c r="F475" s="170" t="s">
        <v>201</v>
      </c>
      <c r="G475" s="17"/>
    </row>
    <row r="476" spans="1:7" x14ac:dyDescent="0.25">
      <c r="A476" s="169" t="s">
        <v>202</v>
      </c>
      <c r="B476" s="247">
        <v>1733</v>
      </c>
      <c r="C476" s="272">
        <v>70.099999999999994</v>
      </c>
      <c r="D476" s="272">
        <v>1.81</v>
      </c>
      <c r="E476" s="272">
        <v>12.5</v>
      </c>
      <c r="F476" s="170" t="s">
        <v>203</v>
      </c>
      <c r="G476" s="17"/>
    </row>
    <row r="477" spans="1:7" x14ac:dyDescent="0.25">
      <c r="A477" s="169" t="s">
        <v>204</v>
      </c>
      <c r="B477" s="247">
        <v>2033</v>
      </c>
      <c r="C477" s="272">
        <v>69.23</v>
      </c>
      <c r="D477" s="272">
        <v>6.75</v>
      </c>
      <c r="E477" s="272">
        <v>9.27</v>
      </c>
      <c r="F477" s="170" t="s">
        <v>205</v>
      </c>
      <c r="G477" s="166"/>
    </row>
    <row r="478" spans="1:7" x14ac:dyDescent="0.25">
      <c r="A478" s="169" t="s">
        <v>707</v>
      </c>
      <c r="B478" s="250">
        <v>1340</v>
      </c>
      <c r="C478" s="271">
        <v>75.12</v>
      </c>
      <c r="D478" s="271">
        <v>3.94</v>
      </c>
      <c r="E478" s="271">
        <v>8.48</v>
      </c>
      <c r="F478" s="170" t="s">
        <v>207</v>
      </c>
      <c r="G478" s="171"/>
    </row>
    <row r="479" spans="1:7" x14ac:dyDescent="0.25">
      <c r="A479" s="12" t="s">
        <v>708</v>
      </c>
      <c r="B479" s="250">
        <v>1078</v>
      </c>
      <c r="C479" s="271">
        <v>69.819999999999993</v>
      </c>
      <c r="D479" s="271">
        <v>7.1</v>
      </c>
      <c r="E479" s="271">
        <v>3.55</v>
      </c>
      <c r="F479" s="170" t="s">
        <v>208</v>
      </c>
      <c r="G479" s="171"/>
    </row>
    <row r="480" spans="1:7" x14ac:dyDescent="0.25">
      <c r="A480" s="169" t="s">
        <v>699</v>
      </c>
      <c r="B480" s="250">
        <v>958</v>
      </c>
      <c r="C480" s="271">
        <v>68.3</v>
      </c>
      <c r="D480" s="271">
        <v>10.26</v>
      </c>
      <c r="E480" s="271">
        <v>6.84</v>
      </c>
      <c r="F480" s="170" t="s">
        <v>715</v>
      </c>
      <c r="G480" s="166"/>
    </row>
    <row r="481" spans="1:7" x14ac:dyDescent="0.25">
      <c r="A481" s="169" t="s">
        <v>209</v>
      </c>
      <c r="B481" s="247">
        <v>1347</v>
      </c>
      <c r="C481" s="272">
        <v>74.03</v>
      </c>
      <c r="D481" s="272">
        <v>3.55</v>
      </c>
      <c r="E481" s="272">
        <v>7.23</v>
      </c>
      <c r="F481" s="319" t="s">
        <v>716</v>
      </c>
      <c r="G481" s="166"/>
    </row>
    <row r="482" spans="1:7" x14ac:dyDescent="0.25">
      <c r="A482" s="169" t="s">
        <v>210</v>
      </c>
      <c r="B482" s="250">
        <v>1655</v>
      </c>
      <c r="C482" s="271">
        <v>63.73</v>
      </c>
      <c r="D482" s="271">
        <v>5.87</v>
      </c>
      <c r="E482" s="271">
        <v>11.8</v>
      </c>
      <c r="F482" s="170" t="s">
        <v>211</v>
      </c>
      <c r="G482" s="166"/>
    </row>
    <row r="483" spans="1:7" x14ac:dyDescent="0.25">
      <c r="A483" s="169" t="s">
        <v>209</v>
      </c>
      <c r="B483" s="247">
        <v>1347</v>
      </c>
      <c r="C483" s="272">
        <v>74.03</v>
      </c>
      <c r="D483" s="272">
        <v>3.55</v>
      </c>
      <c r="E483" s="272">
        <v>7.23</v>
      </c>
      <c r="F483" s="319" t="s">
        <v>716</v>
      </c>
      <c r="G483" s="232"/>
    </row>
    <row r="484" spans="1:7" x14ac:dyDescent="0.25">
      <c r="A484" s="12" t="s">
        <v>212</v>
      </c>
      <c r="B484" s="250">
        <v>1664</v>
      </c>
      <c r="C484" s="271">
        <v>58.74</v>
      </c>
      <c r="D484" s="271">
        <v>4.34</v>
      </c>
      <c r="E484" s="271">
        <v>15.36</v>
      </c>
      <c r="F484" s="319" t="s">
        <v>717</v>
      </c>
      <c r="G484" s="232"/>
    </row>
    <row r="485" spans="1:7" x14ac:dyDescent="0.25">
      <c r="A485" s="12" t="s">
        <v>213</v>
      </c>
      <c r="B485" s="247">
        <v>1349</v>
      </c>
      <c r="C485" s="272">
        <v>64.22</v>
      </c>
      <c r="D485" s="272">
        <v>5.58</v>
      </c>
      <c r="E485" s="272">
        <v>10.69</v>
      </c>
      <c r="F485" s="170" t="s">
        <v>214</v>
      </c>
      <c r="G485" s="232"/>
    </row>
    <row r="486" spans="1:7" x14ac:dyDescent="0.25">
      <c r="A486" s="12" t="s">
        <v>215</v>
      </c>
      <c r="B486" s="245">
        <v>1541</v>
      </c>
      <c r="C486" s="208">
        <v>62.62</v>
      </c>
      <c r="D486" s="208">
        <v>5.39</v>
      </c>
      <c r="E486" s="208">
        <v>10.06</v>
      </c>
      <c r="F486" s="144" t="s">
        <v>216</v>
      </c>
      <c r="G486" s="166"/>
    </row>
    <row r="487" spans="1:7" ht="15" customHeight="1" x14ac:dyDescent="0.25">
      <c r="A487" s="12" t="s">
        <v>217</v>
      </c>
      <c r="B487" s="245">
        <v>1792</v>
      </c>
      <c r="C487" s="208">
        <v>66.02</v>
      </c>
      <c r="D487" s="208">
        <v>10.050000000000001</v>
      </c>
      <c r="E487" s="208">
        <v>3.47</v>
      </c>
      <c r="F487" s="144" t="s">
        <v>394</v>
      </c>
      <c r="G487" s="178"/>
    </row>
    <row r="488" spans="1:7" x14ac:dyDescent="0.25">
      <c r="A488" s="12" t="s">
        <v>218</v>
      </c>
      <c r="B488" s="245">
        <v>2299</v>
      </c>
      <c r="C488" s="208">
        <v>67.56</v>
      </c>
      <c r="D488" s="208">
        <v>11.01</v>
      </c>
      <c r="E488" s="208">
        <v>2.34</v>
      </c>
      <c r="F488" s="144" t="s">
        <v>395</v>
      </c>
      <c r="G488" s="166"/>
    </row>
    <row r="489" spans="1:7" x14ac:dyDescent="0.25">
      <c r="A489" s="12" t="s">
        <v>219</v>
      </c>
      <c r="B489" s="245">
        <v>1005</v>
      </c>
      <c r="C489" s="208">
        <v>73.540000000000006</v>
      </c>
      <c r="D489" s="208">
        <v>8.93</v>
      </c>
      <c r="E489" s="208">
        <v>3.81</v>
      </c>
      <c r="F489" s="144" t="s">
        <v>220</v>
      </c>
      <c r="G489" s="166"/>
    </row>
    <row r="490" spans="1:7" ht="15" customHeight="1" x14ac:dyDescent="0.25">
      <c r="A490" s="12" t="s">
        <v>221</v>
      </c>
      <c r="B490" s="245">
        <v>1442</v>
      </c>
      <c r="C490" s="208">
        <v>64.739999999999995</v>
      </c>
      <c r="D490" s="208">
        <v>2.4900000000000002</v>
      </c>
      <c r="E490" s="208">
        <v>17.71</v>
      </c>
      <c r="F490" s="144" t="s">
        <v>222</v>
      </c>
      <c r="G490" s="166"/>
    </row>
    <row r="491" spans="1:7" x14ac:dyDescent="0.25">
      <c r="A491" s="12" t="s">
        <v>718</v>
      </c>
      <c r="B491" s="245">
        <v>1256</v>
      </c>
      <c r="C491" s="208">
        <v>68.94</v>
      </c>
      <c r="D491" s="208">
        <v>5.33</v>
      </c>
      <c r="E491" s="208">
        <v>9.25</v>
      </c>
      <c r="F491" s="144" t="s">
        <v>719</v>
      </c>
      <c r="G491" s="166"/>
    </row>
    <row r="492" spans="1:7" x14ac:dyDescent="0.25">
      <c r="A492" s="12" t="s">
        <v>223</v>
      </c>
      <c r="B492" s="245">
        <v>1087</v>
      </c>
      <c r="C492" s="208">
        <v>69.150000000000006</v>
      </c>
      <c r="D492" s="208">
        <v>6.16</v>
      </c>
      <c r="E492" s="208">
        <v>9.02</v>
      </c>
      <c r="F492" s="144" t="s">
        <v>224</v>
      </c>
      <c r="G492" s="166"/>
    </row>
    <row r="493" spans="1:7" x14ac:dyDescent="0.25">
      <c r="A493" s="12" t="s">
        <v>398</v>
      </c>
      <c r="B493" s="245">
        <v>1163</v>
      </c>
      <c r="C493" s="208">
        <v>67.31</v>
      </c>
      <c r="D493" s="208">
        <v>4.08</v>
      </c>
      <c r="E493" s="208">
        <v>12.27</v>
      </c>
      <c r="F493" s="144" t="s">
        <v>225</v>
      </c>
      <c r="G493" s="166"/>
    </row>
    <row r="494" spans="1:7" x14ac:dyDescent="0.25">
      <c r="A494" s="12" t="s">
        <v>399</v>
      </c>
      <c r="B494" s="245">
        <v>1214</v>
      </c>
      <c r="C494" s="208">
        <v>71.19</v>
      </c>
      <c r="D494" s="208">
        <v>3.63</v>
      </c>
      <c r="E494" s="208">
        <v>10.11</v>
      </c>
      <c r="F494" s="144" t="s">
        <v>226</v>
      </c>
      <c r="G494" s="178"/>
    </row>
    <row r="495" spans="1:7" x14ac:dyDescent="0.25">
      <c r="A495" s="12" t="s">
        <v>227</v>
      </c>
      <c r="B495" s="245">
        <v>842</v>
      </c>
      <c r="C495" s="208">
        <v>64.22</v>
      </c>
      <c r="D495" s="208">
        <v>10.38</v>
      </c>
      <c r="E495" s="208">
        <v>11.86</v>
      </c>
      <c r="F495" s="144" t="s">
        <v>228</v>
      </c>
      <c r="G495" s="178"/>
    </row>
    <row r="496" spans="1:7" ht="15" customHeight="1" x14ac:dyDescent="0.25">
      <c r="A496" s="12" t="s">
        <v>229</v>
      </c>
      <c r="B496" s="245">
        <v>768</v>
      </c>
      <c r="C496" s="208">
        <v>72.52</v>
      </c>
      <c r="D496" s="208">
        <v>9.51</v>
      </c>
      <c r="E496" s="208">
        <v>4.2300000000000004</v>
      </c>
      <c r="F496" s="144" t="s">
        <v>230</v>
      </c>
    </row>
    <row r="497" spans="1:6" x14ac:dyDescent="0.25">
      <c r="A497" s="12" t="s">
        <v>231</v>
      </c>
      <c r="B497" s="245">
        <v>715</v>
      </c>
      <c r="C497" s="208">
        <v>73.739999999999995</v>
      </c>
      <c r="D497" s="208">
        <v>11.59</v>
      </c>
      <c r="E497" s="208">
        <v>4.43</v>
      </c>
      <c r="F497" s="144" t="s">
        <v>232</v>
      </c>
    </row>
    <row r="498" spans="1:6" ht="15" customHeight="1" x14ac:dyDescent="0.25">
      <c r="A498" s="12" t="s">
        <v>709</v>
      </c>
      <c r="B498" s="245">
        <v>1621</v>
      </c>
      <c r="C498" s="208">
        <v>77.22</v>
      </c>
      <c r="D498" s="208">
        <v>3</v>
      </c>
      <c r="E498" s="208">
        <v>9.8800000000000008</v>
      </c>
      <c r="F498" s="144" t="s">
        <v>233</v>
      </c>
    </row>
    <row r="499" spans="1:6" x14ac:dyDescent="0.25">
      <c r="A499" s="12" t="s">
        <v>720</v>
      </c>
      <c r="B499" s="245">
        <v>850</v>
      </c>
      <c r="C499" s="208">
        <v>67.56</v>
      </c>
      <c r="D499" s="208">
        <v>7.48</v>
      </c>
      <c r="E499" s="208">
        <v>11.63</v>
      </c>
      <c r="F499" s="144" t="s">
        <v>236</v>
      </c>
    </row>
    <row r="500" spans="1:6" x14ac:dyDescent="0.25">
      <c r="A500" s="12" t="s">
        <v>721</v>
      </c>
      <c r="B500" s="245">
        <v>821</v>
      </c>
      <c r="C500" s="208">
        <v>71.06</v>
      </c>
      <c r="D500" s="208">
        <v>3.72</v>
      </c>
      <c r="E500" s="208">
        <v>10.119999999999999</v>
      </c>
      <c r="F500" s="144" t="s">
        <v>401</v>
      </c>
    </row>
    <row r="501" spans="1:6" x14ac:dyDescent="0.25">
      <c r="A501" s="12" t="s">
        <v>237</v>
      </c>
      <c r="B501" s="245">
        <v>919</v>
      </c>
      <c r="C501" s="208">
        <v>61.8</v>
      </c>
      <c r="D501" s="208">
        <v>17.73</v>
      </c>
      <c r="E501" s="208">
        <v>7.81</v>
      </c>
      <c r="F501" s="144" t="s">
        <v>238</v>
      </c>
    </row>
    <row r="502" spans="1:6" x14ac:dyDescent="0.25">
      <c r="A502" s="12" t="s">
        <v>722</v>
      </c>
      <c r="B502" s="245">
        <v>960</v>
      </c>
      <c r="C502" s="208">
        <v>65.03</v>
      </c>
      <c r="D502" s="208">
        <v>5.1100000000000003</v>
      </c>
      <c r="E502" s="208">
        <v>8.82</v>
      </c>
      <c r="F502" s="144" t="s">
        <v>240</v>
      </c>
    </row>
    <row r="503" spans="1:6" x14ac:dyDescent="0.25">
      <c r="A503" s="12" t="s">
        <v>241</v>
      </c>
      <c r="B503" s="245">
        <v>1391</v>
      </c>
      <c r="C503" s="208">
        <v>55.81</v>
      </c>
      <c r="D503" s="208">
        <v>14.51</v>
      </c>
      <c r="E503" s="208">
        <v>14.3</v>
      </c>
      <c r="F503" s="144" t="s">
        <v>242</v>
      </c>
    </row>
    <row r="504" spans="1:6" x14ac:dyDescent="0.25">
      <c r="A504" s="12" t="s">
        <v>243</v>
      </c>
      <c r="B504" s="245">
        <v>869</v>
      </c>
      <c r="C504" s="208">
        <v>69.81</v>
      </c>
      <c r="D504" s="208">
        <v>5.21</v>
      </c>
      <c r="E504" s="208">
        <v>9.8699999999999992</v>
      </c>
      <c r="F504" s="144" t="s">
        <v>244</v>
      </c>
    </row>
    <row r="505" spans="1:6" x14ac:dyDescent="0.25">
      <c r="A505" s="12" t="s">
        <v>245</v>
      </c>
      <c r="B505" s="245">
        <v>898</v>
      </c>
      <c r="C505" s="208">
        <v>72.25</v>
      </c>
      <c r="D505" s="208">
        <v>2.94</v>
      </c>
      <c r="E505" s="208">
        <v>8.85</v>
      </c>
      <c r="F505" s="144" t="s">
        <v>246</v>
      </c>
    </row>
    <row r="506" spans="1:6" x14ac:dyDescent="0.25">
      <c r="A506" s="12" t="s">
        <v>247</v>
      </c>
      <c r="B506" s="245">
        <v>969</v>
      </c>
      <c r="C506" s="208">
        <v>72.11</v>
      </c>
      <c r="D506" s="208">
        <v>3.27</v>
      </c>
      <c r="E506" s="208">
        <v>8.5299999999999994</v>
      </c>
      <c r="F506" s="144" t="s">
        <v>248</v>
      </c>
    </row>
    <row r="507" spans="1:6" x14ac:dyDescent="0.25">
      <c r="A507" s="12" t="s">
        <v>249</v>
      </c>
      <c r="B507" s="245">
        <v>1090</v>
      </c>
      <c r="C507" s="208">
        <v>63.24</v>
      </c>
      <c r="D507" s="208">
        <v>4.74</v>
      </c>
      <c r="E507" s="208">
        <v>13.53</v>
      </c>
      <c r="F507" s="144" t="s">
        <v>250</v>
      </c>
    </row>
    <row r="508" spans="1:6" x14ac:dyDescent="0.25">
      <c r="A508" s="12" t="s">
        <v>251</v>
      </c>
      <c r="B508" s="245">
        <v>898</v>
      </c>
      <c r="C508" s="208">
        <v>66.88</v>
      </c>
      <c r="D508" s="208">
        <v>3.68</v>
      </c>
      <c r="E508" s="208">
        <v>12.58</v>
      </c>
      <c r="F508" s="144" t="s">
        <v>252</v>
      </c>
    </row>
    <row r="509" spans="1:6" x14ac:dyDescent="0.25">
      <c r="A509" s="12" t="s">
        <v>253</v>
      </c>
      <c r="B509" s="245">
        <v>1340</v>
      </c>
      <c r="C509" s="208">
        <v>57.29</v>
      </c>
      <c r="D509" s="208">
        <v>7.91</v>
      </c>
      <c r="E509" s="208">
        <v>12.81</v>
      </c>
      <c r="F509" s="144" t="s">
        <v>254</v>
      </c>
    </row>
    <row r="510" spans="1:6" x14ac:dyDescent="0.25">
      <c r="A510" s="12" t="s">
        <v>723</v>
      </c>
      <c r="B510" s="245">
        <v>826</v>
      </c>
      <c r="C510" s="208">
        <v>64.97</v>
      </c>
      <c r="D510" s="208">
        <v>13.2</v>
      </c>
      <c r="E510" s="208">
        <v>7.49</v>
      </c>
      <c r="F510" s="144" t="s">
        <v>403</v>
      </c>
    </row>
    <row r="511" spans="1:6" x14ac:dyDescent="0.25">
      <c r="A511" s="12" t="s">
        <v>724</v>
      </c>
      <c r="B511" s="245">
        <v>939</v>
      </c>
      <c r="C511" s="208">
        <v>61.65</v>
      </c>
      <c r="D511" s="208">
        <v>13.27</v>
      </c>
      <c r="E511" s="208">
        <v>11.53</v>
      </c>
      <c r="F511" s="144" t="s">
        <v>255</v>
      </c>
    </row>
    <row r="512" spans="1:6" x14ac:dyDescent="0.25">
      <c r="A512" s="12" t="s">
        <v>725</v>
      </c>
      <c r="B512" s="245">
        <v>659</v>
      </c>
      <c r="C512" s="208">
        <v>71.66</v>
      </c>
      <c r="D512" s="208">
        <v>3.16</v>
      </c>
      <c r="E512" s="208">
        <v>8.85</v>
      </c>
      <c r="F512" s="144" t="s">
        <v>406</v>
      </c>
    </row>
    <row r="513" spans="1:6" x14ac:dyDescent="0.25">
      <c r="A513" s="12" t="s">
        <v>256</v>
      </c>
      <c r="B513" s="245">
        <v>1476</v>
      </c>
      <c r="C513" s="208">
        <v>63.56</v>
      </c>
      <c r="D513" s="208">
        <v>11.45</v>
      </c>
      <c r="E513" s="208">
        <v>5.68</v>
      </c>
      <c r="F513" s="144" t="s">
        <v>257</v>
      </c>
    </row>
    <row r="514" spans="1:6" x14ac:dyDescent="0.25">
      <c r="A514" s="12" t="s">
        <v>726</v>
      </c>
      <c r="B514" s="245">
        <v>1238</v>
      </c>
      <c r="C514" s="208">
        <v>59.74</v>
      </c>
      <c r="D514" s="208">
        <v>14.73</v>
      </c>
      <c r="E514" s="208">
        <v>9.89</v>
      </c>
      <c r="F514" s="144" t="s">
        <v>258</v>
      </c>
    </row>
    <row r="515" spans="1:6" x14ac:dyDescent="0.25">
      <c r="A515" s="12" t="s">
        <v>408</v>
      </c>
      <c r="B515" s="245">
        <v>970</v>
      </c>
      <c r="C515" s="208">
        <v>66.03</v>
      </c>
      <c r="D515" s="208">
        <v>7.06</v>
      </c>
      <c r="E515" s="208">
        <v>11.69</v>
      </c>
      <c r="F515" s="144" t="s">
        <v>409</v>
      </c>
    </row>
    <row r="516" spans="1:6" x14ac:dyDescent="0.25">
      <c r="A516" s="12" t="s">
        <v>259</v>
      </c>
      <c r="B516" s="245">
        <v>620</v>
      </c>
      <c r="C516" s="208">
        <v>74.27</v>
      </c>
      <c r="D516" s="208">
        <v>6.33</v>
      </c>
      <c r="E516" s="208">
        <v>3.73</v>
      </c>
      <c r="F516" s="144" t="s">
        <v>504</v>
      </c>
    </row>
    <row r="517" spans="1:6" x14ac:dyDescent="0.25">
      <c r="A517" s="12" t="s">
        <v>260</v>
      </c>
      <c r="B517" s="245">
        <v>776</v>
      </c>
      <c r="C517" s="208">
        <v>64.040000000000006</v>
      </c>
      <c r="D517" s="208">
        <v>16.38</v>
      </c>
      <c r="E517" s="208">
        <v>5.36</v>
      </c>
      <c r="F517" s="144" t="s">
        <v>261</v>
      </c>
    </row>
    <row r="518" spans="1:6" x14ac:dyDescent="0.25">
      <c r="A518" s="12" t="s">
        <v>700</v>
      </c>
      <c r="B518" s="245">
        <v>1013</v>
      </c>
      <c r="C518" s="208">
        <v>54.87</v>
      </c>
      <c r="D518" s="208">
        <v>12.96</v>
      </c>
      <c r="E518" s="208">
        <v>13.77</v>
      </c>
      <c r="F518" s="144" t="s">
        <v>701</v>
      </c>
    </row>
    <row r="519" spans="1:6" x14ac:dyDescent="0.25">
      <c r="A519" s="13" t="s">
        <v>710</v>
      </c>
      <c r="B519" s="320"/>
    </row>
    <row r="520" spans="1:6" x14ac:dyDescent="0.25">
      <c r="A520" s="112" t="s">
        <v>644</v>
      </c>
      <c r="F520" s="227" t="s">
        <v>644</v>
      </c>
    </row>
    <row r="521" spans="1:6" x14ac:dyDescent="0.25">
      <c r="A521" s="112" t="s">
        <v>645</v>
      </c>
      <c r="F521" s="227" t="s">
        <v>645</v>
      </c>
    </row>
    <row r="522" spans="1:6" x14ac:dyDescent="0.25">
      <c r="A522" s="112" t="s">
        <v>646</v>
      </c>
      <c r="F522" s="227" t="s">
        <v>646</v>
      </c>
    </row>
    <row r="523" spans="1:6" x14ac:dyDescent="0.25">
      <c r="A523" s="112" t="s">
        <v>647</v>
      </c>
      <c r="F523" s="227" t="s">
        <v>647</v>
      </c>
    </row>
  </sheetData>
  <mergeCells count="11">
    <mergeCell ref="A4:A7"/>
    <mergeCell ref="F4:F7"/>
    <mergeCell ref="C4:E4"/>
    <mergeCell ref="C5:E5"/>
    <mergeCell ref="B4:B5"/>
    <mergeCell ref="B6:B7"/>
    <mergeCell ref="B414:E414"/>
    <mergeCell ref="B8:E8"/>
    <mergeCell ref="B109:E109"/>
    <mergeCell ref="B210:E210"/>
    <mergeCell ref="B311:E311"/>
  </mergeCells>
  <hyperlinks>
    <hyperlink ref="A521" r:id="rId1" location="!/view/sk/VBD_SLOVSTAT/np2006rs/v_np2006rs_00_00_00_sk" display="DATAcube: np2006rs"/>
    <hyperlink ref="A522" r:id="rId2" location="!/view/sk/VBD_SLOVSTAT/np2004rs/v_np2004rs_00_00_00_sk" display="DATAcube: np2004rs"/>
    <hyperlink ref="A523" r:id="rId3" location="!/view/sk/VBD_SLOVSTAT/np2002rs/v_np2002rs_00_00_00_sk" display="DATAcube: np2002rs "/>
    <hyperlink ref="F523" r:id="rId4" location="!/view/sk/VBD_SLOVSTAT/np2002rs/v_np2002rs_00_00_00_en" display="DATAcube: np2002rs "/>
    <hyperlink ref="F521" r:id="rId5" location="!/view/sk/VBD_SLOVSTAT/np2006rs/v_np2006rs_00_00_00_en" display="DATAcube: np2006rs"/>
    <hyperlink ref="F522" r:id="rId6" location="!/view/sk/VBD_SLOVSTAT/np2004rs/v_np2004rs_00_00_00_en" display="DATAcube: np2004rs"/>
    <hyperlink ref="G2" location="'Obsah Content'!Oblasť_tlače" display="Obsah/Content"/>
    <hyperlink ref="F520" r:id="rId7" location="!/view/sk/VBD_SLOVSTAT/np2005rs/v_np2005rs_00_00_00_en" display="DATAcube: np2005rs"/>
    <hyperlink ref="A520" r:id="rId8" location="!/view/sk/VBD_SLOVSTAT/np2005rs/v_np2005rs_00_00_00_sk" display="DATAcube: np2005rs"/>
  </hyperlinks>
  <pageMargins left="0.7" right="0.7" top="0.75" bottom="0.75" header="0.3" footer="0.3"/>
  <pageSetup paperSize="9" orientation="portrait" r:id="rId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zoomScaleNormal="100" workbookViewId="0"/>
  </sheetViews>
  <sheetFormatPr defaultColWidth="9.140625" defaultRowHeight="15" x14ac:dyDescent="0.25"/>
  <cols>
    <col min="1" max="1" width="49.140625" style="44" customWidth="1"/>
    <col min="2" max="2" width="8" style="44" customWidth="1"/>
    <col min="3" max="3" width="8.140625" style="44" customWidth="1"/>
    <col min="4" max="5" width="9.140625" style="44"/>
    <col min="6" max="6" width="52.140625" style="44" customWidth="1"/>
    <col min="7" max="7" width="10" style="44" bestFit="1" customWidth="1"/>
    <col min="8" max="16384" width="9.140625" style="44"/>
  </cols>
  <sheetData>
    <row r="1" spans="1:8" x14ac:dyDescent="0.25">
      <c r="A1" s="113" t="s">
        <v>688</v>
      </c>
    </row>
    <row r="2" spans="1:8" x14ac:dyDescent="0.25">
      <c r="A2" s="49" t="s">
        <v>689</v>
      </c>
      <c r="G2" s="51" t="s">
        <v>668</v>
      </c>
      <c r="H2" s="277"/>
    </row>
    <row r="3" spans="1:8" ht="15.75" thickBot="1" x14ac:dyDescent="0.3">
      <c r="A3" s="196"/>
    </row>
    <row r="4" spans="1:8" ht="28.5" customHeight="1" thickTop="1" x14ac:dyDescent="0.25">
      <c r="A4" s="384" t="s">
        <v>1</v>
      </c>
      <c r="B4" s="405" t="s">
        <v>416</v>
      </c>
      <c r="C4" s="411" t="s">
        <v>262</v>
      </c>
      <c r="D4" s="412"/>
      <c r="E4" s="413"/>
      <c r="F4" s="381" t="s">
        <v>2</v>
      </c>
      <c r="G4" s="35"/>
    </row>
    <row r="5" spans="1:8" ht="27.75" customHeight="1" thickBot="1" x14ac:dyDescent="0.3">
      <c r="A5" s="385"/>
      <c r="B5" s="406"/>
      <c r="C5" s="414" t="s">
        <v>263</v>
      </c>
      <c r="D5" s="415"/>
      <c r="E5" s="416"/>
      <c r="F5" s="382"/>
      <c r="G5" s="35"/>
    </row>
    <row r="6" spans="1:8" ht="39" customHeight="1" x14ac:dyDescent="0.25">
      <c r="A6" s="385"/>
      <c r="B6" s="406" t="s">
        <v>417</v>
      </c>
      <c r="C6" s="179" t="s">
        <v>264</v>
      </c>
      <c r="D6" s="179" t="s">
        <v>265</v>
      </c>
      <c r="E6" s="179" t="s">
        <v>266</v>
      </c>
      <c r="F6" s="382"/>
      <c r="G6" s="35"/>
    </row>
    <row r="7" spans="1:8" ht="51" customHeight="1" thickBot="1" x14ac:dyDescent="0.3">
      <c r="A7" s="386"/>
      <c r="B7" s="407"/>
      <c r="C7" s="333" t="s">
        <v>418</v>
      </c>
      <c r="D7" s="332" t="s">
        <v>419</v>
      </c>
      <c r="E7" s="333" t="s">
        <v>267</v>
      </c>
      <c r="F7" s="383"/>
      <c r="G7" s="35"/>
    </row>
    <row r="8" spans="1:8" ht="15" customHeight="1" thickTop="1" thickBot="1" x14ac:dyDescent="0.3">
      <c r="A8" s="311"/>
      <c r="B8" s="408">
        <v>2023</v>
      </c>
      <c r="C8" s="409"/>
      <c r="D8" s="409"/>
      <c r="E8" s="410"/>
      <c r="F8" s="310"/>
      <c r="G8" s="35"/>
    </row>
    <row r="9" spans="1:8" ht="15" customHeight="1" x14ac:dyDescent="0.25">
      <c r="A9" s="191" t="s">
        <v>28</v>
      </c>
      <c r="B9" s="24"/>
      <c r="C9" s="205"/>
      <c r="D9" s="205"/>
      <c r="E9" s="205"/>
      <c r="F9" s="192" t="s">
        <v>27</v>
      </c>
      <c r="G9" s="35"/>
    </row>
    <row r="10" spans="1:8" ht="15" customHeight="1" x14ac:dyDescent="0.25">
      <c r="A10" s="142" t="s">
        <v>26</v>
      </c>
      <c r="B10" s="24">
        <v>2199</v>
      </c>
      <c r="C10" s="205">
        <v>72.540000000000006</v>
      </c>
      <c r="D10" s="205">
        <v>27.54</v>
      </c>
      <c r="E10" s="205">
        <v>-0.08</v>
      </c>
      <c r="F10" s="197" t="s">
        <v>4</v>
      </c>
      <c r="G10" s="35"/>
    </row>
    <row r="11" spans="1:8" ht="15" customHeight="1" x14ac:dyDescent="0.25">
      <c r="A11" s="198" t="s">
        <v>660</v>
      </c>
      <c r="B11" s="28"/>
      <c r="C11" s="194"/>
      <c r="D11" s="194"/>
      <c r="E11" s="194"/>
      <c r="F11" s="199" t="s">
        <v>512</v>
      </c>
      <c r="G11" s="35"/>
    </row>
    <row r="12" spans="1:8" ht="15" customHeight="1" x14ac:dyDescent="0.25">
      <c r="A12" s="142" t="s">
        <v>604</v>
      </c>
      <c r="B12" s="30">
        <v>1791.19166113849</v>
      </c>
      <c r="C12" s="195">
        <v>73.096991687816697</v>
      </c>
      <c r="D12" s="195">
        <v>26.919204614604801</v>
      </c>
      <c r="E12" s="195">
        <v>-1.6196302421486401E-2</v>
      </c>
      <c r="F12" s="197" t="s">
        <v>604</v>
      </c>
      <c r="G12" s="35"/>
    </row>
    <row r="13" spans="1:8" ht="15" customHeight="1" x14ac:dyDescent="0.25">
      <c r="A13" s="142" t="s">
        <v>268</v>
      </c>
      <c r="B13" s="28">
        <v>1756.07322777992</v>
      </c>
      <c r="C13" s="194">
        <v>73.125976808117301</v>
      </c>
      <c r="D13" s="194">
        <v>27.1040786588853</v>
      </c>
      <c r="E13" s="194">
        <v>-0.23005546700252699</v>
      </c>
      <c r="F13" s="197" t="s">
        <v>268</v>
      </c>
      <c r="G13" s="35"/>
    </row>
    <row r="14" spans="1:8" ht="15" customHeight="1" x14ac:dyDescent="0.25">
      <c r="A14" s="142" t="s">
        <v>269</v>
      </c>
      <c r="B14" s="28">
        <v>2034.3260853916399</v>
      </c>
      <c r="C14" s="194">
        <v>72.817076395148305</v>
      </c>
      <c r="D14" s="194">
        <v>27.247331258472101</v>
      </c>
      <c r="E14" s="194">
        <v>-6.4407653620464106E-2</v>
      </c>
      <c r="F14" s="197" t="s">
        <v>269</v>
      </c>
      <c r="G14" s="35"/>
    </row>
    <row r="15" spans="1:8" ht="15" customHeight="1" x14ac:dyDescent="0.25">
      <c r="A15" s="142" t="s">
        <v>270</v>
      </c>
      <c r="B15" s="28">
        <v>2225.4966243096201</v>
      </c>
      <c r="C15" s="194">
        <v>72.734526906233</v>
      </c>
      <c r="D15" s="194">
        <v>27.321503588938299</v>
      </c>
      <c r="E15" s="194">
        <v>-5.6030495171432798E-2</v>
      </c>
      <c r="F15" s="197" t="s">
        <v>270</v>
      </c>
      <c r="G15" s="35"/>
    </row>
    <row r="16" spans="1:8" ht="15" customHeight="1" x14ac:dyDescent="0.25">
      <c r="A16" s="142" t="s">
        <v>271</v>
      </c>
      <c r="B16" s="28">
        <v>2354.7724011382402</v>
      </c>
      <c r="C16" s="194">
        <v>72.768889059156194</v>
      </c>
      <c r="D16" s="194">
        <v>27.325249546915298</v>
      </c>
      <c r="E16" s="194">
        <v>-9.4138606071523301E-2</v>
      </c>
      <c r="F16" s="197" t="s">
        <v>271</v>
      </c>
      <c r="G16" s="35"/>
    </row>
    <row r="17" spans="1:7" ht="15" customHeight="1" x14ac:dyDescent="0.25">
      <c r="A17" s="142" t="s">
        <v>272</v>
      </c>
      <c r="B17" s="28">
        <v>2389.21694090242</v>
      </c>
      <c r="C17" s="194">
        <v>72.391640597188299</v>
      </c>
      <c r="D17" s="194">
        <v>27.710075925358002</v>
      </c>
      <c r="E17" s="194">
        <v>-0.101716522546324</v>
      </c>
      <c r="F17" s="197" t="s">
        <v>272</v>
      </c>
      <c r="G17" s="35"/>
    </row>
    <row r="18" spans="1:7" ht="15" customHeight="1" x14ac:dyDescent="0.25">
      <c r="A18" s="142" t="s">
        <v>273</v>
      </c>
      <c r="B18" s="28">
        <v>2429.7599723401599</v>
      </c>
      <c r="C18" s="194">
        <v>72.522675048679901</v>
      </c>
      <c r="D18" s="194">
        <v>27.7607728636013</v>
      </c>
      <c r="E18" s="194">
        <v>-0.28344791228113198</v>
      </c>
      <c r="F18" s="197" t="s">
        <v>273</v>
      </c>
      <c r="G18" s="35"/>
    </row>
    <row r="19" spans="1:7" ht="15" customHeight="1" x14ac:dyDescent="0.25">
      <c r="A19" s="142" t="s">
        <v>274</v>
      </c>
      <c r="B19" s="28">
        <v>2733.5243000512701</v>
      </c>
      <c r="C19" s="194">
        <v>71.535322330570807</v>
      </c>
      <c r="D19" s="194">
        <v>28.469082258068301</v>
      </c>
      <c r="E19" s="194">
        <v>-4.4045886390861799E-3</v>
      </c>
      <c r="F19" s="197" t="s">
        <v>275</v>
      </c>
      <c r="G19" s="35"/>
    </row>
    <row r="20" spans="1:7" ht="15" customHeight="1" x14ac:dyDescent="0.25">
      <c r="A20" s="198" t="s">
        <v>661</v>
      </c>
      <c r="B20" s="30"/>
      <c r="C20" s="195"/>
      <c r="D20" s="195"/>
      <c r="E20" s="195"/>
      <c r="F20" s="199" t="s">
        <v>276</v>
      </c>
      <c r="G20" s="35"/>
    </row>
    <row r="21" spans="1:7" ht="15" customHeight="1" x14ac:dyDescent="0.25">
      <c r="A21" s="200" t="s">
        <v>506</v>
      </c>
      <c r="B21" s="30">
        <v>1801.62709781884</v>
      </c>
      <c r="C21" s="194">
        <v>73.067150659314507</v>
      </c>
      <c r="D21" s="194">
        <v>27.009426417703001</v>
      </c>
      <c r="E21" s="194">
        <v>-7.6577077017549594E-2</v>
      </c>
      <c r="F21" s="201" t="s">
        <v>277</v>
      </c>
      <c r="G21" s="35"/>
    </row>
    <row r="22" spans="1:7" ht="15" customHeight="1" x14ac:dyDescent="0.25">
      <c r="A22" s="200" t="s">
        <v>507</v>
      </c>
      <c r="B22" s="28">
        <v>1772.3977632866199</v>
      </c>
      <c r="C22" s="194">
        <v>72.583616654740297</v>
      </c>
      <c r="D22" s="194">
        <v>27.4416561738635</v>
      </c>
      <c r="E22" s="194">
        <v>-2.5272828603731801E-2</v>
      </c>
      <c r="F22" s="201" t="s">
        <v>767</v>
      </c>
      <c r="G22" s="35"/>
    </row>
    <row r="23" spans="1:7" ht="15" customHeight="1" x14ac:dyDescent="0.25">
      <c r="A23" s="200" t="s">
        <v>508</v>
      </c>
      <c r="B23" s="28">
        <v>2618.9747149622999</v>
      </c>
      <c r="C23" s="194">
        <v>71.982140989188096</v>
      </c>
      <c r="D23" s="194">
        <v>28.176109412631401</v>
      </c>
      <c r="E23" s="194">
        <v>-0.158250401819505</v>
      </c>
      <c r="F23" s="201" t="s">
        <v>278</v>
      </c>
      <c r="G23" s="35"/>
    </row>
    <row r="24" spans="1:7" ht="15" customHeight="1" x14ac:dyDescent="0.25">
      <c r="A24" s="200" t="s">
        <v>420</v>
      </c>
      <c r="B24" s="28">
        <v>1944.82463017791</v>
      </c>
      <c r="C24" s="194">
        <v>72.451467452291496</v>
      </c>
      <c r="D24" s="194">
        <v>27.636494984016998</v>
      </c>
      <c r="E24" s="194">
        <v>-8.7962436308401504E-2</v>
      </c>
      <c r="F24" s="201" t="s">
        <v>279</v>
      </c>
      <c r="G24" s="35"/>
    </row>
    <row r="25" spans="1:7" ht="15" customHeight="1" x14ac:dyDescent="0.25">
      <c r="A25" s="202" t="s">
        <v>511</v>
      </c>
      <c r="B25" s="30">
        <v>1763.38153050855</v>
      </c>
      <c r="C25" s="195">
        <v>73.2916849280424</v>
      </c>
      <c r="D25" s="195">
        <v>26.992807937721601</v>
      </c>
      <c r="E25" s="195">
        <v>-0.28449286576402999</v>
      </c>
      <c r="F25" s="203" t="s">
        <v>505</v>
      </c>
      <c r="G25" s="35"/>
    </row>
    <row r="26" spans="1:7" ht="15" customHeight="1" x14ac:dyDescent="0.25">
      <c r="A26" s="200" t="s">
        <v>509</v>
      </c>
      <c r="B26" s="30">
        <v>2713.18064741637</v>
      </c>
      <c r="C26" s="195">
        <v>72.282386615383004</v>
      </c>
      <c r="D26" s="195">
        <v>27.7698785269254</v>
      </c>
      <c r="E26" s="195">
        <v>-5.2265142308294002E-2</v>
      </c>
      <c r="F26" s="201" t="s">
        <v>280</v>
      </c>
      <c r="G26" s="35"/>
    </row>
    <row r="27" spans="1:7" ht="15" customHeight="1" x14ac:dyDescent="0.25">
      <c r="A27" s="200" t="s">
        <v>510</v>
      </c>
      <c r="B27" s="28">
        <v>2638.4609274045201</v>
      </c>
      <c r="C27" s="194">
        <v>72.363835321651194</v>
      </c>
      <c r="D27" s="194">
        <v>27.666228742611899</v>
      </c>
      <c r="E27" s="194">
        <v>-3.0064064263035602E-2</v>
      </c>
      <c r="F27" s="201" t="s">
        <v>281</v>
      </c>
      <c r="G27" s="35"/>
    </row>
    <row r="28" spans="1:7" ht="15" customHeight="1" x14ac:dyDescent="0.25">
      <c r="A28" s="198" t="s">
        <v>662</v>
      </c>
      <c r="B28" s="28"/>
      <c r="C28" s="194"/>
      <c r="D28" s="194"/>
      <c r="E28" s="194"/>
      <c r="F28" s="199" t="s">
        <v>282</v>
      </c>
      <c r="G28" s="35"/>
    </row>
    <row r="29" spans="1:7" ht="15" customHeight="1" x14ac:dyDescent="0.25">
      <c r="A29" s="12" t="s">
        <v>422</v>
      </c>
      <c r="B29" s="30">
        <v>1795.6068905699501</v>
      </c>
      <c r="C29" s="195">
        <v>72.647456893169405</v>
      </c>
      <c r="D29" s="195">
        <v>27.352543106830598</v>
      </c>
      <c r="E29" s="195" t="s">
        <v>769</v>
      </c>
      <c r="F29" s="167" t="s">
        <v>421</v>
      </c>
      <c r="G29" s="35"/>
    </row>
    <row r="30" spans="1:7" ht="15" customHeight="1" x14ac:dyDescent="0.25">
      <c r="A30" s="12" t="s">
        <v>423</v>
      </c>
      <c r="B30" s="30">
        <v>2074.7999235767102</v>
      </c>
      <c r="C30" s="195">
        <v>72.774681970223796</v>
      </c>
      <c r="D30" s="195">
        <v>27.2746621833316</v>
      </c>
      <c r="E30" s="195">
        <v>-4.9344153555638003E-2</v>
      </c>
      <c r="F30" s="167" t="s">
        <v>283</v>
      </c>
      <c r="G30" s="35"/>
    </row>
    <row r="31" spans="1:7" ht="15" customHeight="1" x14ac:dyDescent="0.25">
      <c r="A31" s="12" t="s">
        <v>284</v>
      </c>
      <c r="B31" s="30">
        <v>2600.9890500869501</v>
      </c>
      <c r="C31" s="195">
        <v>71.9243968877946</v>
      </c>
      <c r="D31" s="195">
        <v>28.265619025379301</v>
      </c>
      <c r="E31" s="195">
        <v>-0.190015913173679</v>
      </c>
      <c r="F31" s="167" t="s">
        <v>285</v>
      </c>
      <c r="G31" s="35"/>
    </row>
    <row r="32" spans="1:7" ht="15" customHeight="1" x14ac:dyDescent="0.25">
      <c r="A32" s="12" t="s">
        <v>286</v>
      </c>
      <c r="B32" s="28">
        <v>1731.3629714342501</v>
      </c>
      <c r="C32" s="194">
        <v>72.621971096883797</v>
      </c>
      <c r="D32" s="194">
        <v>27.4046863762143</v>
      </c>
      <c r="E32" s="194">
        <v>-2.6657473098045701E-2</v>
      </c>
      <c r="F32" s="167" t="s">
        <v>768</v>
      </c>
      <c r="G32" s="35"/>
    </row>
    <row r="33" spans="1:7" ht="15" customHeight="1" x14ac:dyDescent="0.25">
      <c r="A33" s="12" t="s">
        <v>287</v>
      </c>
      <c r="B33" s="28">
        <v>2329.12539187315</v>
      </c>
      <c r="C33" s="194">
        <v>70.440306484697203</v>
      </c>
      <c r="D33" s="194">
        <v>29.559693515302801</v>
      </c>
      <c r="E33" s="194" t="s">
        <v>769</v>
      </c>
      <c r="F33" s="167" t="s">
        <v>288</v>
      </c>
      <c r="G33" s="35"/>
    </row>
    <row r="34" spans="1:7" ht="15" customHeight="1" x14ac:dyDescent="0.25">
      <c r="A34" s="12" t="s">
        <v>289</v>
      </c>
      <c r="B34" s="28">
        <v>2174.7475551286502</v>
      </c>
      <c r="C34" s="194">
        <v>72.397171330488106</v>
      </c>
      <c r="D34" s="194">
        <v>27.610555590598501</v>
      </c>
      <c r="E34" s="194">
        <v>-7.72692108659437E-3</v>
      </c>
      <c r="F34" s="167" t="s">
        <v>290</v>
      </c>
      <c r="G34" s="35"/>
    </row>
    <row r="35" spans="1:7" ht="15" customHeight="1" x14ac:dyDescent="0.25">
      <c r="A35" s="12" t="s">
        <v>291</v>
      </c>
      <c r="B35" s="28">
        <v>2456.7296548035501</v>
      </c>
      <c r="C35" s="194">
        <v>73.002891121969597</v>
      </c>
      <c r="D35" s="194">
        <v>27.079769555254799</v>
      </c>
      <c r="E35" s="194">
        <v>-8.2660677224405094E-2</v>
      </c>
      <c r="F35" s="167" t="s">
        <v>292</v>
      </c>
      <c r="G35" s="35"/>
    </row>
    <row r="36" spans="1:7" ht="15" customHeight="1" x14ac:dyDescent="0.25">
      <c r="A36" s="191" t="s">
        <v>379</v>
      </c>
      <c r="B36" s="30"/>
      <c r="C36" s="194"/>
      <c r="D36" s="194"/>
      <c r="E36" s="194"/>
      <c r="F36" s="140" t="s">
        <v>380</v>
      </c>
      <c r="G36" s="35"/>
    </row>
    <row r="37" spans="1:7" ht="15" customHeight="1" x14ac:dyDescent="0.25">
      <c r="A37" s="12" t="s">
        <v>61</v>
      </c>
      <c r="B37" s="273">
        <v>1803</v>
      </c>
      <c r="C37" s="205">
        <v>72.650000000000006</v>
      </c>
      <c r="D37" s="205">
        <v>27.42</v>
      </c>
      <c r="E37" s="205">
        <v>-7.0000000000000007E-2</v>
      </c>
      <c r="F37" s="144" t="s">
        <v>62</v>
      </c>
      <c r="G37" s="35"/>
    </row>
    <row r="38" spans="1:7" ht="15" customHeight="1" x14ac:dyDescent="0.25">
      <c r="A38" s="12" t="s">
        <v>63</v>
      </c>
      <c r="B38" s="164">
        <v>2207.9858802072599</v>
      </c>
      <c r="C38" s="278">
        <v>69.926690881976398</v>
      </c>
      <c r="D38" s="278">
        <v>30.073309118023602</v>
      </c>
      <c r="E38" s="278" t="s">
        <v>769</v>
      </c>
      <c r="F38" s="144" t="s">
        <v>64</v>
      </c>
      <c r="G38" s="35"/>
    </row>
    <row r="39" spans="1:7" ht="15" customHeight="1" x14ac:dyDescent="0.25">
      <c r="A39" s="12" t="s">
        <v>65</v>
      </c>
      <c r="B39" s="28">
        <v>2205.7667027816801</v>
      </c>
      <c r="C39" s="194">
        <v>72.004427347626702</v>
      </c>
      <c r="D39" s="194">
        <v>28.037219816951101</v>
      </c>
      <c r="E39" s="194">
        <v>-4.1647164577866602E-2</v>
      </c>
      <c r="F39" s="144" t="s">
        <v>66</v>
      </c>
      <c r="G39" s="35"/>
    </row>
    <row r="40" spans="1:7" ht="15" customHeight="1" x14ac:dyDescent="0.25">
      <c r="A40" s="12" t="s">
        <v>67</v>
      </c>
      <c r="B40" s="28">
        <v>3448.4196450284999</v>
      </c>
      <c r="C40" s="194">
        <v>70.441553775931496</v>
      </c>
      <c r="D40" s="194">
        <v>29.558446224068501</v>
      </c>
      <c r="E40" s="194" t="s">
        <v>769</v>
      </c>
      <c r="F40" s="144" t="s">
        <v>68</v>
      </c>
      <c r="G40" s="35"/>
    </row>
    <row r="41" spans="1:7" ht="15" customHeight="1" x14ac:dyDescent="0.25">
      <c r="A41" s="12" t="s">
        <v>133</v>
      </c>
      <c r="B41" s="28">
        <v>1911.19417766982</v>
      </c>
      <c r="C41" s="194">
        <v>72.669442795570802</v>
      </c>
      <c r="D41" s="194">
        <v>28.932191164829401</v>
      </c>
      <c r="E41" s="194">
        <v>-1.6016339604002501</v>
      </c>
      <c r="F41" s="144" t="s">
        <v>70</v>
      </c>
      <c r="G41" s="35"/>
    </row>
    <row r="42" spans="1:7" ht="15" customHeight="1" x14ac:dyDescent="0.25">
      <c r="A42" s="12" t="s">
        <v>71</v>
      </c>
      <c r="B42" s="28">
        <v>1758.07905102832</v>
      </c>
      <c r="C42" s="194">
        <v>72.818890598603502</v>
      </c>
      <c r="D42" s="194">
        <v>27.258348428679199</v>
      </c>
      <c r="E42" s="194">
        <v>-7.7239027282630005E-2</v>
      </c>
      <c r="F42" s="144" t="s">
        <v>72</v>
      </c>
      <c r="G42" s="35"/>
    </row>
    <row r="43" spans="1:7" ht="15" customHeight="1" x14ac:dyDescent="0.25">
      <c r="A43" s="12" t="s">
        <v>187</v>
      </c>
      <c r="B43" s="28">
        <v>2110.0522216907102</v>
      </c>
      <c r="C43" s="194">
        <v>73.009422065714404</v>
      </c>
      <c r="D43" s="194">
        <v>27.015768433664199</v>
      </c>
      <c r="E43" s="194">
        <v>-2.51904993787215E-2</v>
      </c>
      <c r="F43" s="144" t="s">
        <v>73</v>
      </c>
      <c r="G43" s="35"/>
    </row>
    <row r="44" spans="1:7" ht="15" customHeight="1" x14ac:dyDescent="0.25">
      <c r="A44" s="12" t="s">
        <v>74</v>
      </c>
      <c r="B44" s="28">
        <v>1996.85135483063</v>
      </c>
      <c r="C44" s="194">
        <v>72.254067244914197</v>
      </c>
      <c r="D44" s="194">
        <v>27.983470785822998</v>
      </c>
      <c r="E44" s="194">
        <v>-0.23753803073708099</v>
      </c>
      <c r="F44" s="144" t="s">
        <v>75</v>
      </c>
      <c r="G44" s="35"/>
    </row>
    <row r="45" spans="1:7" ht="15" customHeight="1" x14ac:dyDescent="0.25">
      <c r="A45" s="12" t="s">
        <v>76</v>
      </c>
      <c r="B45" s="164">
        <v>1327.30547860922</v>
      </c>
      <c r="C45" s="278">
        <v>73.649451687687701</v>
      </c>
      <c r="D45" s="278">
        <v>26.809193417431299</v>
      </c>
      <c r="E45" s="278">
        <v>-0.45864510511899698</v>
      </c>
      <c r="F45" s="144" t="s">
        <v>126</v>
      </c>
      <c r="G45" s="35"/>
    </row>
    <row r="46" spans="1:7" ht="15" customHeight="1" x14ac:dyDescent="0.25">
      <c r="A46" s="85" t="s">
        <v>78</v>
      </c>
      <c r="B46" s="28">
        <v>3583.1477645253899</v>
      </c>
      <c r="C46" s="194">
        <v>72.116049301383001</v>
      </c>
      <c r="D46" s="194">
        <v>27.9152456662951</v>
      </c>
      <c r="E46" s="194">
        <v>-3.1294967677967897E-2</v>
      </c>
      <c r="F46" s="144" t="s">
        <v>127</v>
      </c>
      <c r="G46" s="35"/>
    </row>
    <row r="47" spans="1:7" ht="15" customHeight="1" x14ac:dyDescent="0.25">
      <c r="A47" s="12" t="s">
        <v>80</v>
      </c>
      <c r="B47" s="28">
        <v>3710.2063885822399</v>
      </c>
      <c r="C47" s="194">
        <v>71.748262888733393</v>
      </c>
      <c r="D47" s="194">
        <v>28.251737111266699</v>
      </c>
      <c r="E47" s="194" t="s">
        <v>769</v>
      </c>
      <c r="F47" s="144" t="s">
        <v>81</v>
      </c>
      <c r="G47" s="35"/>
    </row>
    <row r="48" spans="1:7" ht="15" customHeight="1" x14ac:dyDescent="0.25">
      <c r="A48" s="12" t="s">
        <v>82</v>
      </c>
      <c r="B48" s="28">
        <v>2154.3608974470399</v>
      </c>
      <c r="C48" s="194">
        <v>72.651353095151705</v>
      </c>
      <c r="D48" s="194">
        <v>27.365268173117101</v>
      </c>
      <c r="E48" s="194">
        <v>-1.6621268268822601E-2</v>
      </c>
      <c r="F48" s="144" t="s">
        <v>83</v>
      </c>
      <c r="G48" s="35"/>
    </row>
    <row r="49" spans="1:10" ht="15" customHeight="1" x14ac:dyDescent="0.25">
      <c r="A49" s="85" t="s">
        <v>84</v>
      </c>
      <c r="B49" s="28">
        <v>2521.8289336216499</v>
      </c>
      <c r="C49" s="194">
        <v>73.352239258009106</v>
      </c>
      <c r="D49" s="194">
        <v>26.648367270460898</v>
      </c>
      <c r="E49" s="194">
        <v>-6.0652847004355102E-4</v>
      </c>
      <c r="F49" s="109" t="s">
        <v>85</v>
      </c>
      <c r="G49" s="35"/>
    </row>
    <row r="50" spans="1:10" ht="15" customHeight="1" x14ac:dyDescent="0.25">
      <c r="A50" s="12" t="s">
        <v>86</v>
      </c>
      <c r="B50" s="245">
        <v>1761.52463553183</v>
      </c>
      <c r="C50" s="208">
        <v>73.0121674332987</v>
      </c>
      <c r="D50" s="208">
        <v>26.9985355305882</v>
      </c>
      <c r="E50" s="208">
        <v>-1.07029638869434E-2</v>
      </c>
      <c r="F50" s="144" t="s">
        <v>87</v>
      </c>
      <c r="G50" s="35"/>
    </row>
    <row r="51" spans="1:10" ht="15" customHeight="1" x14ac:dyDescent="0.25">
      <c r="A51" s="12" t="s">
        <v>128</v>
      </c>
      <c r="B51" s="28">
        <v>2311.1339753664702</v>
      </c>
      <c r="C51" s="194">
        <v>71.803526344944501</v>
      </c>
      <c r="D51" s="194">
        <v>28.286986978887601</v>
      </c>
      <c r="E51" s="194">
        <v>-9.0513323832141002E-2</v>
      </c>
      <c r="F51" s="144" t="s">
        <v>135</v>
      </c>
      <c r="G51" s="35"/>
    </row>
    <row r="52" spans="1:10" ht="15" customHeight="1" x14ac:dyDescent="0.25">
      <c r="A52" s="12" t="s">
        <v>90</v>
      </c>
      <c r="B52" s="28">
        <v>2062.3716065365902</v>
      </c>
      <c r="C52" s="194">
        <v>72.6724695425101</v>
      </c>
      <c r="D52" s="194">
        <v>27.3925950894183</v>
      </c>
      <c r="E52" s="194">
        <v>-6.5064631928588607E-2</v>
      </c>
      <c r="F52" s="144" t="s">
        <v>91</v>
      </c>
      <c r="G52" s="35"/>
    </row>
    <row r="53" spans="1:10" ht="15" customHeight="1" x14ac:dyDescent="0.25">
      <c r="A53" s="12" t="s">
        <v>92</v>
      </c>
      <c r="B53" s="164">
        <v>2484.5993412081302</v>
      </c>
      <c r="C53" s="278">
        <v>73.402861198265995</v>
      </c>
      <c r="D53" s="278">
        <v>26.660355643451101</v>
      </c>
      <c r="E53" s="278">
        <v>-6.3216841717126798E-2</v>
      </c>
      <c r="F53" s="144" t="s">
        <v>93</v>
      </c>
      <c r="G53" s="35"/>
    </row>
    <row r="54" spans="1:10" ht="15" customHeight="1" x14ac:dyDescent="0.25">
      <c r="A54" s="12" t="s">
        <v>94</v>
      </c>
      <c r="B54" s="28">
        <v>1849.5545299103301</v>
      </c>
      <c r="C54" s="194">
        <v>73.128331803445704</v>
      </c>
      <c r="D54" s="194">
        <v>27.027969459752601</v>
      </c>
      <c r="E54" s="194">
        <v>-0.15630126319836499</v>
      </c>
      <c r="F54" s="144" t="s">
        <v>129</v>
      </c>
      <c r="G54" s="35"/>
    </row>
    <row r="55" spans="1:10" ht="15" customHeight="1" thickBot="1" x14ac:dyDescent="0.3">
      <c r="A55" s="12" t="s">
        <v>96</v>
      </c>
      <c r="B55" s="28">
        <v>1659.7158026442</v>
      </c>
      <c r="C55" s="194">
        <v>73.127842613546093</v>
      </c>
      <c r="D55" s="194">
        <v>26.8721573864539</v>
      </c>
      <c r="E55" s="194" t="s">
        <v>769</v>
      </c>
      <c r="F55" s="144" t="s">
        <v>97</v>
      </c>
      <c r="G55" s="35"/>
    </row>
    <row r="56" spans="1:10" ht="15" customHeight="1" thickBot="1" x14ac:dyDescent="0.3">
      <c r="A56" s="311"/>
      <c r="B56" s="402">
        <v>2022</v>
      </c>
      <c r="C56" s="403"/>
      <c r="D56" s="403"/>
      <c r="E56" s="404"/>
      <c r="F56" s="310"/>
      <c r="G56" s="35"/>
    </row>
    <row r="57" spans="1:10" ht="15" customHeight="1" x14ac:dyDescent="0.25">
      <c r="A57" s="191" t="s">
        <v>28</v>
      </c>
      <c r="B57" s="24">
        <v>1987.44371201736</v>
      </c>
      <c r="C57" s="205">
        <v>72.724101642835095</v>
      </c>
      <c r="D57" s="205">
        <v>27.4244413437698</v>
      </c>
      <c r="E57" s="205">
        <v>-0.148542986604664</v>
      </c>
      <c r="F57" s="192" t="s">
        <v>27</v>
      </c>
      <c r="G57" s="314"/>
      <c r="H57" s="314"/>
      <c r="I57" s="314"/>
      <c r="J57" s="315"/>
    </row>
    <row r="58" spans="1:10" ht="15" customHeight="1" x14ac:dyDescent="0.25">
      <c r="A58" s="142" t="s">
        <v>26</v>
      </c>
      <c r="B58" s="28"/>
      <c r="C58" s="194"/>
      <c r="D58" s="194"/>
      <c r="E58" s="194"/>
      <c r="F58" s="197" t="s">
        <v>4</v>
      </c>
      <c r="G58" s="35"/>
    </row>
    <row r="59" spans="1:10" ht="15" customHeight="1" x14ac:dyDescent="0.25">
      <c r="A59" s="198" t="s">
        <v>660</v>
      </c>
      <c r="B59" s="30"/>
      <c r="C59" s="195"/>
      <c r="D59" s="195"/>
      <c r="E59" s="195"/>
      <c r="F59" s="199" t="s">
        <v>512</v>
      </c>
      <c r="G59" s="35"/>
    </row>
    <row r="60" spans="1:10" ht="15" customHeight="1" x14ac:dyDescent="0.25">
      <c r="A60" s="142" t="s">
        <v>604</v>
      </c>
      <c r="B60" s="28">
        <v>1622.5537304388799</v>
      </c>
      <c r="C60" s="194">
        <v>73.416068414974305</v>
      </c>
      <c r="D60" s="194">
        <v>26.6439902983367</v>
      </c>
      <c r="E60" s="194">
        <v>-6.0058713310917201E-2</v>
      </c>
      <c r="F60" s="197" t="s">
        <v>604</v>
      </c>
      <c r="G60" s="35"/>
    </row>
    <row r="61" spans="1:10" ht="15" customHeight="1" x14ac:dyDescent="0.25">
      <c r="A61" s="142" t="s">
        <v>268</v>
      </c>
      <c r="B61" s="28">
        <v>1701.95665676468</v>
      </c>
      <c r="C61" s="194">
        <v>73.229588021367903</v>
      </c>
      <c r="D61" s="194">
        <v>27.0789343725036</v>
      </c>
      <c r="E61" s="194">
        <v>-0.30852239387149899</v>
      </c>
      <c r="F61" s="197" t="s">
        <v>268</v>
      </c>
      <c r="G61" s="35"/>
    </row>
    <row r="62" spans="1:10" ht="15" customHeight="1" x14ac:dyDescent="0.25">
      <c r="A62" s="142" t="s">
        <v>269</v>
      </c>
      <c r="B62" s="28">
        <v>1858.9968045635901</v>
      </c>
      <c r="C62" s="194">
        <v>72.897488861311501</v>
      </c>
      <c r="D62" s="194">
        <v>27.167811638886601</v>
      </c>
      <c r="E62" s="194">
        <v>-6.5300500198055E-2</v>
      </c>
      <c r="F62" s="197" t="s">
        <v>269</v>
      </c>
      <c r="G62" s="35"/>
    </row>
    <row r="63" spans="1:10" ht="15" customHeight="1" x14ac:dyDescent="0.25">
      <c r="A63" s="142" t="s">
        <v>270</v>
      </c>
      <c r="B63" s="28">
        <v>1934.84908443633</v>
      </c>
      <c r="C63" s="194">
        <v>72.957352184382898</v>
      </c>
      <c r="D63" s="194">
        <v>27.133726147080701</v>
      </c>
      <c r="E63" s="194">
        <v>-9.1078331463567697E-2</v>
      </c>
      <c r="F63" s="197" t="s">
        <v>270</v>
      </c>
      <c r="G63" s="35"/>
    </row>
    <row r="64" spans="1:10" ht="15" customHeight="1" x14ac:dyDescent="0.25">
      <c r="A64" s="142" t="s">
        <v>271</v>
      </c>
      <c r="B64" s="28">
        <v>2127.91762805489</v>
      </c>
      <c r="C64" s="194">
        <v>72.815661022121105</v>
      </c>
      <c r="D64" s="194">
        <v>27.243567794610598</v>
      </c>
      <c r="E64" s="194">
        <v>-5.9228816731631703E-2</v>
      </c>
      <c r="F64" s="197" t="s">
        <v>271</v>
      </c>
      <c r="G64" s="35"/>
    </row>
    <row r="65" spans="1:7" ht="15" customHeight="1" x14ac:dyDescent="0.25">
      <c r="A65" s="142" t="s">
        <v>272</v>
      </c>
      <c r="B65" s="28">
        <v>2181.64545458765</v>
      </c>
      <c r="C65" s="194">
        <v>72.599608893676702</v>
      </c>
      <c r="D65" s="194">
        <v>27.4940953668182</v>
      </c>
      <c r="E65" s="194">
        <v>-9.3704260494968203E-2</v>
      </c>
      <c r="F65" s="197" t="s">
        <v>272</v>
      </c>
      <c r="G65" s="35"/>
    </row>
    <row r="66" spans="1:7" ht="15" customHeight="1" x14ac:dyDescent="0.25">
      <c r="A66" s="142" t="s">
        <v>273</v>
      </c>
      <c r="B66" s="28">
        <v>2190.1590438046601</v>
      </c>
      <c r="C66" s="194">
        <v>72.714796990091202</v>
      </c>
      <c r="D66" s="194">
        <v>27.881049504072699</v>
      </c>
      <c r="E66" s="194">
        <v>-0.59584649416388102</v>
      </c>
      <c r="F66" s="197" t="s">
        <v>273</v>
      </c>
      <c r="G66" s="35"/>
    </row>
    <row r="67" spans="1:7" ht="15" customHeight="1" x14ac:dyDescent="0.25">
      <c r="A67" s="142" t="s">
        <v>274</v>
      </c>
      <c r="B67" s="30">
        <v>2418.43389645145</v>
      </c>
      <c r="C67" s="195">
        <v>71.709497428678802</v>
      </c>
      <c r="D67" s="195">
        <v>28.447060231823102</v>
      </c>
      <c r="E67" s="195">
        <v>-0.156557660501905</v>
      </c>
      <c r="F67" s="197" t="s">
        <v>275</v>
      </c>
      <c r="G67" s="35"/>
    </row>
    <row r="68" spans="1:7" ht="15" customHeight="1" x14ac:dyDescent="0.25">
      <c r="A68" s="198" t="s">
        <v>661</v>
      </c>
      <c r="B68" s="30"/>
      <c r="C68" s="30"/>
      <c r="D68" s="30"/>
      <c r="E68" s="30"/>
      <c r="F68" s="199" t="s">
        <v>276</v>
      </c>
      <c r="G68" s="35"/>
    </row>
    <row r="69" spans="1:7" ht="15" customHeight="1" x14ac:dyDescent="0.25">
      <c r="A69" s="200" t="s">
        <v>506</v>
      </c>
      <c r="B69" s="28">
        <v>1654.62369362136</v>
      </c>
      <c r="C69" s="194">
        <v>73.416094316614206</v>
      </c>
      <c r="D69" s="194">
        <v>26.776836422501699</v>
      </c>
      <c r="E69" s="194">
        <v>-0.192930739115794</v>
      </c>
      <c r="F69" s="201" t="s">
        <v>277</v>
      </c>
      <c r="G69" s="35"/>
    </row>
    <row r="70" spans="1:7" ht="15" customHeight="1" x14ac:dyDescent="0.25">
      <c r="A70" s="200" t="s">
        <v>507</v>
      </c>
      <c r="B70" s="28">
        <v>1670.1715434677001</v>
      </c>
      <c r="C70" s="194">
        <v>72.619291791695105</v>
      </c>
      <c r="D70" s="194">
        <v>27.404547060314599</v>
      </c>
      <c r="E70" s="194">
        <v>-2.3838852009587599E-2</v>
      </c>
      <c r="F70" s="201" t="s">
        <v>767</v>
      </c>
      <c r="G70" s="35"/>
    </row>
    <row r="71" spans="1:7" ht="15" customHeight="1" x14ac:dyDescent="0.25">
      <c r="A71" s="200" t="s">
        <v>508</v>
      </c>
      <c r="B71" s="28">
        <v>2342.11670359657</v>
      </c>
      <c r="C71" s="194">
        <v>72.162207664287607</v>
      </c>
      <c r="D71" s="194">
        <v>28.188181131048999</v>
      </c>
      <c r="E71" s="194">
        <v>-0.35038879533645001</v>
      </c>
      <c r="F71" s="201" t="s">
        <v>278</v>
      </c>
      <c r="G71" s="35"/>
    </row>
    <row r="72" spans="1:7" ht="15" customHeight="1" x14ac:dyDescent="0.25">
      <c r="A72" s="200" t="s">
        <v>420</v>
      </c>
      <c r="B72" s="30">
        <v>1753.37305242855</v>
      </c>
      <c r="C72" s="195">
        <v>72.328841118520103</v>
      </c>
      <c r="D72" s="195">
        <v>27.755101511155601</v>
      </c>
      <c r="E72" s="195">
        <v>-8.3942629675501604E-2</v>
      </c>
      <c r="F72" s="201" t="s">
        <v>279</v>
      </c>
      <c r="G72" s="35"/>
    </row>
    <row r="73" spans="1:7" ht="15" customHeight="1" x14ac:dyDescent="0.25">
      <c r="A73" s="202" t="s">
        <v>511</v>
      </c>
      <c r="B73" s="30">
        <v>1614.0637813475601</v>
      </c>
      <c r="C73" s="195">
        <v>73.157625091035698</v>
      </c>
      <c r="D73" s="195">
        <v>26.946226097739601</v>
      </c>
      <c r="E73" s="195">
        <v>-0.103851188775235</v>
      </c>
      <c r="F73" s="203" t="s">
        <v>505</v>
      </c>
      <c r="G73" s="35"/>
    </row>
    <row r="74" spans="1:7" ht="15" customHeight="1" x14ac:dyDescent="0.25">
      <c r="A74" s="200" t="s">
        <v>509</v>
      </c>
      <c r="B74" s="28">
        <v>2419.9229141483002</v>
      </c>
      <c r="C74" s="194">
        <v>72.353527541484894</v>
      </c>
      <c r="D74" s="194">
        <v>27.730116780991501</v>
      </c>
      <c r="E74" s="194">
        <v>-8.3644322476260802E-2</v>
      </c>
      <c r="F74" s="201" t="s">
        <v>280</v>
      </c>
      <c r="G74" s="35"/>
    </row>
    <row r="75" spans="1:7" ht="15" customHeight="1" x14ac:dyDescent="0.25">
      <c r="A75" s="200" t="s">
        <v>510</v>
      </c>
      <c r="B75" s="28">
        <v>2421.69080337183</v>
      </c>
      <c r="C75" s="194">
        <v>72.664755332341898</v>
      </c>
      <c r="D75" s="194">
        <v>27.374465843964199</v>
      </c>
      <c r="E75" s="194">
        <v>-3.9221176306116302E-2</v>
      </c>
      <c r="F75" s="201" t="s">
        <v>281</v>
      </c>
      <c r="G75" s="35"/>
    </row>
    <row r="76" spans="1:7" ht="15" customHeight="1" x14ac:dyDescent="0.25">
      <c r="A76" s="198" t="s">
        <v>662</v>
      </c>
      <c r="B76" s="30"/>
      <c r="C76" s="30"/>
      <c r="D76" s="30"/>
      <c r="E76" s="30"/>
      <c r="F76" s="199" t="s">
        <v>282</v>
      </c>
      <c r="G76" s="35"/>
    </row>
    <row r="77" spans="1:7" ht="15" customHeight="1" x14ac:dyDescent="0.25">
      <c r="A77" s="12" t="s">
        <v>422</v>
      </c>
      <c r="B77" s="30">
        <v>1630.5751667944901</v>
      </c>
      <c r="C77" s="195">
        <v>71.989967481722601</v>
      </c>
      <c r="D77" s="195">
        <v>28.010032518277399</v>
      </c>
      <c r="E77" s="194" t="s">
        <v>55</v>
      </c>
      <c r="F77" s="167" t="s">
        <v>421</v>
      </c>
      <c r="G77" s="35"/>
    </row>
    <row r="78" spans="1:7" ht="15" customHeight="1" x14ac:dyDescent="0.25">
      <c r="A78" s="12" t="s">
        <v>423</v>
      </c>
      <c r="B78" s="30">
        <v>1899.36190785639</v>
      </c>
      <c r="C78" s="195">
        <v>73.067785642628195</v>
      </c>
      <c r="D78" s="195">
        <v>27.043810108876201</v>
      </c>
      <c r="E78" s="195">
        <v>-0.111595751504534</v>
      </c>
      <c r="F78" s="167" t="s">
        <v>283</v>
      </c>
      <c r="G78" s="35"/>
    </row>
    <row r="79" spans="1:7" ht="15" customHeight="1" x14ac:dyDescent="0.25">
      <c r="A79" s="12" t="s">
        <v>284</v>
      </c>
      <c r="B79" s="28">
        <v>2322.2931733282498</v>
      </c>
      <c r="C79" s="194">
        <v>72.169473178117599</v>
      </c>
      <c r="D79" s="194">
        <v>28.094220436473901</v>
      </c>
      <c r="E79" s="194">
        <v>-0.26369361459148299</v>
      </c>
      <c r="F79" s="167" t="s">
        <v>285</v>
      </c>
      <c r="G79" s="35"/>
    </row>
    <row r="80" spans="1:7" ht="15" customHeight="1" x14ac:dyDescent="0.25">
      <c r="A80" s="12" t="s">
        <v>286</v>
      </c>
      <c r="B80" s="28">
        <v>1637.5547099147</v>
      </c>
      <c r="C80" s="194">
        <v>72.712480188719098</v>
      </c>
      <c r="D80" s="194">
        <v>27.306324790479401</v>
      </c>
      <c r="E80" s="194">
        <v>-1.88049791984524E-2</v>
      </c>
      <c r="F80" s="167" t="s">
        <v>768</v>
      </c>
      <c r="G80" s="35"/>
    </row>
    <row r="81" spans="1:7" ht="15" customHeight="1" x14ac:dyDescent="0.25">
      <c r="A81" s="12" t="s">
        <v>287</v>
      </c>
      <c r="B81" s="28">
        <v>2102.9822345488601</v>
      </c>
      <c r="C81" s="194">
        <v>69.851347214252996</v>
      </c>
      <c r="D81" s="194">
        <v>30.158614609083301</v>
      </c>
      <c r="E81" s="194">
        <v>-9.9618233363792108E-3</v>
      </c>
      <c r="F81" s="167" t="s">
        <v>288</v>
      </c>
      <c r="G81" s="35"/>
    </row>
    <row r="82" spans="1:7" ht="15" customHeight="1" x14ac:dyDescent="0.25">
      <c r="A82" s="12" t="s">
        <v>289</v>
      </c>
      <c r="B82" s="28">
        <v>1985.26923634581</v>
      </c>
      <c r="C82" s="194">
        <v>72.547209811655094</v>
      </c>
      <c r="D82" s="194">
        <v>27.475541083521801</v>
      </c>
      <c r="E82" s="194">
        <v>-2.2750895176920999E-2</v>
      </c>
      <c r="F82" s="167" t="s">
        <v>290</v>
      </c>
      <c r="G82" s="35"/>
    </row>
    <row r="83" spans="1:7" ht="15" customHeight="1" x14ac:dyDescent="0.25">
      <c r="A83" s="12" t="s">
        <v>291</v>
      </c>
      <c r="B83" s="30">
        <v>2120.5722729658501</v>
      </c>
      <c r="C83" s="194">
        <v>73.1006317289728</v>
      </c>
      <c r="D83" s="195">
        <v>27.391056514459901</v>
      </c>
      <c r="E83" s="195">
        <v>-0.49168824343275802</v>
      </c>
      <c r="F83" s="167" t="s">
        <v>292</v>
      </c>
      <c r="G83" s="35"/>
    </row>
    <row r="84" spans="1:7" ht="15" customHeight="1" x14ac:dyDescent="0.25">
      <c r="A84" s="191" t="s">
        <v>379</v>
      </c>
      <c r="B84" s="273"/>
      <c r="C84" s="274"/>
      <c r="D84" s="274"/>
      <c r="E84" s="274"/>
      <c r="F84" s="140" t="s">
        <v>380</v>
      </c>
      <c r="G84" s="35"/>
    </row>
    <row r="85" spans="1:7" ht="15" customHeight="1" x14ac:dyDescent="0.25">
      <c r="A85" s="12" t="s">
        <v>61</v>
      </c>
      <c r="B85" s="164">
        <v>1630.1221450718699</v>
      </c>
      <c r="C85" s="278">
        <v>72.95</v>
      </c>
      <c r="D85" s="278">
        <v>27.05</v>
      </c>
      <c r="E85" s="278">
        <v>0</v>
      </c>
      <c r="F85" s="144" t="s">
        <v>62</v>
      </c>
      <c r="G85" s="35"/>
    </row>
    <row r="86" spans="1:7" ht="15" customHeight="1" x14ac:dyDescent="0.25">
      <c r="A86" s="12" t="s">
        <v>63</v>
      </c>
      <c r="B86" s="28">
        <v>2185.5456737034101</v>
      </c>
      <c r="C86" s="194">
        <v>70.28</v>
      </c>
      <c r="D86" s="194">
        <v>29.72</v>
      </c>
      <c r="E86" s="194" t="s">
        <v>55</v>
      </c>
      <c r="F86" s="144" t="s">
        <v>64</v>
      </c>
      <c r="G86" s="35"/>
    </row>
    <row r="87" spans="1:7" ht="15" customHeight="1" x14ac:dyDescent="0.25">
      <c r="A87" s="12" t="s">
        <v>65</v>
      </c>
      <c r="B87" s="28">
        <v>1992.63179135364</v>
      </c>
      <c r="C87" s="194">
        <v>72.12</v>
      </c>
      <c r="D87" s="194">
        <v>27.98</v>
      </c>
      <c r="E87" s="194">
        <v>-0.1</v>
      </c>
      <c r="F87" s="144" t="s">
        <v>66</v>
      </c>
      <c r="G87" s="35"/>
    </row>
    <row r="88" spans="1:7" ht="15" customHeight="1" x14ac:dyDescent="0.25">
      <c r="A88" s="12" t="s">
        <v>67</v>
      </c>
      <c r="B88" s="28">
        <v>3036.6808070647999</v>
      </c>
      <c r="C88" s="194">
        <v>70.45</v>
      </c>
      <c r="D88" s="194">
        <v>29.55</v>
      </c>
      <c r="E88" s="194">
        <v>0</v>
      </c>
      <c r="F88" s="144" t="s">
        <v>68</v>
      </c>
      <c r="G88" s="35"/>
    </row>
    <row r="89" spans="1:7" ht="15" customHeight="1" x14ac:dyDescent="0.25">
      <c r="A89" s="12" t="s">
        <v>133</v>
      </c>
      <c r="B89" s="28">
        <v>1729.7764095580301</v>
      </c>
      <c r="C89" s="194">
        <v>72.28</v>
      </c>
      <c r="D89" s="194">
        <v>29.14</v>
      </c>
      <c r="E89" s="194">
        <v>-1.42</v>
      </c>
      <c r="F89" s="144" t="s">
        <v>70</v>
      </c>
      <c r="G89" s="35"/>
    </row>
    <row r="90" spans="1:7" ht="15" customHeight="1" x14ac:dyDescent="0.25">
      <c r="A90" s="12" t="s">
        <v>71</v>
      </c>
      <c r="B90" s="28">
        <v>1616.0317156245201</v>
      </c>
      <c r="C90" s="194">
        <v>73.13</v>
      </c>
      <c r="D90" s="194">
        <v>26.97</v>
      </c>
      <c r="E90" s="194">
        <v>-0.1</v>
      </c>
      <c r="F90" s="144" t="s">
        <v>72</v>
      </c>
      <c r="G90" s="35"/>
    </row>
    <row r="91" spans="1:7" ht="15" customHeight="1" x14ac:dyDescent="0.25">
      <c r="A91" s="12" t="s">
        <v>187</v>
      </c>
      <c r="B91" s="28">
        <v>1951.4201086380499</v>
      </c>
      <c r="C91" s="194">
        <v>73.09</v>
      </c>
      <c r="D91" s="194">
        <v>26.98</v>
      </c>
      <c r="E91" s="194">
        <v>-7.0000000000000007E-2</v>
      </c>
      <c r="F91" s="144" t="s">
        <v>73</v>
      </c>
      <c r="G91" s="35"/>
    </row>
    <row r="92" spans="1:7" ht="15" customHeight="1" x14ac:dyDescent="0.25">
      <c r="A92" s="12" t="s">
        <v>74</v>
      </c>
      <c r="B92" s="164">
        <v>1835.77506838451</v>
      </c>
      <c r="C92" s="278">
        <v>72.11</v>
      </c>
      <c r="D92" s="278">
        <v>28.15</v>
      </c>
      <c r="E92" s="278">
        <v>-0.26</v>
      </c>
      <c r="F92" s="144" t="s">
        <v>75</v>
      </c>
      <c r="G92" s="35"/>
    </row>
    <row r="93" spans="1:7" ht="15" customHeight="1" x14ac:dyDescent="0.25">
      <c r="A93" s="12" t="s">
        <v>76</v>
      </c>
      <c r="B93" s="28">
        <v>1196.6420357877601</v>
      </c>
      <c r="C93" s="194">
        <v>73.84</v>
      </c>
      <c r="D93" s="194">
        <v>26.77</v>
      </c>
      <c r="E93" s="194">
        <v>-0.61</v>
      </c>
      <c r="F93" s="144" t="s">
        <v>126</v>
      </c>
      <c r="G93" s="35"/>
    </row>
    <row r="94" spans="1:7" ht="15" customHeight="1" x14ac:dyDescent="0.25">
      <c r="A94" s="85" t="s">
        <v>78</v>
      </c>
      <c r="B94" s="28">
        <v>3296.0616424352502</v>
      </c>
      <c r="C94" s="194">
        <v>73.125524223504698</v>
      </c>
      <c r="D94" s="194">
        <v>26.918648934955801</v>
      </c>
      <c r="E94" s="194">
        <v>-4.41731584605407E-2</v>
      </c>
      <c r="F94" s="144" t="s">
        <v>127</v>
      </c>
      <c r="G94" s="35"/>
    </row>
    <row r="95" spans="1:7" ht="15" customHeight="1" x14ac:dyDescent="0.25">
      <c r="A95" s="12" t="s">
        <v>80</v>
      </c>
      <c r="B95" s="28">
        <v>3351.1893664225399</v>
      </c>
      <c r="C95" s="194">
        <v>72.040000000000006</v>
      </c>
      <c r="D95" s="194">
        <v>27.96</v>
      </c>
      <c r="E95" s="194" t="s">
        <v>55</v>
      </c>
      <c r="F95" s="144" t="s">
        <v>81</v>
      </c>
      <c r="G95" s="35"/>
    </row>
    <row r="96" spans="1:7" ht="15" customHeight="1" x14ac:dyDescent="0.25">
      <c r="A96" s="12" t="s">
        <v>82</v>
      </c>
      <c r="B96" s="28">
        <v>1955.70080103233</v>
      </c>
      <c r="C96" s="194">
        <v>73.435092548548397</v>
      </c>
      <c r="D96" s="194">
        <v>26.5779802964224</v>
      </c>
      <c r="E96" s="194">
        <v>-1.30728449708845E-2</v>
      </c>
      <c r="F96" s="144" t="s">
        <v>83</v>
      </c>
      <c r="G96" s="35"/>
    </row>
    <row r="97" spans="1:7" ht="15" customHeight="1" x14ac:dyDescent="0.25">
      <c r="A97" s="85" t="s">
        <v>84</v>
      </c>
      <c r="B97" s="245">
        <v>2323.0675936986499</v>
      </c>
      <c r="C97" s="208">
        <v>73.495155160822804</v>
      </c>
      <c r="D97" s="208">
        <v>26.828016096156301</v>
      </c>
      <c r="E97" s="208">
        <v>-0.323171256979086</v>
      </c>
      <c r="F97" s="109" t="s">
        <v>85</v>
      </c>
      <c r="G97" s="35"/>
    </row>
    <row r="98" spans="1:7" ht="15" customHeight="1" x14ac:dyDescent="0.25">
      <c r="A98" s="12" t="s">
        <v>86</v>
      </c>
      <c r="B98" s="28">
        <v>1590.0278340147099</v>
      </c>
      <c r="C98" s="194">
        <v>73.065700665696397</v>
      </c>
      <c r="D98" s="194">
        <v>27.003427546377701</v>
      </c>
      <c r="E98" s="194">
        <v>-6.9128212074113196E-2</v>
      </c>
      <c r="F98" s="144" t="s">
        <v>87</v>
      </c>
      <c r="G98" s="35"/>
    </row>
    <row r="99" spans="1:7" ht="15" customHeight="1" x14ac:dyDescent="0.25">
      <c r="A99" s="12" t="s">
        <v>128</v>
      </c>
      <c r="B99" s="28">
        <v>2106.4587858302598</v>
      </c>
      <c r="C99" s="194">
        <v>71.980583032280904</v>
      </c>
      <c r="D99" s="194">
        <v>28.076685974158099</v>
      </c>
      <c r="E99" s="194">
        <v>-5.7269006438985803E-2</v>
      </c>
      <c r="F99" s="144" t="s">
        <v>135</v>
      </c>
      <c r="G99" s="35"/>
    </row>
    <row r="100" spans="1:7" ht="15" customHeight="1" x14ac:dyDescent="0.25">
      <c r="A100" s="12" t="s">
        <v>90</v>
      </c>
      <c r="B100" s="164">
        <v>1819.98016126788</v>
      </c>
      <c r="C100" s="278">
        <v>72.6250346228192</v>
      </c>
      <c r="D100" s="278">
        <v>27.427897244983001</v>
      </c>
      <c r="E100" s="278">
        <v>-5.2931867802250697E-2</v>
      </c>
      <c r="F100" s="144" t="s">
        <v>91</v>
      </c>
      <c r="G100" s="35"/>
    </row>
    <row r="101" spans="1:7" ht="15" customHeight="1" x14ac:dyDescent="0.25">
      <c r="A101" s="12" t="s">
        <v>92</v>
      </c>
      <c r="B101" s="28">
        <v>2200.5877901363501</v>
      </c>
      <c r="C101" s="194">
        <v>74.020832798215395</v>
      </c>
      <c r="D101" s="194">
        <v>26.342261131001202</v>
      </c>
      <c r="E101" s="194">
        <v>-0.36309392921670602</v>
      </c>
      <c r="F101" s="144" t="s">
        <v>93</v>
      </c>
      <c r="G101" s="35"/>
    </row>
    <row r="102" spans="1:7" ht="15" customHeight="1" x14ac:dyDescent="0.25">
      <c r="A102" s="12" t="s">
        <v>94</v>
      </c>
      <c r="B102" s="28">
        <v>1709.81514618353</v>
      </c>
      <c r="C102" s="194">
        <v>72.997105588023601</v>
      </c>
      <c r="D102" s="194">
        <v>27.127044249812499</v>
      </c>
      <c r="E102" s="194">
        <v>-0.124149837836056</v>
      </c>
      <c r="F102" s="144" t="s">
        <v>129</v>
      </c>
      <c r="G102" s="35"/>
    </row>
    <row r="103" spans="1:7" ht="15" customHeight="1" thickBot="1" x14ac:dyDescent="0.3">
      <c r="A103" s="12" t="s">
        <v>96</v>
      </c>
      <c r="B103" s="28">
        <v>1538.03919885096</v>
      </c>
      <c r="C103" s="194">
        <v>73.715507623328705</v>
      </c>
      <c r="D103" s="194">
        <v>26.6024004257178</v>
      </c>
      <c r="E103" s="194">
        <v>-0.31790804904651998</v>
      </c>
      <c r="F103" s="144" t="s">
        <v>97</v>
      </c>
      <c r="G103" s="35"/>
    </row>
    <row r="104" spans="1:7" ht="15" customHeight="1" thickBot="1" x14ac:dyDescent="0.3">
      <c r="A104" s="311"/>
      <c r="B104" s="402">
        <v>2021</v>
      </c>
      <c r="C104" s="403"/>
      <c r="D104" s="403"/>
      <c r="E104" s="404"/>
      <c r="F104" s="310"/>
      <c r="G104" s="35"/>
    </row>
    <row r="105" spans="1:7" ht="15" customHeight="1" x14ac:dyDescent="0.25">
      <c r="A105" s="191" t="s">
        <v>28</v>
      </c>
      <c r="B105" s="244">
        <v>1804</v>
      </c>
      <c r="C105" s="334">
        <v>74.459133623937504</v>
      </c>
      <c r="D105" s="334">
        <v>27.982468050634399</v>
      </c>
      <c r="E105" s="334">
        <v>-2.4416016745722202</v>
      </c>
      <c r="F105" s="192" t="s">
        <v>27</v>
      </c>
      <c r="G105" s="35"/>
    </row>
    <row r="106" spans="1:7" ht="15" customHeight="1" x14ac:dyDescent="0.25">
      <c r="A106" s="142" t="s">
        <v>26</v>
      </c>
      <c r="B106" s="245"/>
      <c r="C106" s="208"/>
      <c r="D106" s="208"/>
      <c r="E106" s="208"/>
      <c r="F106" s="197" t="s">
        <v>4</v>
      </c>
      <c r="G106" s="35"/>
    </row>
    <row r="107" spans="1:7" ht="15" customHeight="1" x14ac:dyDescent="0.25">
      <c r="A107" s="198" t="s">
        <v>692</v>
      </c>
      <c r="B107" s="246"/>
      <c r="C107" s="270"/>
      <c r="D107" s="270"/>
      <c r="E107" s="270"/>
      <c r="F107" s="199" t="s">
        <v>512</v>
      </c>
      <c r="G107" s="35"/>
    </row>
    <row r="108" spans="1:7" ht="15" customHeight="1" x14ac:dyDescent="0.25">
      <c r="A108" s="142" t="s">
        <v>604</v>
      </c>
      <c r="B108" s="245">
        <v>1423</v>
      </c>
      <c r="C108" s="208">
        <v>76.160373976488899</v>
      </c>
      <c r="D108" s="208">
        <v>27.2421839317653</v>
      </c>
      <c r="E108" s="208">
        <v>-3.4025579082541499</v>
      </c>
      <c r="F108" s="197" t="s">
        <v>604</v>
      </c>
      <c r="G108" s="35"/>
    </row>
    <row r="109" spans="1:7" ht="15" customHeight="1" x14ac:dyDescent="0.25">
      <c r="A109" s="142" t="s">
        <v>268</v>
      </c>
      <c r="B109" s="245">
        <v>1433</v>
      </c>
      <c r="C109" s="208">
        <v>77.375274059699905</v>
      </c>
      <c r="D109" s="208">
        <v>27.866227594896198</v>
      </c>
      <c r="E109" s="208">
        <v>-5.24150165459604</v>
      </c>
      <c r="F109" s="197" t="s">
        <v>268</v>
      </c>
      <c r="G109" s="35"/>
    </row>
    <row r="110" spans="1:7" ht="15" customHeight="1" x14ac:dyDescent="0.25">
      <c r="A110" s="142" t="s">
        <v>269</v>
      </c>
      <c r="B110" s="245">
        <v>1692</v>
      </c>
      <c r="C110" s="208">
        <v>75.482297954397296</v>
      </c>
      <c r="D110" s="208">
        <v>27.778285644397599</v>
      </c>
      <c r="E110" s="208">
        <v>-3.2605835987950398</v>
      </c>
      <c r="F110" s="197" t="s">
        <v>269</v>
      </c>
      <c r="G110" s="35"/>
    </row>
    <row r="111" spans="1:7" ht="15" customHeight="1" x14ac:dyDescent="0.25">
      <c r="A111" s="142" t="s">
        <v>270</v>
      </c>
      <c r="B111" s="245">
        <v>1807</v>
      </c>
      <c r="C111" s="208">
        <v>74.652964266557404</v>
      </c>
      <c r="D111" s="208">
        <v>27.712203904934299</v>
      </c>
      <c r="E111" s="208">
        <v>-2.36516817149186</v>
      </c>
      <c r="F111" s="197" t="s">
        <v>270</v>
      </c>
      <c r="G111" s="35"/>
    </row>
    <row r="112" spans="1:7" ht="15" customHeight="1" x14ac:dyDescent="0.25">
      <c r="A112" s="142" t="s">
        <v>271</v>
      </c>
      <c r="B112" s="245">
        <v>1947</v>
      </c>
      <c r="C112" s="208">
        <v>74.230563053524094</v>
      </c>
      <c r="D112" s="208">
        <v>27.7432599948018</v>
      </c>
      <c r="E112" s="208">
        <v>-1.97382304832594</v>
      </c>
      <c r="F112" s="197" t="s">
        <v>271</v>
      </c>
      <c r="G112" s="35"/>
    </row>
    <row r="113" spans="1:7" ht="15" customHeight="1" x14ac:dyDescent="0.25">
      <c r="A113" s="142" t="s">
        <v>272</v>
      </c>
      <c r="B113" s="245">
        <v>1954</v>
      </c>
      <c r="C113" s="208">
        <v>73.900405514800497</v>
      </c>
      <c r="D113" s="208">
        <v>28.200988984459102</v>
      </c>
      <c r="E113" s="208">
        <v>-2.1013944992595999</v>
      </c>
      <c r="F113" s="197" t="s">
        <v>272</v>
      </c>
      <c r="G113" s="35"/>
    </row>
    <row r="114" spans="1:7" ht="15" customHeight="1" x14ac:dyDescent="0.25">
      <c r="A114" s="142" t="s">
        <v>273</v>
      </c>
      <c r="B114" s="245">
        <v>2017</v>
      </c>
      <c r="C114" s="208">
        <v>73.498481407109907</v>
      </c>
      <c r="D114" s="208">
        <v>28.244102122560701</v>
      </c>
      <c r="E114" s="208">
        <v>-1.74258352967061</v>
      </c>
      <c r="F114" s="197" t="s">
        <v>273</v>
      </c>
      <c r="G114" s="35"/>
    </row>
    <row r="115" spans="1:7" ht="15" customHeight="1" x14ac:dyDescent="0.25">
      <c r="A115" s="142" t="s">
        <v>274</v>
      </c>
      <c r="B115" s="246">
        <v>2244</v>
      </c>
      <c r="C115" s="270">
        <v>72.324597378830902</v>
      </c>
      <c r="D115" s="270">
        <v>28.748740072922999</v>
      </c>
      <c r="E115" s="270">
        <v>-1.0733374517537899</v>
      </c>
      <c r="F115" s="197" t="s">
        <v>275</v>
      </c>
      <c r="G115" s="35"/>
    </row>
    <row r="116" spans="1:7" ht="15" customHeight="1" x14ac:dyDescent="0.25">
      <c r="A116" s="198" t="s">
        <v>693</v>
      </c>
      <c r="B116" s="246"/>
      <c r="C116" s="246"/>
      <c r="D116" s="246"/>
      <c r="E116" s="246"/>
      <c r="F116" s="199" t="s">
        <v>276</v>
      </c>
      <c r="G116" s="35"/>
    </row>
    <row r="117" spans="1:7" ht="15" customHeight="1" x14ac:dyDescent="0.25">
      <c r="A117" s="200" t="s">
        <v>506</v>
      </c>
      <c r="B117" s="245">
        <v>1431</v>
      </c>
      <c r="C117" s="208">
        <v>77.411534288943798</v>
      </c>
      <c r="D117" s="208">
        <v>27.614232346130599</v>
      </c>
      <c r="E117" s="208">
        <v>-5.0257666350745902</v>
      </c>
      <c r="F117" s="201" t="s">
        <v>277</v>
      </c>
      <c r="G117" s="35"/>
    </row>
    <row r="118" spans="1:7" ht="15" customHeight="1" x14ac:dyDescent="0.25">
      <c r="A118" s="200" t="s">
        <v>507</v>
      </c>
      <c r="B118" s="245">
        <v>1533</v>
      </c>
      <c r="C118" s="208">
        <v>72.757541249934803</v>
      </c>
      <c r="D118" s="208">
        <v>28.043393303550701</v>
      </c>
      <c r="E118" s="208">
        <v>-0.80093455348547204</v>
      </c>
      <c r="F118" s="201" t="s">
        <v>767</v>
      </c>
      <c r="G118" s="35"/>
    </row>
    <row r="119" spans="1:7" ht="15" customHeight="1" x14ac:dyDescent="0.25">
      <c r="A119" s="200" t="s">
        <v>508</v>
      </c>
      <c r="B119" s="245">
        <v>2199</v>
      </c>
      <c r="C119" s="208">
        <v>72.705560814048894</v>
      </c>
      <c r="D119" s="208">
        <v>28.4212695829853</v>
      </c>
      <c r="E119" s="208">
        <v>-1.1268303970343101</v>
      </c>
      <c r="F119" s="201" t="s">
        <v>278</v>
      </c>
      <c r="G119" s="35"/>
    </row>
    <row r="120" spans="1:7" ht="15" customHeight="1" x14ac:dyDescent="0.25">
      <c r="A120" s="200" t="s">
        <v>420</v>
      </c>
      <c r="B120" s="246">
        <v>1667</v>
      </c>
      <c r="C120" s="270">
        <v>72.6988743995622</v>
      </c>
      <c r="D120" s="270">
        <v>27.516479629924699</v>
      </c>
      <c r="E120" s="270">
        <v>-0.215354029487168</v>
      </c>
      <c r="F120" s="201" t="s">
        <v>279</v>
      </c>
      <c r="G120" s="35"/>
    </row>
    <row r="121" spans="1:7" ht="15" customHeight="1" x14ac:dyDescent="0.25">
      <c r="A121" s="202" t="s">
        <v>511</v>
      </c>
      <c r="B121" s="246">
        <v>1476</v>
      </c>
      <c r="C121" s="270">
        <v>74.867421205153505</v>
      </c>
      <c r="D121" s="270">
        <v>27.290463977581801</v>
      </c>
      <c r="E121" s="270">
        <v>-2.1578851827352001</v>
      </c>
      <c r="F121" s="203" t="s">
        <v>505</v>
      </c>
      <c r="G121" s="35"/>
    </row>
    <row r="122" spans="1:7" ht="15" customHeight="1" x14ac:dyDescent="0.25">
      <c r="A122" s="200" t="s">
        <v>509</v>
      </c>
      <c r="B122" s="245">
        <v>2182</v>
      </c>
      <c r="C122" s="208">
        <v>73.356953582563804</v>
      </c>
      <c r="D122" s="208">
        <v>28.3209380201443</v>
      </c>
      <c r="E122" s="208">
        <v>-1.6778916027080999</v>
      </c>
      <c r="F122" s="201" t="s">
        <v>280</v>
      </c>
      <c r="G122" s="35"/>
    </row>
    <row r="123" spans="1:7" ht="15" customHeight="1" x14ac:dyDescent="0.25">
      <c r="A123" s="200" t="s">
        <v>510</v>
      </c>
      <c r="B123" s="245">
        <v>2199</v>
      </c>
      <c r="C123" s="208">
        <v>73.998204175086599</v>
      </c>
      <c r="D123" s="208">
        <v>28.160985568532599</v>
      </c>
      <c r="E123" s="208">
        <v>-2.15918974361922</v>
      </c>
      <c r="F123" s="201" t="s">
        <v>281</v>
      </c>
      <c r="G123" s="35"/>
    </row>
    <row r="124" spans="1:7" ht="15" customHeight="1" x14ac:dyDescent="0.25">
      <c r="A124" s="198" t="s">
        <v>694</v>
      </c>
      <c r="B124" s="246"/>
      <c r="C124" s="246"/>
      <c r="D124" s="246"/>
      <c r="E124" s="246"/>
      <c r="F124" s="199" t="s">
        <v>282</v>
      </c>
      <c r="G124" s="35"/>
    </row>
    <row r="125" spans="1:7" ht="15" customHeight="1" x14ac:dyDescent="0.25">
      <c r="A125" s="12" t="s">
        <v>422</v>
      </c>
      <c r="B125" s="246">
        <v>1520</v>
      </c>
      <c r="C125" s="270">
        <v>73.761365876619095</v>
      </c>
      <c r="D125" s="270">
        <v>28.185132691944801</v>
      </c>
      <c r="E125" s="208">
        <v>-1.94649856856389</v>
      </c>
      <c r="F125" s="167" t="s">
        <v>421</v>
      </c>
      <c r="G125" s="35"/>
    </row>
    <row r="126" spans="1:7" ht="15" customHeight="1" x14ac:dyDescent="0.25">
      <c r="A126" s="12" t="s">
        <v>423</v>
      </c>
      <c r="B126" s="246">
        <v>1673</v>
      </c>
      <c r="C126" s="270">
        <v>75.565337510369503</v>
      </c>
      <c r="D126" s="270">
        <v>27.844225930787701</v>
      </c>
      <c r="E126" s="270">
        <v>-3.4095634411572302</v>
      </c>
      <c r="F126" s="167" t="s">
        <v>283</v>
      </c>
      <c r="G126" s="35"/>
    </row>
    <row r="127" spans="1:7" ht="15" customHeight="1" x14ac:dyDescent="0.25">
      <c r="A127" s="12" t="s">
        <v>284</v>
      </c>
      <c r="B127" s="245">
        <v>2077</v>
      </c>
      <c r="C127" s="208">
        <v>74.254579101456599</v>
      </c>
      <c r="D127" s="208">
        <v>28.935115397474501</v>
      </c>
      <c r="E127" s="208">
        <v>-3.1896944989310101</v>
      </c>
      <c r="F127" s="167" t="s">
        <v>285</v>
      </c>
      <c r="G127" s="35"/>
    </row>
    <row r="128" spans="1:7" ht="15" customHeight="1" x14ac:dyDescent="0.25">
      <c r="A128" s="12" t="s">
        <v>286</v>
      </c>
      <c r="B128" s="245">
        <v>1492</v>
      </c>
      <c r="C128" s="208">
        <v>72.783756494892899</v>
      </c>
      <c r="D128" s="208">
        <v>27.9578892181569</v>
      </c>
      <c r="E128" s="208">
        <v>-0.74164571304978699</v>
      </c>
      <c r="F128" s="167" t="s">
        <v>768</v>
      </c>
      <c r="G128" s="35"/>
    </row>
    <row r="129" spans="1:7" ht="15" customHeight="1" x14ac:dyDescent="0.25">
      <c r="A129" s="12" t="s">
        <v>287</v>
      </c>
      <c r="B129" s="245">
        <v>1842</v>
      </c>
      <c r="C129" s="208">
        <v>70.943937685013694</v>
      </c>
      <c r="D129" s="208">
        <v>30.138051736062199</v>
      </c>
      <c r="E129" s="208">
        <v>-1.08198942107586</v>
      </c>
      <c r="F129" s="167" t="s">
        <v>288</v>
      </c>
      <c r="G129" s="35"/>
    </row>
    <row r="130" spans="1:7" ht="15" customHeight="1" x14ac:dyDescent="0.25">
      <c r="A130" s="12" t="s">
        <v>289</v>
      </c>
      <c r="B130" s="245">
        <v>1933</v>
      </c>
      <c r="C130" s="208">
        <v>72.794159942702706</v>
      </c>
      <c r="D130" s="208">
        <v>27.2088843372014</v>
      </c>
      <c r="E130" s="208">
        <v>-3.0442799042322698E-3</v>
      </c>
      <c r="F130" s="167" t="s">
        <v>290</v>
      </c>
      <c r="G130" s="35"/>
    </row>
    <row r="131" spans="1:7" ht="15" customHeight="1" x14ac:dyDescent="0.25">
      <c r="A131" s="12" t="s">
        <v>291</v>
      </c>
      <c r="B131" s="246">
        <v>2022</v>
      </c>
      <c r="C131" s="208">
        <v>72.880762707739194</v>
      </c>
      <c r="D131" s="270">
        <v>27.160102577935501</v>
      </c>
      <c r="E131" s="270">
        <v>-4.0865285674721703E-2</v>
      </c>
      <c r="F131" s="167" t="s">
        <v>292</v>
      </c>
      <c r="G131" s="35"/>
    </row>
    <row r="132" spans="1:7" ht="15" customHeight="1" x14ac:dyDescent="0.25">
      <c r="A132" s="191" t="s">
        <v>379</v>
      </c>
      <c r="B132" s="335"/>
      <c r="C132" s="336"/>
      <c r="D132" s="336"/>
      <c r="E132" s="336"/>
      <c r="F132" s="140" t="s">
        <v>380</v>
      </c>
      <c r="G132" s="35"/>
    </row>
    <row r="133" spans="1:7" ht="15" customHeight="1" x14ac:dyDescent="0.25">
      <c r="A133" s="12" t="s">
        <v>61</v>
      </c>
      <c r="B133" s="250">
        <v>1488</v>
      </c>
      <c r="C133" s="271">
        <v>73.217245154354003</v>
      </c>
      <c r="D133" s="271">
        <v>27.703264272566301</v>
      </c>
      <c r="E133" s="271">
        <v>-0.92050942692038895</v>
      </c>
      <c r="F133" s="144" t="s">
        <v>62</v>
      </c>
      <c r="G133" s="35"/>
    </row>
    <row r="134" spans="1:7" ht="15" customHeight="1" x14ac:dyDescent="0.25">
      <c r="A134" s="12" t="s">
        <v>63</v>
      </c>
      <c r="B134" s="245">
        <v>1962</v>
      </c>
      <c r="C134" s="208">
        <v>72.7124227932606</v>
      </c>
      <c r="D134" s="208">
        <v>30.132242627302301</v>
      </c>
      <c r="E134" s="208">
        <v>-2.8446654205628201</v>
      </c>
      <c r="F134" s="144" t="s">
        <v>64</v>
      </c>
      <c r="G134" s="35"/>
    </row>
    <row r="135" spans="1:7" ht="15" customHeight="1" x14ac:dyDescent="0.25">
      <c r="A135" s="12" t="s">
        <v>65</v>
      </c>
      <c r="B135" s="245">
        <v>1802</v>
      </c>
      <c r="C135" s="208">
        <v>73.901153760026503</v>
      </c>
      <c r="D135" s="208">
        <v>28.676840914457902</v>
      </c>
      <c r="E135" s="208">
        <v>-2.5779946744844602</v>
      </c>
      <c r="F135" s="144" t="s">
        <v>66</v>
      </c>
      <c r="G135" s="35"/>
    </row>
    <row r="136" spans="1:7" ht="15" customHeight="1" x14ac:dyDescent="0.25">
      <c r="A136" s="12" t="s">
        <v>67</v>
      </c>
      <c r="B136" s="245">
        <v>2872</v>
      </c>
      <c r="C136" s="208">
        <v>70.869921276896406</v>
      </c>
      <c r="D136" s="208">
        <v>29.3401711683522</v>
      </c>
      <c r="E136" s="208">
        <v>-0.21009244524857201</v>
      </c>
      <c r="F136" s="144" t="s">
        <v>68</v>
      </c>
      <c r="G136" s="35"/>
    </row>
    <row r="137" spans="1:7" ht="15" customHeight="1" x14ac:dyDescent="0.25">
      <c r="A137" s="12" t="s">
        <v>133</v>
      </c>
      <c r="B137" s="245">
        <v>1674</v>
      </c>
      <c r="C137" s="208">
        <v>73.279435770790798</v>
      </c>
      <c r="D137" s="208">
        <v>28.8387115785048</v>
      </c>
      <c r="E137" s="208">
        <v>-2.1181473492956502</v>
      </c>
      <c r="F137" s="144" t="s">
        <v>70</v>
      </c>
      <c r="G137" s="35"/>
    </row>
    <row r="138" spans="1:7" ht="15" customHeight="1" x14ac:dyDescent="0.25">
      <c r="A138" s="12" t="s">
        <v>71</v>
      </c>
      <c r="B138" s="245">
        <v>1449</v>
      </c>
      <c r="C138" s="208">
        <v>76.727405142376398</v>
      </c>
      <c r="D138" s="208">
        <v>27.9712066574453</v>
      </c>
      <c r="E138" s="208">
        <v>-4.6986117998217098</v>
      </c>
      <c r="F138" s="144" t="s">
        <v>72</v>
      </c>
      <c r="G138" s="35"/>
    </row>
    <row r="139" spans="1:7" ht="15" customHeight="1" x14ac:dyDescent="0.25">
      <c r="A139" s="12" t="s">
        <v>187</v>
      </c>
      <c r="B139" s="245">
        <v>1664</v>
      </c>
      <c r="C139" s="208">
        <v>75.8678112851577</v>
      </c>
      <c r="D139" s="208">
        <v>27.878083353641301</v>
      </c>
      <c r="E139" s="208">
        <v>-3.7458946387990402</v>
      </c>
      <c r="F139" s="144" t="s">
        <v>73</v>
      </c>
      <c r="G139" s="35"/>
    </row>
    <row r="140" spans="1:7" ht="15" customHeight="1" x14ac:dyDescent="0.25">
      <c r="A140" s="12" t="s">
        <v>74</v>
      </c>
      <c r="B140" s="250">
        <v>1631</v>
      </c>
      <c r="C140" s="271">
        <v>74.819128139358995</v>
      </c>
      <c r="D140" s="271">
        <v>29.336709878798899</v>
      </c>
      <c r="E140" s="271">
        <v>-4.15583801815791</v>
      </c>
      <c r="F140" s="144" t="s">
        <v>75</v>
      </c>
      <c r="G140" s="35"/>
    </row>
    <row r="141" spans="1:7" ht="15" customHeight="1" x14ac:dyDescent="0.25">
      <c r="A141" s="12" t="s">
        <v>76</v>
      </c>
      <c r="B141" s="245">
        <v>847</v>
      </c>
      <c r="C141" s="208">
        <v>89.682567695615603</v>
      </c>
      <c r="D141" s="208">
        <v>32.6608387845015</v>
      </c>
      <c r="E141" s="208">
        <v>-22.3434064801171</v>
      </c>
      <c r="F141" s="144" t="s">
        <v>126</v>
      </c>
      <c r="G141" s="35"/>
    </row>
    <row r="142" spans="1:7" ht="15" customHeight="1" x14ac:dyDescent="0.25">
      <c r="A142" s="85" t="s">
        <v>78</v>
      </c>
      <c r="B142" s="245">
        <v>3144</v>
      </c>
      <c r="C142" s="208">
        <v>74.157957872519205</v>
      </c>
      <c r="D142" s="208">
        <v>26.910717049029799</v>
      </c>
      <c r="E142" s="208">
        <v>-1.0686749215490501</v>
      </c>
      <c r="F142" s="144" t="s">
        <v>127</v>
      </c>
      <c r="G142" s="35"/>
    </row>
    <row r="143" spans="1:7" ht="15" customHeight="1" x14ac:dyDescent="0.25">
      <c r="A143" s="12" t="s">
        <v>80</v>
      </c>
      <c r="B143" s="245">
        <v>3100</v>
      </c>
      <c r="C143" s="208">
        <v>72.290173574476697</v>
      </c>
      <c r="D143" s="208">
        <v>27.8198175387158</v>
      </c>
      <c r="E143" s="208">
        <v>-0.109991113192502</v>
      </c>
      <c r="F143" s="144" t="s">
        <v>81</v>
      </c>
      <c r="G143" s="35"/>
    </row>
    <row r="144" spans="1:7" ht="15" customHeight="1" x14ac:dyDescent="0.25">
      <c r="A144" s="12" t="s">
        <v>82</v>
      </c>
      <c r="B144" s="245">
        <v>1686</v>
      </c>
      <c r="C144" s="208">
        <v>74.520684471649801</v>
      </c>
      <c r="D144" s="208">
        <v>26.851664469529801</v>
      </c>
      <c r="E144" s="208">
        <v>-1.3723489411796399</v>
      </c>
      <c r="F144" s="144" t="s">
        <v>83</v>
      </c>
      <c r="G144" s="35"/>
    </row>
    <row r="145" spans="1:7" ht="15" customHeight="1" x14ac:dyDescent="0.25">
      <c r="A145" s="85" t="s">
        <v>84</v>
      </c>
      <c r="B145" s="245">
        <v>2097</v>
      </c>
      <c r="C145" s="208">
        <v>74.664097715054098</v>
      </c>
      <c r="D145" s="208">
        <v>26.814035840903401</v>
      </c>
      <c r="E145" s="208">
        <v>-1.4781335559575599</v>
      </c>
      <c r="F145" s="109" t="s">
        <v>85</v>
      </c>
      <c r="G145" s="35"/>
    </row>
    <row r="146" spans="1:7" ht="15" customHeight="1" x14ac:dyDescent="0.25">
      <c r="A146" s="12" t="s">
        <v>86</v>
      </c>
      <c r="B146" s="245">
        <v>1424</v>
      </c>
      <c r="C146" s="208">
        <v>76.262525923791003</v>
      </c>
      <c r="D146" s="208">
        <v>27.887963998992799</v>
      </c>
      <c r="E146" s="208">
        <v>-4.1504899227838603</v>
      </c>
      <c r="F146" s="144" t="s">
        <v>87</v>
      </c>
      <c r="G146" s="35"/>
    </row>
    <row r="147" spans="1:7" ht="15" customHeight="1" x14ac:dyDescent="0.25">
      <c r="A147" s="12" t="s">
        <v>128</v>
      </c>
      <c r="B147" s="245">
        <v>2019</v>
      </c>
      <c r="C147" s="208">
        <v>72.298393995249796</v>
      </c>
      <c r="D147" s="208">
        <v>27.768572229101402</v>
      </c>
      <c r="E147" s="208">
        <v>-6.6966224351201697E-2</v>
      </c>
      <c r="F147" s="144" t="s">
        <v>135</v>
      </c>
      <c r="G147" s="35"/>
    </row>
    <row r="148" spans="1:7" ht="15" customHeight="1" x14ac:dyDescent="0.25">
      <c r="A148" s="12" t="s">
        <v>90</v>
      </c>
      <c r="B148" s="250">
        <v>1786</v>
      </c>
      <c r="C148" s="271">
        <v>72.8012321912625</v>
      </c>
      <c r="D148" s="271">
        <v>27.292403990490499</v>
      </c>
      <c r="E148" s="271">
        <v>-9.3636181753263104E-2</v>
      </c>
      <c r="F148" s="144" t="s">
        <v>91</v>
      </c>
      <c r="G148" s="35"/>
    </row>
    <row r="149" spans="1:7" ht="15" customHeight="1" x14ac:dyDescent="0.25">
      <c r="A149" s="12" t="s">
        <v>92</v>
      </c>
      <c r="B149" s="245">
        <v>2074</v>
      </c>
      <c r="C149" s="208">
        <v>74.010815551816606</v>
      </c>
      <c r="D149" s="208">
        <v>26.722991335909999</v>
      </c>
      <c r="E149" s="208">
        <v>-0.73380688772650304</v>
      </c>
      <c r="F149" s="144" t="s">
        <v>93</v>
      </c>
      <c r="G149" s="35"/>
    </row>
    <row r="150" spans="1:7" ht="15" customHeight="1" x14ac:dyDescent="0.25">
      <c r="A150" s="12" t="s">
        <v>94</v>
      </c>
      <c r="B150" s="245">
        <v>1456</v>
      </c>
      <c r="C150" s="208">
        <v>77.567659802026</v>
      </c>
      <c r="D150" s="208">
        <v>28.7136483180402</v>
      </c>
      <c r="E150" s="208">
        <v>-6.28130812006623</v>
      </c>
      <c r="F150" s="144" t="s">
        <v>129</v>
      </c>
      <c r="G150" s="35"/>
    </row>
    <row r="151" spans="1:7" ht="15" customHeight="1" thickBot="1" x14ac:dyDescent="0.3">
      <c r="A151" s="12" t="s">
        <v>96</v>
      </c>
      <c r="B151" s="245">
        <v>1340</v>
      </c>
      <c r="C151" s="208">
        <v>76.807248078385399</v>
      </c>
      <c r="D151" s="208">
        <v>27.568783873398001</v>
      </c>
      <c r="E151" s="208">
        <v>-4.3760319517833297</v>
      </c>
      <c r="F151" s="144" t="s">
        <v>97</v>
      </c>
      <c r="G151" s="35"/>
    </row>
    <row r="152" spans="1:7" ht="15" customHeight="1" thickBot="1" x14ac:dyDescent="0.3">
      <c r="A152" s="311"/>
      <c r="B152" s="402">
        <v>2020</v>
      </c>
      <c r="C152" s="403"/>
      <c r="D152" s="403"/>
      <c r="E152" s="404"/>
      <c r="F152" s="310"/>
      <c r="G152" s="35"/>
    </row>
    <row r="153" spans="1:7" ht="15" customHeight="1" x14ac:dyDescent="0.25">
      <c r="A153" s="191" t="s">
        <v>28</v>
      </c>
      <c r="B153" s="24">
        <v>1725</v>
      </c>
      <c r="C153" s="205">
        <v>73.86</v>
      </c>
      <c r="D153" s="205">
        <v>27.87</v>
      </c>
      <c r="E153" s="205">
        <v>-1.73</v>
      </c>
      <c r="F153" s="192" t="s">
        <v>27</v>
      </c>
      <c r="G153" s="35"/>
    </row>
    <row r="154" spans="1:7" ht="15" customHeight="1" x14ac:dyDescent="0.25">
      <c r="A154" s="142" t="s">
        <v>26</v>
      </c>
      <c r="B154" s="28"/>
      <c r="C154" s="194"/>
      <c r="D154" s="194"/>
      <c r="E154" s="194"/>
      <c r="F154" s="197" t="s">
        <v>4</v>
      </c>
      <c r="G154" s="35"/>
    </row>
    <row r="155" spans="1:7" ht="15" customHeight="1" x14ac:dyDescent="0.25">
      <c r="A155" s="198" t="s">
        <v>692</v>
      </c>
      <c r="B155" s="30"/>
      <c r="C155" s="195"/>
      <c r="D155" s="195"/>
      <c r="E155" s="195"/>
      <c r="F155" s="199" t="s">
        <v>512</v>
      </c>
      <c r="G155" s="35"/>
    </row>
    <row r="156" spans="1:7" ht="15" customHeight="1" x14ac:dyDescent="0.25">
      <c r="A156" s="142" t="s">
        <v>604</v>
      </c>
      <c r="B156" s="28">
        <v>1374.4123664886899</v>
      </c>
      <c r="C156" s="194">
        <v>74.788677456067703</v>
      </c>
      <c r="D156" s="194">
        <v>26.676221290503801</v>
      </c>
      <c r="E156" s="194">
        <v>-1.46489874657153</v>
      </c>
      <c r="F156" s="197" t="s">
        <v>604</v>
      </c>
      <c r="G156" s="35"/>
    </row>
    <row r="157" spans="1:7" ht="15" customHeight="1" x14ac:dyDescent="0.25">
      <c r="A157" s="142" t="s">
        <v>268</v>
      </c>
      <c r="B157" s="28">
        <v>1483.6884860330599</v>
      </c>
      <c r="C157" s="194">
        <v>74.786559827675205</v>
      </c>
      <c r="D157" s="194">
        <v>27.271294764875201</v>
      </c>
      <c r="E157" s="194">
        <v>-2.0578545925501999</v>
      </c>
      <c r="F157" s="197" t="s">
        <v>268</v>
      </c>
      <c r="G157" s="35"/>
    </row>
    <row r="158" spans="1:7" ht="15" customHeight="1" x14ac:dyDescent="0.25">
      <c r="A158" s="142" t="s">
        <v>269</v>
      </c>
      <c r="B158" s="28">
        <v>1609.60213544153</v>
      </c>
      <c r="C158" s="194">
        <v>74.468567785625893</v>
      </c>
      <c r="D158" s="194">
        <v>27.478721909040601</v>
      </c>
      <c r="E158" s="194">
        <v>-1.94728969466646</v>
      </c>
      <c r="F158" s="197" t="s">
        <v>269</v>
      </c>
      <c r="G158" s="35"/>
    </row>
    <row r="159" spans="1:7" ht="15" customHeight="1" x14ac:dyDescent="0.25">
      <c r="A159" s="142" t="s">
        <v>270</v>
      </c>
      <c r="B159" s="28">
        <v>1732.43320353985</v>
      </c>
      <c r="C159" s="194">
        <v>73.901596793434607</v>
      </c>
      <c r="D159" s="194">
        <v>27.6297232823607</v>
      </c>
      <c r="E159" s="194">
        <v>-1.5313200757951499</v>
      </c>
      <c r="F159" s="197" t="s">
        <v>270</v>
      </c>
      <c r="G159" s="35"/>
    </row>
    <row r="160" spans="1:7" ht="15" customHeight="1" x14ac:dyDescent="0.25">
      <c r="A160" s="142" t="s">
        <v>271</v>
      </c>
      <c r="B160" s="28">
        <v>1809.87477416248</v>
      </c>
      <c r="C160" s="194">
        <v>73.851121903637306</v>
      </c>
      <c r="D160" s="194">
        <v>27.965348687919501</v>
      </c>
      <c r="E160" s="194">
        <v>-1.8164705915566699</v>
      </c>
      <c r="F160" s="197" t="s">
        <v>271</v>
      </c>
      <c r="G160" s="35"/>
    </row>
    <row r="161" spans="1:7" ht="15" customHeight="1" x14ac:dyDescent="0.25">
      <c r="A161" s="142" t="s">
        <v>272</v>
      </c>
      <c r="B161" s="28">
        <v>1866.68630880878</v>
      </c>
      <c r="C161" s="194">
        <v>73.921754369201693</v>
      </c>
      <c r="D161" s="194">
        <v>28.145835857961298</v>
      </c>
      <c r="E161" s="194">
        <v>-2.06759022716296</v>
      </c>
      <c r="F161" s="197" t="s">
        <v>272</v>
      </c>
      <c r="G161" s="35"/>
    </row>
    <row r="162" spans="1:7" ht="15" customHeight="1" x14ac:dyDescent="0.25">
      <c r="A162" s="142" t="s">
        <v>273</v>
      </c>
      <c r="B162" s="28">
        <v>1893.5422745497101</v>
      </c>
      <c r="C162" s="194">
        <v>73.364601975463302</v>
      </c>
      <c r="D162" s="194">
        <v>28.268557360154301</v>
      </c>
      <c r="E162" s="194">
        <v>-1.63315933561758</v>
      </c>
      <c r="F162" s="197" t="s">
        <v>273</v>
      </c>
      <c r="G162" s="35"/>
    </row>
    <row r="163" spans="1:7" ht="15" customHeight="1" x14ac:dyDescent="0.25">
      <c r="A163" s="142" t="s">
        <v>274</v>
      </c>
      <c r="B163" s="30">
        <v>2089.96139412399</v>
      </c>
      <c r="C163" s="195">
        <v>72.664413944300193</v>
      </c>
      <c r="D163" s="195">
        <v>28.9350056788609</v>
      </c>
      <c r="E163" s="195">
        <v>-1.59941962316112</v>
      </c>
      <c r="F163" s="197" t="s">
        <v>275</v>
      </c>
      <c r="G163" s="35"/>
    </row>
    <row r="164" spans="1:7" ht="15" customHeight="1" x14ac:dyDescent="0.25">
      <c r="A164" s="198" t="s">
        <v>693</v>
      </c>
      <c r="B164" s="30"/>
      <c r="C164" s="195"/>
      <c r="D164" s="195"/>
      <c r="E164" s="195"/>
      <c r="F164" s="199" t="s">
        <v>276</v>
      </c>
      <c r="G164" s="35"/>
    </row>
    <row r="165" spans="1:7" ht="15" customHeight="1" x14ac:dyDescent="0.25">
      <c r="A165" s="200" t="s">
        <v>506</v>
      </c>
      <c r="B165" s="28">
        <v>1388.4202824946501</v>
      </c>
      <c r="C165" s="194">
        <v>75.359892918815305</v>
      </c>
      <c r="D165" s="194">
        <v>27.190069344714001</v>
      </c>
      <c r="E165" s="194">
        <v>-2.5499622635291299</v>
      </c>
      <c r="F165" s="201" t="s">
        <v>277</v>
      </c>
      <c r="G165" s="35"/>
    </row>
    <row r="166" spans="1:7" ht="15" customHeight="1" x14ac:dyDescent="0.25">
      <c r="A166" s="200" t="s">
        <v>507</v>
      </c>
      <c r="B166" s="28">
        <v>1454.3085489811201</v>
      </c>
      <c r="C166" s="194">
        <v>72.638264795976596</v>
      </c>
      <c r="D166" s="194">
        <v>27.985234082765299</v>
      </c>
      <c r="E166" s="194">
        <v>-0.62349887874189802</v>
      </c>
      <c r="F166" s="201" t="s">
        <v>767</v>
      </c>
      <c r="G166" s="35"/>
    </row>
    <row r="167" spans="1:7" ht="15" customHeight="1" x14ac:dyDescent="0.25">
      <c r="A167" s="200" t="s">
        <v>508</v>
      </c>
      <c r="B167" s="28">
        <v>2065.4821012184598</v>
      </c>
      <c r="C167" s="194">
        <v>72.085759486758604</v>
      </c>
      <c r="D167" s="194">
        <v>28.144603380942002</v>
      </c>
      <c r="E167" s="194">
        <v>-0.230362867700656</v>
      </c>
      <c r="F167" s="201" t="s">
        <v>278</v>
      </c>
      <c r="G167" s="35"/>
    </row>
    <row r="168" spans="1:7" ht="15" customHeight="1" x14ac:dyDescent="0.25">
      <c r="A168" s="200" t="s">
        <v>420</v>
      </c>
      <c r="B168" s="30">
        <v>1589.5473477297501</v>
      </c>
      <c r="C168" s="195">
        <v>72.583541558952504</v>
      </c>
      <c r="D168" s="195">
        <v>27.505991318156202</v>
      </c>
      <c r="E168" s="195">
        <v>-8.9532877108793998E-2</v>
      </c>
      <c r="F168" s="201" t="s">
        <v>279</v>
      </c>
      <c r="G168" s="35"/>
    </row>
    <row r="169" spans="1:7" ht="15" customHeight="1" x14ac:dyDescent="0.25">
      <c r="A169" s="202" t="s">
        <v>511</v>
      </c>
      <c r="B169" s="30">
        <v>1414.3022363830701</v>
      </c>
      <c r="C169" s="195">
        <v>74.250581007028302</v>
      </c>
      <c r="D169" s="195">
        <v>26.886873212391301</v>
      </c>
      <c r="E169" s="195">
        <v>-1.13745421941958</v>
      </c>
      <c r="F169" s="203" t="s">
        <v>505</v>
      </c>
      <c r="G169" s="35"/>
    </row>
    <row r="170" spans="1:7" ht="15" customHeight="1" x14ac:dyDescent="0.25">
      <c r="A170" s="200" t="s">
        <v>509</v>
      </c>
      <c r="B170" s="28">
        <v>2054.2457244755501</v>
      </c>
      <c r="C170" s="194">
        <v>73.890772546005195</v>
      </c>
      <c r="D170" s="194">
        <v>28.563279834387401</v>
      </c>
      <c r="E170" s="194">
        <v>-2.4540523803926302</v>
      </c>
      <c r="F170" s="201" t="s">
        <v>280</v>
      </c>
      <c r="G170" s="35"/>
    </row>
    <row r="171" spans="1:7" ht="15" customHeight="1" x14ac:dyDescent="0.25">
      <c r="A171" s="200" t="s">
        <v>510</v>
      </c>
      <c r="B171" s="28">
        <v>2126.2678119669999</v>
      </c>
      <c r="C171" s="194">
        <v>73.782186104166996</v>
      </c>
      <c r="D171" s="194">
        <v>28.218263921711799</v>
      </c>
      <c r="E171" s="194">
        <v>-2.0004500258787798</v>
      </c>
      <c r="F171" s="201" t="s">
        <v>281</v>
      </c>
      <c r="G171" s="35"/>
    </row>
    <row r="172" spans="1:7" ht="15" customHeight="1" x14ac:dyDescent="0.25">
      <c r="A172" s="198" t="s">
        <v>694</v>
      </c>
      <c r="B172" s="30"/>
      <c r="C172" s="195"/>
      <c r="D172" s="195"/>
      <c r="E172" s="195"/>
      <c r="F172" s="199" t="s">
        <v>282</v>
      </c>
      <c r="G172" s="35"/>
    </row>
    <row r="173" spans="1:7" ht="15" customHeight="1" x14ac:dyDescent="0.25">
      <c r="A173" s="12" t="s">
        <v>422</v>
      </c>
      <c r="B173" s="30">
        <v>1491.84850031468</v>
      </c>
      <c r="C173" s="195">
        <v>72.623203640612502</v>
      </c>
      <c r="D173" s="195">
        <v>27.767407766859201</v>
      </c>
      <c r="E173" s="194">
        <v>-0.390611407471667</v>
      </c>
      <c r="F173" s="167" t="s">
        <v>421</v>
      </c>
      <c r="G173" s="35"/>
    </row>
    <row r="174" spans="1:7" ht="15" customHeight="1" x14ac:dyDescent="0.25">
      <c r="A174" s="12" t="s">
        <v>423</v>
      </c>
      <c r="B174" s="30">
        <v>1590.2899205946001</v>
      </c>
      <c r="C174" s="195">
        <v>74.848750144118597</v>
      </c>
      <c r="D174" s="195">
        <v>27.7230589626996</v>
      </c>
      <c r="E174" s="195">
        <v>-2.57180910681826</v>
      </c>
      <c r="F174" s="167" t="s">
        <v>283</v>
      </c>
      <c r="G174" s="35"/>
    </row>
    <row r="175" spans="1:7" ht="15" customHeight="1" x14ac:dyDescent="0.25">
      <c r="A175" s="12" t="s">
        <v>284</v>
      </c>
      <c r="B175" s="28">
        <v>2029.6581020844801</v>
      </c>
      <c r="C175" s="194">
        <v>73.142147986448606</v>
      </c>
      <c r="D175" s="194">
        <v>28.692959516460899</v>
      </c>
      <c r="E175" s="194">
        <v>-1.83510750290962</v>
      </c>
      <c r="F175" s="167" t="s">
        <v>285</v>
      </c>
      <c r="G175" s="35"/>
    </row>
    <row r="176" spans="1:7" ht="15" customHeight="1" x14ac:dyDescent="0.25">
      <c r="A176" s="12" t="s">
        <v>286</v>
      </c>
      <c r="B176" s="28">
        <v>1408.1568656802999</v>
      </c>
      <c r="C176" s="194">
        <v>72.817075957000299</v>
      </c>
      <c r="D176" s="194">
        <v>27.7128251576517</v>
      </c>
      <c r="E176" s="194">
        <v>-0.52990111465190004</v>
      </c>
      <c r="F176" s="167" t="s">
        <v>768</v>
      </c>
      <c r="G176" s="35"/>
    </row>
    <row r="177" spans="1:7" ht="15" customHeight="1" x14ac:dyDescent="0.25">
      <c r="A177" s="12" t="s">
        <v>287</v>
      </c>
      <c r="B177" s="28">
        <v>1748.0934237664001</v>
      </c>
      <c r="C177" s="194">
        <v>70.770982963466395</v>
      </c>
      <c r="D177" s="194">
        <v>30.416454775861101</v>
      </c>
      <c r="E177" s="194">
        <v>-1.18743773932746</v>
      </c>
      <c r="F177" s="167" t="s">
        <v>288</v>
      </c>
      <c r="G177" s="35"/>
    </row>
    <row r="178" spans="1:7" ht="15" customHeight="1" x14ac:dyDescent="0.25">
      <c r="A178" s="12" t="s">
        <v>289</v>
      </c>
      <c r="B178" s="28">
        <v>1845.68631619129</v>
      </c>
      <c r="C178" s="194">
        <v>72.663601326084404</v>
      </c>
      <c r="D178" s="194">
        <v>27.336463556907699</v>
      </c>
      <c r="E178" s="194">
        <v>-6.4882992108564199E-5</v>
      </c>
      <c r="F178" s="167" t="s">
        <v>290</v>
      </c>
      <c r="G178" s="35"/>
    </row>
    <row r="179" spans="1:7" ht="15" customHeight="1" x14ac:dyDescent="0.25">
      <c r="A179" s="12" t="s">
        <v>291</v>
      </c>
      <c r="B179" s="30">
        <v>1864.2411080021</v>
      </c>
      <c r="C179" s="194">
        <v>72.952068907339594</v>
      </c>
      <c r="D179" s="195">
        <v>27.047931092660502</v>
      </c>
      <c r="E179" s="195" t="s">
        <v>55</v>
      </c>
      <c r="F179" s="167" t="s">
        <v>292</v>
      </c>
      <c r="G179" s="35"/>
    </row>
    <row r="180" spans="1:7" ht="15" customHeight="1" x14ac:dyDescent="0.25">
      <c r="A180" s="191" t="s">
        <v>379</v>
      </c>
      <c r="B180" s="273"/>
      <c r="C180" s="337"/>
      <c r="D180" s="337"/>
      <c r="E180" s="337"/>
      <c r="F180" s="140" t="s">
        <v>380</v>
      </c>
      <c r="G180" s="35"/>
    </row>
    <row r="181" spans="1:7" ht="15" customHeight="1" x14ac:dyDescent="0.25">
      <c r="A181" s="12" t="s">
        <v>61</v>
      </c>
      <c r="B181" s="164">
        <v>1401</v>
      </c>
      <c r="C181" s="278">
        <v>73.110681426658701</v>
      </c>
      <c r="D181" s="278">
        <v>27.725965290882002</v>
      </c>
      <c r="E181" s="278">
        <v>-0.836646717540663</v>
      </c>
      <c r="F181" s="144" t="s">
        <v>62</v>
      </c>
      <c r="G181" s="35"/>
    </row>
    <row r="182" spans="1:7" ht="15" customHeight="1" x14ac:dyDescent="0.25">
      <c r="A182" s="12" t="s">
        <v>63</v>
      </c>
      <c r="B182" s="28">
        <v>1858.55554652818</v>
      </c>
      <c r="C182" s="194">
        <v>71.779780261076397</v>
      </c>
      <c r="D182" s="194">
        <v>29.966368867676799</v>
      </c>
      <c r="E182" s="194">
        <v>-1.74614912875321</v>
      </c>
      <c r="F182" s="144" t="s">
        <v>64</v>
      </c>
      <c r="G182" s="35"/>
    </row>
    <row r="183" spans="1:7" ht="15" customHeight="1" x14ac:dyDescent="0.25">
      <c r="A183" s="12" t="s">
        <v>65</v>
      </c>
      <c r="B183" s="28">
        <v>1687.4833678586399</v>
      </c>
      <c r="C183" s="194">
        <v>74.628344696350993</v>
      </c>
      <c r="D183" s="194">
        <v>29.015983925109499</v>
      </c>
      <c r="E183" s="194">
        <v>-3.6443286214605002</v>
      </c>
      <c r="F183" s="144" t="s">
        <v>66</v>
      </c>
      <c r="G183" s="35"/>
    </row>
    <row r="184" spans="1:7" ht="15" customHeight="1" x14ac:dyDescent="0.25">
      <c r="A184" s="12" t="s">
        <v>67</v>
      </c>
      <c r="B184" s="28">
        <v>2800.6890504356102</v>
      </c>
      <c r="C184" s="194">
        <v>70.486602573280095</v>
      </c>
      <c r="D184" s="194">
        <v>29.671221135471001</v>
      </c>
      <c r="E184" s="194">
        <v>-0.15782370875114199</v>
      </c>
      <c r="F184" s="144" t="s">
        <v>68</v>
      </c>
      <c r="G184" s="35"/>
    </row>
    <row r="185" spans="1:7" ht="15" customHeight="1" x14ac:dyDescent="0.25">
      <c r="A185" s="12" t="s">
        <v>133</v>
      </c>
      <c r="B185" s="28">
        <v>1591.56590819087</v>
      </c>
      <c r="C185" s="194">
        <v>72.116291471326093</v>
      </c>
      <c r="D185" s="194">
        <v>28.298957060355001</v>
      </c>
      <c r="E185" s="194">
        <v>-0.41524853168104803</v>
      </c>
      <c r="F185" s="144" t="s">
        <v>70</v>
      </c>
      <c r="G185" s="35"/>
    </row>
    <row r="186" spans="1:7" ht="15" customHeight="1" x14ac:dyDescent="0.25">
      <c r="A186" s="12" t="s">
        <v>71</v>
      </c>
      <c r="B186" s="28">
        <v>1404.2245518306399</v>
      </c>
      <c r="C186" s="194">
        <v>75.018805588984605</v>
      </c>
      <c r="D186" s="194">
        <v>27.241691106039301</v>
      </c>
      <c r="E186" s="194">
        <v>-2.2604966950238801</v>
      </c>
      <c r="F186" s="144" t="s">
        <v>72</v>
      </c>
      <c r="G186" s="35"/>
    </row>
    <row r="187" spans="1:7" ht="15" customHeight="1" x14ac:dyDescent="0.25">
      <c r="A187" s="12" t="s">
        <v>187</v>
      </c>
      <c r="B187" s="28">
        <v>1597.1382188171699</v>
      </c>
      <c r="C187" s="194">
        <v>74.363335791220905</v>
      </c>
      <c r="D187" s="194">
        <v>27.353654999782702</v>
      </c>
      <c r="E187" s="194">
        <v>-1.7169907910036</v>
      </c>
      <c r="F187" s="144" t="s">
        <v>73</v>
      </c>
      <c r="G187" s="35"/>
    </row>
    <row r="188" spans="1:7" ht="15" customHeight="1" x14ac:dyDescent="0.25">
      <c r="A188" s="12" t="s">
        <v>74</v>
      </c>
      <c r="B188" s="164">
        <v>1563.4416079401401</v>
      </c>
      <c r="C188" s="278">
        <v>72.958573534911196</v>
      </c>
      <c r="D188" s="278">
        <v>28.8434838551807</v>
      </c>
      <c r="E188" s="278">
        <v>-1.8020573900919099</v>
      </c>
      <c r="F188" s="144" t="s">
        <v>75</v>
      </c>
      <c r="G188" s="35"/>
    </row>
    <row r="189" spans="1:7" ht="15" customHeight="1" x14ac:dyDescent="0.25">
      <c r="A189" s="12" t="s">
        <v>76</v>
      </c>
      <c r="B189" s="28">
        <v>906.46112695342299</v>
      </c>
      <c r="C189" s="194">
        <v>79.774667595159698</v>
      </c>
      <c r="D189" s="194">
        <v>30.628328680504701</v>
      </c>
      <c r="E189" s="194">
        <v>-10.4029962756644</v>
      </c>
      <c r="F189" s="144" t="s">
        <v>126</v>
      </c>
      <c r="G189" s="35"/>
    </row>
    <row r="190" spans="1:7" ht="15" customHeight="1" x14ac:dyDescent="0.25">
      <c r="A190" s="85" t="s">
        <v>78</v>
      </c>
      <c r="B190" s="28">
        <v>3090.7409090309802</v>
      </c>
      <c r="C190" s="194">
        <v>73.737119031494203</v>
      </c>
      <c r="D190" s="194">
        <v>26.738518498326599</v>
      </c>
      <c r="E190" s="194">
        <v>-0.47563752982076901</v>
      </c>
      <c r="F190" s="144" t="s">
        <v>127</v>
      </c>
      <c r="G190" s="35"/>
    </row>
    <row r="191" spans="1:7" ht="15" customHeight="1" x14ac:dyDescent="0.25">
      <c r="A191" s="12" t="s">
        <v>80</v>
      </c>
      <c r="B191" s="28">
        <v>3018.0302770660001</v>
      </c>
      <c r="C191" s="194">
        <v>71.690457624622397</v>
      </c>
      <c r="D191" s="194">
        <v>28.445890507215999</v>
      </c>
      <c r="E191" s="194">
        <v>-0.13634813183830399</v>
      </c>
      <c r="F191" s="144" t="s">
        <v>81</v>
      </c>
      <c r="G191" s="35"/>
    </row>
    <row r="192" spans="1:7" ht="15" customHeight="1" x14ac:dyDescent="0.25">
      <c r="A192" s="12" t="s">
        <v>82</v>
      </c>
      <c r="B192" s="28">
        <v>1601.4328358446301</v>
      </c>
      <c r="C192" s="194">
        <v>74.113113924306006</v>
      </c>
      <c r="D192" s="194">
        <v>26.818732122913801</v>
      </c>
      <c r="E192" s="194">
        <v>-0.93184604721972697</v>
      </c>
      <c r="F192" s="144" t="s">
        <v>83</v>
      </c>
      <c r="G192" s="35"/>
    </row>
    <row r="193" spans="1:7" ht="15" customHeight="1" x14ac:dyDescent="0.25">
      <c r="A193" s="85" t="s">
        <v>84</v>
      </c>
      <c r="B193" s="245">
        <v>2084.7536620526898</v>
      </c>
      <c r="C193" s="208">
        <v>74.002848665795696</v>
      </c>
      <c r="D193" s="208">
        <v>26.866107216728199</v>
      </c>
      <c r="E193" s="208">
        <v>-0.868955882523756</v>
      </c>
      <c r="F193" s="109" t="s">
        <v>85</v>
      </c>
      <c r="G193" s="35"/>
    </row>
    <row r="194" spans="1:7" ht="15" customHeight="1" x14ac:dyDescent="0.25">
      <c r="A194" s="12" t="s">
        <v>86</v>
      </c>
      <c r="B194" s="28">
        <v>1332.5630159705399</v>
      </c>
      <c r="C194" s="194">
        <v>75.033582769933204</v>
      </c>
      <c r="D194" s="194">
        <v>27.458553639824999</v>
      </c>
      <c r="E194" s="194">
        <v>-2.49213640975813</v>
      </c>
      <c r="F194" s="144" t="s">
        <v>87</v>
      </c>
      <c r="G194" s="35"/>
    </row>
    <row r="195" spans="1:7" ht="15" customHeight="1" x14ac:dyDescent="0.25">
      <c r="A195" s="12" t="s">
        <v>128</v>
      </c>
      <c r="B195" s="28">
        <v>1877.6959851623401</v>
      </c>
      <c r="C195" s="194">
        <v>72.335626020355505</v>
      </c>
      <c r="D195" s="194">
        <v>27.664373979644498</v>
      </c>
      <c r="E195" s="194" t="s">
        <v>769</v>
      </c>
      <c r="F195" s="144" t="s">
        <v>135</v>
      </c>
      <c r="G195" s="35"/>
    </row>
    <row r="196" spans="1:7" ht="15" customHeight="1" x14ac:dyDescent="0.25">
      <c r="A196" s="12" t="s">
        <v>90</v>
      </c>
      <c r="B196" s="164">
        <v>1727.06835086664</v>
      </c>
      <c r="C196" s="278">
        <v>72.771199998640896</v>
      </c>
      <c r="D196" s="278">
        <v>27.333544188761401</v>
      </c>
      <c r="E196" s="278">
        <v>-0.10474418740213801</v>
      </c>
      <c r="F196" s="144" t="s">
        <v>91</v>
      </c>
      <c r="G196" s="35"/>
    </row>
    <row r="197" spans="1:7" ht="15" customHeight="1" x14ac:dyDescent="0.25">
      <c r="A197" s="12" t="s">
        <v>92</v>
      </c>
      <c r="B197" s="28">
        <v>1860.6707717975601</v>
      </c>
      <c r="C197" s="194">
        <v>73.751612256274996</v>
      </c>
      <c r="D197" s="194">
        <v>26.740117116544599</v>
      </c>
      <c r="E197" s="194">
        <v>-0.49172937281956902</v>
      </c>
      <c r="F197" s="144" t="s">
        <v>93</v>
      </c>
      <c r="G197" s="35"/>
    </row>
    <row r="198" spans="1:7" ht="15" customHeight="1" x14ac:dyDescent="0.25">
      <c r="A198" s="12" t="s">
        <v>94</v>
      </c>
      <c r="B198" s="28">
        <v>1420.08374890755</v>
      </c>
      <c r="C198" s="194">
        <v>75.521325922298502</v>
      </c>
      <c r="D198" s="194">
        <v>27.437535831864999</v>
      </c>
      <c r="E198" s="194">
        <v>-2.9588617541635398</v>
      </c>
      <c r="F198" s="144" t="s">
        <v>129</v>
      </c>
      <c r="G198" s="35"/>
    </row>
    <row r="199" spans="1:7" ht="15" customHeight="1" thickBot="1" x14ac:dyDescent="0.3">
      <c r="A199" s="12" t="s">
        <v>96</v>
      </c>
      <c r="B199" s="28">
        <v>1258.10837490112</v>
      </c>
      <c r="C199" s="194">
        <v>74.878695726704805</v>
      </c>
      <c r="D199" s="194">
        <v>27.400328068415199</v>
      </c>
      <c r="E199" s="194">
        <v>-2.2790237951200898</v>
      </c>
      <c r="F199" s="144" t="s">
        <v>97</v>
      </c>
      <c r="G199" s="35"/>
    </row>
    <row r="200" spans="1:7" ht="15" customHeight="1" thickBot="1" x14ac:dyDescent="0.3">
      <c r="A200" s="311"/>
      <c r="B200" s="402">
        <v>2019</v>
      </c>
      <c r="C200" s="403"/>
      <c r="D200" s="403"/>
      <c r="E200" s="404"/>
      <c r="F200" s="310"/>
      <c r="G200" s="35"/>
    </row>
    <row r="201" spans="1:7" ht="19.5" customHeight="1" x14ac:dyDescent="0.25">
      <c r="A201" s="191" t="s">
        <v>28</v>
      </c>
      <c r="B201" s="24">
        <v>1702</v>
      </c>
      <c r="C201" s="205">
        <v>72.819999999999993</v>
      </c>
      <c r="D201" s="205">
        <v>27.27</v>
      </c>
      <c r="E201" s="205">
        <v>-0.08</v>
      </c>
      <c r="F201" s="192" t="s">
        <v>27</v>
      </c>
      <c r="G201" s="140"/>
    </row>
    <row r="202" spans="1:7" ht="15" customHeight="1" x14ac:dyDescent="0.25">
      <c r="A202" s="142" t="s">
        <v>26</v>
      </c>
      <c r="B202" s="28"/>
      <c r="C202" s="194"/>
      <c r="D202" s="194"/>
      <c r="E202" s="194"/>
      <c r="F202" s="197" t="s">
        <v>4</v>
      </c>
      <c r="G202" s="143"/>
    </row>
    <row r="203" spans="1:7" ht="15" customHeight="1" x14ac:dyDescent="0.25">
      <c r="A203" s="198" t="s">
        <v>692</v>
      </c>
      <c r="B203" s="30"/>
      <c r="C203" s="195"/>
      <c r="D203" s="195"/>
      <c r="E203" s="195"/>
      <c r="F203" s="199" t="s">
        <v>512</v>
      </c>
      <c r="G203" s="140"/>
    </row>
    <row r="204" spans="1:7" ht="15" customHeight="1" x14ac:dyDescent="0.25">
      <c r="A204" s="142" t="s">
        <v>604</v>
      </c>
      <c r="B204" s="28">
        <v>1468</v>
      </c>
      <c r="C204" s="194">
        <v>73.930000000000007</v>
      </c>
      <c r="D204" s="194">
        <v>26.07</v>
      </c>
      <c r="E204" s="194">
        <v>0</v>
      </c>
      <c r="F204" s="197" t="s">
        <v>604</v>
      </c>
      <c r="G204" s="143"/>
    </row>
    <row r="205" spans="1:7" ht="15" customHeight="1" x14ac:dyDescent="0.25">
      <c r="A205" s="142" t="s">
        <v>268</v>
      </c>
      <c r="B205" s="28">
        <v>1462</v>
      </c>
      <c r="C205" s="194">
        <v>73.53</v>
      </c>
      <c r="D205" s="194">
        <v>26.51</v>
      </c>
      <c r="E205" s="194">
        <v>-0.04</v>
      </c>
      <c r="F205" s="197" t="s">
        <v>268</v>
      </c>
      <c r="G205" s="143"/>
    </row>
    <row r="206" spans="1:7" ht="15" customHeight="1" x14ac:dyDescent="0.25">
      <c r="A206" s="142" t="s">
        <v>269</v>
      </c>
      <c r="B206" s="28">
        <v>1568</v>
      </c>
      <c r="C206" s="194">
        <v>73.319999999999993</v>
      </c>
      <c r="D206" s="194">
        <v>26.78</v>
      </c>
      <c r="E206" s="194">
        <v>-0.1</v>
      </c>
      <c r="F206" s="197" t="s">
        <v>269</v>
      </c>
      <c r="G206" s="143"/>
    </row>
    <row r="207" spans="1:7" ht="15" customHeight="1" x14ac:dyDescent="0.25">
      <c r="A207" s="142" t="s">
        <v>270</v>
      </c>
      <c r="B207" s="28">
        <v>1662</v>
      </c>
      <c r="C207" s="194">
        <v>72.849999999999994</v>
      </c>
      <c r="D207" s="194">
        <v>27.17</v>
      </c>
      <c r="E207" s="194">
        <v>-0.02</v>
      </c>
      <c r="F207" s="197" t="s">
        <v>270</v>
      </c>
      <c r="G207" s="143"/>
    </row>
    <row r="208" spans="1:7" ht="15" customHeight="1" x14ac:dyDescent="0.25">
      <c r="A208" s="142" t="s">
        <v>271</v>
      </c>
      <c r="B208" s="28">
        <v>1796</v>
      </c>
      <c r="C208" s="194">
        <v>72.73</v>
      </c>
      <c r="D208" s="194">
        <v>27.28</v>
      </c>
      <c r="E208" s="194">
        <v>-0.01</v>
      </c>
      <c r="F208" s="197" t="s">
        <v>271</v>
      </c>
      <c r="G208" s="143"/>
    </row>
    <row r="209" spans="1:7" ht="15" customHeight="1" x14ac:dyDescent="0.25">
      <c r="A209" s="142" t="s">
        <v>272</v>
      </c>
      <c r="B209" s="28">
        <v>1825</v>
      </c>
      <c r="C209" s="194">
        <v>72.69</v>
      </c>
      <c r="D209" s="194">
        <v>27.32</v>
      </c>
      <c r="E209" s="194">
        <v>-0.01</v>
      </c>
      <c r="F209" s="197" t="s">
        <v>272</v>
      </c>
      <c r="G209" s="143"/>
    </row>
    <row r="210" spans="1:7" ht="15" customHeight="1" x14ac:dyDescent="0.25">
      <c r="A210" s="142" t="s">
        <v>273</v>
      </c>
      <c r="B210" s="28">
        <v>1893</v>
      </c>
      <c r="C210" s="194">
        <v>72.45</v>
      </c>
      <c r="D210" s="194">
        <v>27.85</v>
      </c>
      <c r="E210" s="194">
        <v>-0.3</v>
      </c>
      <c r="F210" s="197" t="s">
        <v>273</v>
      </c>
      <c r="G210" s="143"/>
    </row>
    <row r="211" spans="1:7" ht="15" customHeight="1" x14ac:dyDescent="0.25">
      <c r="A211" s="142" t="s">
        <v>274</v>
      </c>
      <c r="B211" s="30">
        <v>2025</v>
      </c>
      <c r="C211" s="195">
        <v>71.69</v>
      </c>
      <c r="D211" s="195">
        <v>28.46</v>
      </c>
      <c r="E211" s="195">
        <v>-0.16</v>
      </c>
      <c r="F211" s="197" t="s">
        <v>275</v>
      </c>
      <c r="G211" s="143"/>
    </row>
    <row r="212" spans="1:7" ht="15" customHeight="1" x14ac:dyDescent="0.25">
      <c r="A212" s="198" t="s">
        <v>693</v>
      </c>
      <c r="B212" s="30"/>
      <c r="C212" s="195"/>
      <c r="D212" s="195"/>
      <c r="E212" s="195"/>
      <c r="F212" s="199" t="s">
        <v>276</v>
      </c>
      <c r="G212" s="140"/>
    </row>
    <row r="213" spans="1:7" ht="15" customHeight="1" x14ac:dyDescent="0.25">
      <c r="A213" s="200" t="s">
        <v>506</v>
      </c>
      <c r="B213" s="28">
        <v>1442</v>
      </c>
      <c r="C213" s="194">
        <v>73.599999999999994</v>
      </c>
      <c r="D213" s="194">
        <v>26.44</v>
      </c>
      <c r="E213" s="194">
        <v>-0.03</v>
      </c>
      <c r="F213" s="201" t="s">
        <v>277</v>
      </c>
      <c r="G213" s="143"/>
    </row>
    <row r="214" spans="1:7" ht="15" customHeight="1" x14ac:dyDescent="0.25">
      <c r="A214" s="200" t="s">
        <v>507</v>
      </c>
      <c r="B214" s="28">
        <v>1376</v>
      </c>
      <c r="C214" s="194">
        <v>72.44</v>
      </c>
      <c r="D214" s="194">
        <v>27.56</v>
      </c>
      <c r="E214" s="194">
        <v>0</v>
      </c>
      <c r="F214" s="201" t="s">
        <v>767</v>
      </c>
      <c r="G214" s="143"/>
    </row>
    <row r="215" spans="1:7" ht="15" customHeight="1" x14ac:dyDescent="0.25">
      <c r="A215" s="200" t="s">
        <v>508</v>
      </c>
      <c r="B215" s="28">
        <v>1956</v>
      </c>
      <c r="C215" s="194">
        <v>72.42</v>
      </c>
      <c r="D215" s="194">
        <v>28.05</v>
      </c>
      <c r="E215" s="194">
        <v>-0.47</v>
      </c>
      <c r="F215" s="201" t="s">
        <v>278</v>
      </c>
      <c r="G215" s="143"/>
    </row>
    <row r="216" spans="1:7" x14ac:dyDescent="0.25">
      <c r="A216" s="200" t="s">
        <v>420</v>
      </c>
      <c r="B216" s="30">
        <v>1479</v>
      </c>
      <c r="C216" s="195">
        <v>72.510000000000005</v>
      </c>
      <c r="D216" s="195">
        <v>27.5</v>
      </c>
      <c r="E216" s="195">
        <v>-0.01</v>
      </c>
      <c r="F216" s="201" t="s">
        <v>279</v>
      </c>
      <c r="G216" s="143"/>
    </row>
    <row r="217" spans="1:7" ht="15" customHeight="1" x14ac:dyDescent="0.25">
      <c r="A217" s="202" t="s">
        <v>511</v>
      </c>
      <c r="B217" s="30">
        <v>1291</v>
      </c>
      <c r="C217" s="195">
        <v>73.36</v>
      </c>
      <c r="D217" s="195">
        <v>26.96</v>
      </c>
      <c r="E217" s="195">
        <v>-0.31</v>
      </c>
      <c r="F217" s="203" t="s">
        <v>505</v>
      </c>
      <c r="G217" s="143"/>
    </row>
    <row r="218" spans="1:7" ht="15" customHeight="1" x14ac:dyDescent="0.25">
      <c r="A218" s="200" t="s">
        <v>509</v>
      </c>
      <c r="B218" s="28">
        <v>1479</v>
      </c>
      <c r="C218" s="194">
        <v>72.510000000000005</v>
      </c>
      <c r="D218" s="194">
        <v>27.5</v>
      </c>
      <c r="E218" s="194">
        <v>-0.01</v>
      </c>
      <c r="F218" s="201" t="s">
        <v>280</v>
      </c>
      <c r="G218" s="143"/>
    </row>
    <row r="219" spans="1:7" ht="15" customHeight="1" x14ac:dyDescent="0.25">
      <c r="A219" s="200" t="s">
        <v>510</v>
      </c>
      <c r="B219" s="28">
        <v>1291</v>
      </c>
      <c r="C219" s="194">
        <v>73.36</v>
      </c>
      <c r="D219" s="194">
        <v>26.96</v>
      </c>
      <c r="E219" s="194">
        <v>-0.31</v>
      </c>
      <c r="F219" s="201" t="s">
        <v>281</v>
      </c>
      <c r="G219" s="143"/>
    </row>
    <row r="220" spans="1:7" ht="15" customHeight="1" x14ac:dyDescent="0.25">
      <c r="A220" s="198" t="s">
        <v>694</v>
      </c>
      <c r="B220" s="30"/>
      <c r="C220" s="195"/>
      <c r="D220" s="195"/>
      <c r="E220" s="195"/>
      <c r="F220" s="199" t="s">
        <v>282</v>
      </c>
      <c r="G220" s="140"/>
    </row>
    <row r="221" spans="1:7" ht="15" customHeight="1" x14ac:dyDescent="0.25">
      <c r="A221" s="12" t="s">
        <v>422</v>
      </c>
      <c r="B221" s="30">
        <v>1393</v>
      </c>
      <c r="C221" s="195">
        <v>72.63</v>
      </c>
      <c r="D221" s="195">
        <v>27.37</v>
      </c>
      <c r="E221" s="194" t="s">
        <v>55</v>
      </c>
      <c r="F221" s="167" t="s">
        <v>421</v>
      </c>
      <c r="G221" s="143"/>
    </row>
    <row r="222" spans="1:7" ht="15" customHeight="1" x14ac:dyDescent="0.25">
      <c r="A222" s="12" t="s">
        <v>423</v>
      </c>
      <c r="B222" s="30">
        <v>1613</v>
      </c>
      <c r="C222" s="195">
        <v>73.13</v>
      </c>
      <c r="D222" s="195">
        <v>26.9</v>
      </c>
      <c r="E222" s="195">
        <v>-0.03</v>
      </c>
      <c r="F222" s="167" t="s">
        <v>283</v>
      </c>
      <c r="G222" s="143"/>
    </row>
    <row r="223" spans="1:7" ht="15" customHeight="1" x14ac:dyDescent="0.25">
      <c r="A223" s="12" t="s">
        <v>284</v>
      </c>
      <c r="B223" s="28">
        <v>2024</v>
      </c>
      <c r="C223" s="194">
        <v>72.3</v>
      </c>
      <c r="D223" s="194">
        <v>27.98</v>
      </c>
      <c r="E223" s="194">
        <v>-0.28000000000000003</v>
      </c>
      <c r="F223" s="167" t="s">
        <v>285</v>
      </c>
      <c r="G223" s="143"/>
    </row>
    <row r="224" spans="1:7" ht="15" customHeight="1" x14ac:dyDescent="0.25">
      <c r="A224" s="12" t="s">
        <v>286</v>
      </c>
      <c r="B224" s="28">
        <v>1339</v>
      </c>
      <c r="C224" s="194">
        <v>72.45</v>
      </c>
      <c r="D224" s="194">
        <v>27.55</v>
      </c>
      <c r="E224" s="194">
        <v>0</v>
      </c>
      <c r="F224" s="167" t="s">
        <v>768</v>
      </c>
      <c r="G224" s="143"/>
    </row>
    <row r="225" spans="1:7" ht="15" customHeight="1" x14ac:dyDescent="0.25">
      <c r="A225" s="12" t="s">
        <v>287</v>
      </c>
      <c r="B225" s="28">
        <v>1774</v>
      </c>
      <c r="C225" s="194">
        <v>69.849999999999994</v>
      </c>
      <c r="D225" s="194">
        <v>30.15</v>
      </c>
      <c r="E225" s="194" t="s">
        <v>55</v>
      </c>
      <c r="F225" s="167" t="s">
        <v>288</v>
      </c>
      <c r="G225" s="143"/>
    </row>
    <row r="226" spans="1:7" ht="15" customHeight="1" x14ac:dyDescent="0.25">
      <c r="A226" s="12" t="s">
        <v>289</v>
      </c>
      <c r="B226" s="28">
        <v>1675</v>
      </c>
      <c r="C226" s="194">
        <v>72.900000000000006</v>
      </c>
      <c r="D226" s="194">
        <v>27.13</v>
      </c>
      <c r="E226" s="194">
        <v>-0.02</v>
      </c>
      <c r="F226" s="167" t="s">
        <v>290</v>
      </c>
      <c r="G226" s="143"/>
    </row>
    <row r="227" spans="1:7" ht="15" customHeight="1" x14ac:dyDescent="0.25">
      <c r="A227" s="12" t="s">
        <v>291</v>
      </c>
      <c r="B227" s="30">
        <v>1738</v>
      </c>
      <c r="C227" s="194">
        <v>73.040000000000006</v>
      </c>
      <c r="D227" s="195">
        <v>26.98</v>
      </c>
      <c r="E227" s="195">
        <v>-0.02</v>
      </c>
      <c r="F227" s="167" t="s">
        <v>292</v>
      </c>
      <c r="G227" s="143"/>
    </row>
    <row r="228" spans="1:7" ht="15" customHeight="1" x14ac:dyDescent="0.25">
      <c r="A228" s="191" t="s">
        <v>379</v>
      </c>
      <c r="B228" s="273"/>
      <c r="C228" s="206"/>
      <c r="D228" s="206"/>
      <c r="E228" s="206"/>
      <c r="F228" s="140" t="s">
        <v>380</v>
      </c>
    </row>
    <row r="229" spans="1:7" ht="15" customHeight="1" x14ac:dyDescent="0.25">
      <c r="A229" s="12" t="s">
        <v>61</v>
      </c>
      <c r="B229" s="164">
        <v>1378</v>
      </c>
      <c r="C229" s="278">
        <v>72.430000000000007</v>
      </c>
      <c r="D229" s="278">
        <v>27.57</v>
      </c>
      <c r="E229" s="278" t="s">
        <v>55</v>
      </c>
      <c r="F229" s="144" t="s">
        <v>62</v>
      </c>
    </row>
    <row r="230" spans="1:7" ht="15" customHeight="1" x14ac:dyDescent="0.25">
      <c r="A230" s="12" t="s">
        <v>63</v>
      </c>
      <c r="B230" s="28">
        <v>1819</v>
      </c>
      <c r="C230" s="194">
        <v>70.819999999999993</v>
      </c>
      <c r="D230" s="194">
        <v>29.18</v>
      </c>
      <c r="E230" s="194" t="s">
        <v>55</v>
      </c>
      <c r="F230" s="144" t="s">
        <v>64</v>
      </c>
    </row>
    <row r="231" spans="1:7" ht="15" customHeight="1" x14ac:dyDescent="0.25">
      <c r="A231" s="12" t="s">
        <v>65</v>
      </c>
      <c r="B231" s="28">
        <v>1714</v>
      </c>
      <c r="C231" s="194">
        <v>72.3</v>
      </c>
      <c r="D231" s="194">
        <v>27.72</v>
      </c>
      <c r="E231" s="194">
        <v>-0.02</v>
      </c>
      <c r="F231" s="144" t="s">
        <v>66</v>
      </c>
    </row>
    <row r="232" spans="1:7" ht="15" customHeight="1" x14ac:dyDescent="0.25">
      <c r="A232" s="12" t="s">
        <v>67</v>
      </c>
      <c r="B232" s="28">
        <v>2630</v>
      </c>
      <c r="C232" s="194">
        <v>70.7</v>
      </c>
      <c r="D232" s="194">
        <v>29.3</v>
      </c>
      <c r="E232" s="194" t="s">
        <v>55</v>
      </c>
      <c r="F232" s="144" t="s">
        <v>68</v>
      </c>
    </row>
    <row r="233" spans="1:7" ht="15" customHeight="1" x14ac:dyDescent="0.25">
      <c r="A233" s="12" t="s">
        <v>133</v>
      </c>
      <c r="B233" s="28">
        <v>1463</v>
      </c>
      <c r="C233" s="194">
        <v>72.87</v>
      </c>
      <c r="D233" s="194">
        <v>28.67</v>
      </c>
      <c r="E233" s="194">
        <v>-1.54</v>
      </c>
      <c r="F233" s="144" t="s">
        <v>70</v>
      </c>
    </row>
    <row r="234" spans="1:7" ht="15" customHeight="1" x14ac:dyDescent="0.25">
      <c r="A234" s="12" t="s">
        <v>71</v>
      </c>
      <c r="B234" s="28">
        <v>1484</v>
      </c>
      <c r="C234" s="194">
        <v>73.25</v>
      </c>
      <c r="D234" s="194">
        <v>26.75</v>
      </c>
      <c r="E234" s="194">
        <v>0</v>
      </c>
      <c r="F234" s="144" t="s">
        <v>72</v>
      </c>
    </row>
    <row r="235" spans="1:7" ht="15" customHeight="1" x14ac:dyDescent="0.25">
      <c r="A235" s="12" t="s">
        <v>187</v>
      </c>
      <c r="B235" s="28">
        <v>1640</v>
      </c>
      <c r="C235" s="194">
        <v>73.16</v>
      </c>
      <c r="D235" s="194">
        <v>26.85</v>
      </c>
      <c r="E235" s="194">
        <v>-0.01</v>
      </c>
      <c r="F235" s="144" t="s">
        <v>73</v>
      </c>
    </row>
    <row r="236" spans="1:7" ht="15" customHeight="1" x14ac:dyDescent="0.25">
      <c r="A236" s="12" t="s">
        <v>74</v>
      </c>
      <c r="B236" s="164">
        <v>1525</v>
      </c>
      <c r="C236" s="278">
        <v>72.319999999999993</v>
      </c>
      <c r="D236" s="278">
        <v>28.37</v>
      </c>
      <c r="E236" s="278">
        <v>-0.7</v>
      </c>
      <c r="F236" s="144" t="s">
        <v>75</v>
      </c>
    </row>
    <row r="237" spans="1:7" ht="15" customHeight="1" x14ac:dyDescent="0.25">
      <c r="A237" s="12" t="s">
        <v>76</v>
      </c>
      <c r="B237" s="28">
        <v>1068</v>
      </c>
      <c r="C237" s="194">
        <v>73.28</v>
      </c>
      <c r="D237" s="194">
        <v>26.73</v>
      </c>
      <c r="E237" s="194">
        <v>-0.01</v>
      </c>
      <c r="F237" s="144" t="s">
        <v>126</v>
      </c>
    </row>
    <row r="238" spans="1:7" ht="15" customHeight="1" x14ac:dyDescent="0.25">
      <c r="A238" s="85" t="s">
        <v>78</v>
      </c>
      <c r="B238" s="28">
        <v>2953</v>
      </c>
      <c r="C238" s="194">
        <v>73.59</v>
      </c>
      <c r="D238" s="194">
        <v>26.5</v>
      </c>
      <c r="E238" s="194">
        <v>-0.09</v>
      </c>
      <c r="F238" s="144" t="s">
        <v>127</v>
      </c>
    </row>
    <row r="239" spans="1:7" ht="15" customHeight="1" x14ac:dyDescent="0.25">
      <c r="A239" s="12" t="s">
        <v>80</v>
      </c>
      <c r="B239" s="28">
        <v>2914</v>
      </c>
      <c r="C239" s="194">
        <v>71.72</v>
      </c>
      <c r="D239" s="194">
        <v>28.28</v>
      </c>
      <c r="E239" s="194" t="s">
        <v>55</v>
      </c>
      <c r="F239" s="144" t="s">
        <v>81</v>
      </c>
    </row>
    <row r="240" spans="1:7" ht="15" customHeight="1" x14ac:dyDescent="0.25">
      <c r="A240" s="12" t="s">
        <v>82</v>
      </c>
      <c r="B240" s="28">
        <v>1611</v>
      </c>
      <c r="C240" s="194">
        <v>73.41</v>
      </c>
      <c r="D240" s="194">
        <v>26.59</v>
      </c>
      <c r="E240" s="194">
        <v>0</v>
      </c>
      <c r="F240" s="144" t="s">
        <v>83</v>
      </c>
    </row>
    <row r="241" spans="1:6" ht="15" customHeight="1" x14ac:dyDescent="0.25">
      <c r="A241" s="85" t="s">
        <v>84</v>
      </c>
      <c r="B241" s="245">
        <v>2145</v>
      </c>
      <c r="C241" s="208">
        <v>73.819999999999993</v>
      </c>
      <c r="D241" s="208">
        <v>26.2</v>
      </c>
      <c r="E241" s="208">
        <v>-0.01</v>
      </c>
      <c r="F241" s="109" t="s">
        <v>85</v>
      </c>
    </row>
    <row r="242" spans="1:6" ht="15" customHeight="1" x14ac:dyDescent="0.25">
      <c r="A242" s="12" t="s">
        <v>86</v>
      </c>
      <c r="B242" s="28">
        <v>1286</v>
      </c>
      <c r="C242" s="194">
        <v>73.11</v>
      </c>
      <c r="D242" s="194">
        <v>26.91</v>
      </c>
      <c r="E242" s="194">
        <v>-0.02</v>
      </c>
      <c r="F242" s="144" t="s">
        <v>87</v>
      </c>
    </row>
    <row r="243" spans="1:6" ht="15" customHeight="1" x14ac:dyDescent="0.25">
      <c r="A243" s="12" t="s">
        <v>128</v>
      </c>
      <c r="B243" s="28">
        <v>1772</v>
      </c>
      <c r="C243" s="194">
        <v>72.42</v>
      </c>
      <c r="D243" s="194">
        <v>27.6</v>
      </c>
      <c r="E243" s="194">
        <v>-0.02</v>
      </c>
      <c r="F243" s="144" t="s">
        <v>135</v>
      </c>
    </row>
    <row r="244" spans="1:6" ht="15" customHeight="1" x14ac:dyDescent="0.25">
      <c r="A244" s="12" t="s">
        <v>90</v>
      </c>
      <c r="B244" s="164">
        <v>1590</v>
      </c>
      <c r="C244" s="278">
        <v>72.83</v>
      </c>
      <c r="D244" s="278">
        <v>27.2</v>
      </c>
      <c r="E244" s="278">
        <v>-0.03</v>
      </c>
      <c r="F244" s="144" t="s">
        <v>91</v>
      </c>
    </row>
    <row r="245" spans="1:6" ht="15" customHeight="1" x14ac:dyDescent="0.25">
      <c r="A245" s="12" t="s">
        <v>92</v>
      </c>
      <c r="B245" s="28">
        <v>1729</v>
      </c>
      <c r="C245" s="194">
        <v>73.45</v>
      </c>
      <c r="D245" s="194">
        <v>26.6</v>
      </c>
      <c r="E245" s="194">
        <v>-0.05</v>
      </c>
      <c r="F245" s="144" t="s">
        <v>93</v>
      </c>
    </row>
    <row r="246" spans="1:6" ht="15" customHeight="1" x14ac:dyDescent="0.25">
      <c r="A246" s="12" t="s">
        <v>94</v>
      </c>
      <c r="B246" s="28">
        <v>1444</v>
      </c>
      <c r="C246" s="194">
        <v>73.5</v>
      </c>
      <c r="D246" s="194">
        <v>26.5</v>
      </c>
      <c r="E246" s="194" t="s">
        <v>55</v>
      </c>
      <c r="F246" s="144" t="s">
        <v>129</v>
      </c>
    </row>
    <row r="247" spans="1:6" ht="15" customHeight="1" x14ac:dyDescent="0.25">
      <c r="A247" s="12" t="s">
        <v>96</v>
      </c>
      <c r="B247" s="28">
        <v>1188</v>
      </c>
      <c r="C247" s="194">
        <v>73.489999999999995</v>
      </c>
      <c r="D247" s="194">
        <v>26.56</v>
      </c>
      <c r="E247" s="194">
        <v>-0.05</v>
      </c>
      <c r="F247" s="144" t="s">
        <v>97</v>
      </c>
    </row>
    <row r="249" spans="1:6" x14ac:dyDescent="0.25">
      <c r="A249" s="112" t="s">
        <v>640</v>
      </c>
      <c r="F249" s="227" t="s">
        <v>640</v>
      </c>
    </row>
    <row r="250" spans="1:6" x14ac:dyDescent="0.25">
      <c r="A250" s="112" t="s">
        <v>641</v>
      </c>
      <c r="F250" s="227" t="s">
        <v>641</v>
      </c>
    </row>
    <row r="251" spans="1:6" x14ac:dyDescent="0.25">
      <c r="A251" s="94" t="s">
        <v>642</v>
      </c>
      <c r="F251" s="227" t="s">
        <v>642</v>
      </c>
    </row>
    <row r="252" spans="1:6" x14ac:dyDescent="0.25">
      <c r="A252" s="112" t="s">
        <v>643</v>
      </c>
      <c r="F252" s="227" t="s">
        <v>643</v>
      </c>
    </row>
  </sheetData>
  <mergeCells count="11">
    <mergeCell ref="C4:E4"/>
    <mergeCell ref="C5:E5"/>
    <mergeCell ref="F4:F7"/>
    <mergeCell ref="A4:A7"/>
    <mergeCell ref="B6:B7"/>
    <mergeCell ref="B4:B5"/>
    <mergeCell ref="B200:E200"/>
    <mergeCell ref="B8:E8"/>
    <mergeCell ref="B56:E56"/>
    <mergeCell ref="B104:E104"/>
    <mergeCell ref="B152:E152"/>
  </mergeCells>
  <hyperlinks>
    <hyperlink ref="A249" r:id="rId1" location="!/view/sk/VBD_SLOVSTAT/np2009rs/v_np2009rs_00_00_00_sk" display="DATAcube: np2009rs"/>
    <hyperlink ref="A250" r:id="rId2" location="!/view/sk/VBD_SLOVSTAT/np2007rs/v_np2007rs_00_00_00_sk" display="DATAcube: np2007rs"/>
    <hyperlink ref="A252" r:id="rId3" location="!/view/sk/VBD_SLOVSTAT/np2008rs/v_np2008rs_00_00_00_sk" display="DATAcube: np2008rs"/>
    <hyperlink ref="A251" r:id="rId4" location="!/view/sk/VBD_SLOVSTAT/np2010rs/v_np2010rs_00_00_00_sk" display="DATAcube: np2010rs"/>
    <hyperlink ref="F249" r:id="rId5" location="!/view/sk/VBD_SLOVSTAT/np2009rs/v_np2009rs_00_00_00_en" display="DATAcube: np2009rs"/>
    <hyperlink ref="F250" r:id="rId6" location="!/view/sk/VBD_SLOVSTAT/np2007rs/v_np2007rs_00_00_00_en" display="DATAcube: np2007rs"/>
    <hyperlink ref="F251" r:id="rId7" location="!/view/sk/VBD_SLOVSTAT/np2010rs/v_np2010rs_00_00_00_en" display="DATAcube: np2010rs"/>
    <hyperlink ref="F252" r:id="rId8" location="!/view/sk/VBD_SLOVSTAT/np2008rs/v_np2008rs_00_00_00_en" display="DATAcube: np2008rs"/>
    <hyperlink ref="G2" location="'Obsah Content'!Oblasť_tlače" display="Obsah/Content"/>
  </hyperlinks>
  <pageMargins left="0.7" right="0.7" top="0.75" bottom="0.75" header="0.3" footer="0.3"/>
  <pageSetup paperSize="9" orientation="portrait" r:id="rId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workbookViewId="0"/>
  </sheetViews>
  <sheetFormatPr defaultColWidth="9.140625" defaultRowHeight="15" x14ac:dyDescent="0.25"/>
  <cols>
    <col min="1" max="1" width="42.42578125" style="14" customWidth="1"/>
    <col min="2" max="4" width="8" style="14" customWidth="1"/>
    <col min="5" max="6" width="7.7109375" style="14" customWidth="1"/>
    <col min="7" max="7" width="43.140625" style="14" customWidth="1"/>
    <col min="8" max="16384" width="9.140625" style="14"/>
  </cols>
  <sheetData>
    <row r="1" spans="1:8" x14ac:dyDescent="0.25">
      <c r="A1" s="113" t="s">
        <v>534</v>
      </c>
    </row>
    <row r="2" spans="1:8" x14ac:dyDescent="0.25">
      <c r="A2" s="114" t="s">
        <v>293</v>
      </c>
      <c r="G2" s="51"/>
      <c r="H2" s="277" t="s">
        <v>668</v>
      </c>
    </row>
    <row r="3" spans="1:8" x14ac:dyDescent="0.25">
      <c r="A3" s="204"/>
    </row>
    <row r="4" spans="1:8" s="44" customFormat="1" ht="15.75" thickBot="1" x14ac:dyDescent="0.3">
      <c r="A4" s="196" t="s">
        <v>294</v>
      </c>
      <c r="G4" s="154" t="s">
        <v>295</v>
      </c>
    </row>
    <row r="5" spans="1:8" ht="33" customHeight="1" thickTop="1" thickBot="1" x14ac:dyDescent="0.3">
      <c r="A5" s="155" t="s">
        <v>1</v>
      </c>
      <c r="B5" s="156">
        <v>2019</v>
      </c>
      <c r="C5" s="156">
        <v>2020</v>
      </c>
      <c r="D5" s="156">
        <v>2021</v>
      </c>
      <c r="E5" s="156">
        <v>2022</v>
      </c>
      <c r="F5" s="158">
        <v>2023</v>
      </c>
      <c r="G5" s="159" t="s">
        <v>2</v>
      </c>
    </row>
    <row r="6" spans="1:8" ht="24" customHeight="1" thickTop="1" x14ac:dyDescent="0.25">
      <c r="A6" s="191" t="s">
        <v>296</v>
      </c>
      <c r="B6" s="205">
        <v>12.17</v>
      </c>
      <c r="C6" s="205">
        <v>13</v>
      </c>
      <c r="D6" s="205">
        <v>13.56</v>
      </c>
      <c r="E6" s="205">
        <v>14.56</v>
      </c>
      <c r="F6" s="205">
        <v>15.94</v>
      </c>
      <c r="G6" s="140" t="s">
        <v>297</v>
      </c>
    </row>
    <row r="7" spans="1:8" x14ac:dyDescent="0.25">
      <c r="A7" s="142" t="s">
        <v>60</v>
      </c>
      <c r="B7" s="205"/>
      <c r="C7" s="205"/>
      <c r="D7" s="205"/>
      <c r="E7" s="205"/>
      <c r="F7" s="205"/>
      <c r="G7" s="143" t="s">
        <v>4</v>
      </c>
    </row>
    <row r="8" spans="1:8" x14ac:dyDescent="0.25">
      <c r="A8" s="198" t="s">
        <v>264</v>
      </c>
      <c r="B8" s="205">
        <v>8.86</v>
      </c>
      <c r="C8" s="205">
        <v>9.6</v>
      </c>
      <c r="D8" s="205">
        <v>10.1</v>
      </c>
      <c r="E8" s="205">
        <v>10.59</v>
      </c>
      <c r="F8" s="205">
        <v>11.56</v>
      </c>
      <c r="G8" s="207" t="s">
        <v>418</v>
      </c>
    </row>
    <row r="9" spans="1:8" x14ac:dyDescent="0.25">
      <c r="A9" s="12" t="s">
        <v>7</v>
      </c>
      <c r="B9" s="194"/>
      <c r="C9" s="194"/>
      <c r="D9" s="194"/>
      <c r="E9" s="194"/>
      <c r="F9" s="194"/>
      <c r="G9" s="144" t="s">
        <v>4</v>
      </c>
    </row>
    <row r="10" spans="1:8" x14ac:dyDescent="0.25">
      <c r="A10" s="200" t="s">
        <v>424</v>
      </c>
      <c r="B10" s="208">
        <v>7.69</v>
      </c>
      <c r="C10" s="208">
        <v>8.19</v>
      </c>
      <c r="D10" s="208">
        <v>8.65</v>
      </c>
      <c r="E10" s="194">
        <v>9.15</v>
      </c>
      <c r="F10" s="194">
        <v>10.02</v>
      </c>
      <c r="G10" s="209" t="s">
        <v>432</v>
      </c>
    </row>
    <row r="11" spans="1:8" x14ac:dyDescent="0.25">
      <c r="A11" s="200" t="s">
        <v>60</v>
      </c>
      <c r="B11" s="208"/>
      <c r="C11" s="208"/>
      <c r="D11" s="194"/>
      <c r="E11" s="194"/>
      <c r="F11" s="194"/>
      <c r="G11" s="209" t="s">
        <v>4</v>
      </c>
    </row>
    <row r="12" spans="1:8" x14ac:dyDescent="0.25">
      <c r="A12" s="210" t="s">
        <v>425</v>
      </c>
      <c r="B12" s="208">
        <v>5.96</v>
      </c>
      <c r="C12" s="208">
        <v>6.41</v>
      </c>
      <c r="D12" s="208">
        <v>6.67</v>
      </c>
      <c r="E12" s="194">
        <v>6.98</v>
      </c>
      <c r="F12" s="194">
        <v>7.82</v>
      </c>
      <c r="G12" s="211" t="s">
        <v>433</v>
      </c>
    </row>
    <row r="13" spans="1:8" x14ac:dyDescent="0.25">
      <c r="A13" s="210" t="s">
        <v>234</v>
      </c>
      <c r="B13" s="194">
        <v>0.97</v>
      </c>
      <c r="C13" s="194">
        <v>0.95</v>
      </c>
      <c r="D13" s="194">
        <v>1.03</v>
      </c>
      <c r="E13" s="194">
        <v>1.18</v>
      </c>
      <c r="F13" s="194">
        <v>1.19</v>
      </c>
      <c r="G13" s="211" t="s">
        <v>434</v>
      </c>
    </row>
    <row r="14" spans="1:8" ht="15" customHeight="1" x14ac:dyDescent="0.25">
      <c r="A14" s="210" t="s">
        <v>426</v>
      </c>
      <c r="B14" s="195">
        <v>0.47</v>
      </c>
      <c r="C14" s="195">
        <v>0.51</v>
      </c>
      <c r="D14" s="195">
        <v>0.56999999999999995</v>
      </c>
      <c r="E14" s="195">
        <v>0.59</v>
      </c>
      <c r="F14" s="195">
        <v>0.62</v>
      </c>
      <c r="G14" s="211" t="s">
        <v>438</v>
      </c>
    </row>
    <row r="15" spans="1:8" x14ac:dyDescent="0.25">
      <c r="A15" s="210" t="s">
        <v>427</v>
      </c>
      <c r="B15" s="194">
        <v>0.01</v>
      </c>
      <c r="C15" s="194">
        <v>0.01</v>
      </c>
      <c r="D15" s="194">
        <v>0.01</v>
      </c>
      <c r="E15" s="194">
        <v>0.01</v>
      </c>
      <c r="F15" s="194">
        <v>0.02</v>
      </c>
      <c r="G15" s="211" t="s">
        <v>435</v>
      </c>
    </row>
    <row r="16" spans="1:8" x14ac:dyDescent="0.25">
      <c r="A16" s="210" t="s">
        <v>428</v>
      </c>
      <c r="B16" s="194">
        <v>0.28999999999999998</v>
      </c>
      <c r="C16" s="194">
        <v>0.3</v>
      </c>
      <c r="D16" s="194">
        <v>0.37</v>
      </c>
      <c r="E16" s="194">
        <v>0.38</v>
      </c>
      <c r="F16" s="194">
        <v>0.38</v>
      </c>
      <c r="G16" s="211" t="s">
        <v>436</v>
      </c>
    </row>
    <row r="17" spans="1:7" x14ac:dyDescent="0.25">
      <c r="A17" s="210" t="s">
        <v>429</v>
      </c>
      <c r="B17" s="194">
        <v>1.0900000000000001</v>
      </c>
      <c r="C17" s="194">
        <v>1.33</v>
      </c>
      <c r="D17" s="194">
        <v>1.36</v>
      </c>
      <c r="E17" s="194">
        <v>1.36</v>
      </c>
      <c r="F17" s="194">
        <v>1.44</v>
      </c>
      <c r="G17" s="211" t="s">
        <v>437</v>
      </c>
    </row>
    <row r="18" spans="1:7" ht="15" customHeight="1" x14ac:dyDescent="0.25">
      <c r="A18" s="210" t="s">
        <v>430</v>
      </c>
      <c r="B18" s="195">
        <v>0.02</v>
      </c>
      <c r="C18" s="195">
        <v>0.02</v>
      </c>
      <c r="D18" s="195">
        <v>0.03</v>
      </c>
      <c r="E18" s="195">
        <v>0.03</v>
      </c>
      <c r="F18" s="195">
        <v>0.03</v>
      </c>
      <c r="G18" s="211" t="s">
        <v>513</v>
      </c>
    </row>
    <row r="19" spans="1:7" x14ac:dyDescent="0.25">
      <c r="A19" s="210" t="s">
        <v>431</v>
      </c>
      <c r="B19" s="195">
        <v>0.04</v>
      </c>
      <c r="C19" s="195">
        <v>0.04</v>
      </c>
      <c r="D19" s="195">
        <v>0.04</v>
      </c>
      <c r="E19" s="195">
        <v>0.04</v>
      </c>
      <c r="F19" s="195">
        <v>0.04</v>
      </c>
      <c r="G19" s="211" t="s">
        <v>514</v>
      </c>
    </row>
    <row r="20" spans="1:7" x14ac:dyDescent="0.25">
      <c r="A20" s="198" t="s">
        <v>265</v>
      </c>
      <c r="B20" s="205">
        <v>3.32</v>
      </c>
      <c r="C20" s="205">
        <v>3.62</v>
      </c>
      <c r="D20" s="205">
        <v>3.8</v>
      </c>
      <c r="E20" s="205">
        <v>3.99</v>
      </c>
      <c r="F20" s="205">
        <v>4.3899999999999997</v>
      </c>
      <c r="G20" s="207" t="s">
        <v>419</v>
      </c>
    </row>
    <row r="21" spans="1:7" x14ac:dyDescent="0.25">
      <c r="A21" s="12" t="s">
        <v>3</v>
      </c>
      <c r="B21" s="194"/>
      <c r="C21" s="194"/>
      <c r="D21" s="194"/>
      <c r="E21" s="194"/>
      <c r="F21" s="194"/>
      <c r="G21" s="144" t="s">
        <v>4</v>
      </c>
    </row>
    <row r="22" spans="1:7" ht="14.25" customHeight="1" x14ac:dyDescent="0.25">
      <c r="A22" s="200" t="s">
        <v>439</v>
      </c>
      <c r="B22" s="194">
        <v>3.05</v>
      </c>
      <c r="C22" s="194">
        <v>3.32</v>
      </c>
      <c r="D22" s="194">
        <v>3.5</v>
      </c>
      <c r="E22" s="194">
        <v>3.64</v>
      </c>
      <c r="F22" s="194">
        <v>3.98</v>
      </c>
      <c r="G22" s="209" t="s">
        <v>440</v>
      </c>
    </row>
    <row r="23" spans="1:7" x14ac:dyDescent="0.25">
      <c r="A23" s="200" t="s">
        <v>26</v>
      </c>
      <c r="B23" s="194"/>
      <c r="C23" s="194"/>
      <c r="D23" s="194"/>
      <c r="E23" s="194"/>
      <c r="F23" s="194"/>
      <c r="G23" s="209" t="s">
        <v>4</v>
      </c>
    </row>
    <row r="24" spans="1:7" x14ac:dyDescent="0.25">
      <c r="A24" s="210" t="s">
        <v>441</v>
      </c>
      <c r="B24" s="195">
        <v>1.22</v>
      </c>
      <c r="C24" s="195">
        <v>1.33</v>
      </c>
      <c r="D24" s="195">
        <v>1.41</v>
      </c>
      <c r="E24" s="195">
        <v>1.47</v>
      </c>
      <c r="F24" s="195">
        <v>1.60437853831168</v>
      </c>
      <c r="G24" s="126" t="s">
        <v>515</v>
      </c>
    </row>
    <row r="25" spans="1:7" x14ac:dyDescent="0.25">
      <c r="A25" s="210" t="s">
        <v>442</v>
      </c>
      <c r="B25" s="194">
        <v>0.12</v>
      </c>
      <c r="C25" s="194">
        <v>0.13</v>
      </c>
      <c r="D25" s="194">
        <v>0.14000000000000001</v>
      </c>
      <c r="E25" s="194">
        <v>0.15</v>
      </c>
      <c r="F25" s="194">
        <v>0.16057440427391201</v>
      </c>
      <c r="G25" s="211" t="s">
        <v>443</v>
      </c>
    </row>
    <row r="26" spans="1:7" x14ac:dyDescent="0.25">
      <c r="A26" s="210" t="s">
        <v>444</v>
      </c>
      <c r="B26" s="194">
        <v>0.87</v>
      </c>
      <c r="C26" s="194">
        <v>0.95</v>
      </c>
      <c r="D26" s="194">
        <v>1</v>
      </c>
      <c r="E26" s="194">
        <v>1.05</v>
      </c>
      <c r="F26" s="194">
        <v>1.14336876941953</v>
      </c>
      <c r="G26" s="211" t="s">
        <v>447</v>
      </c>
    </row>
    <row r="27" spans="1:7" x14ac:dyDescent="0.25">
      <c r="A27" s="210" t="s">
        <v>445</v>
      </c>
      <c r="B27" s="194">
        <v>0.08</v>
      </c>
      <c r="C27" s="194">
        <v>0.09</v>
      </c>
      <c r="D27" s="194">
        <v>0.09</v>
      </c>
      <c r="E27" s="194">
        <v>0.08</v>
      </c>
      <c r="F27" s="194">
        <v>8.2415802882487996E-2</v>
      </c>
      <c r="G27" s="211" t="s">
        <v>448</v>
      </c>
    </row>
    <row r="28" spans="1:7" x14ac:dyDescent="0.25">
      <c r="A28" s="210" t="s">
        <v>446</v>
      </c>
      <c r="B28" s="194">
        <v>0.43</v>
      </c>
      <c r="C28" s="194">
        <v>0.46</v>
      </c>
      <c r="D28" s="194">
        <v>0.49</v>
      </c>
      <c r="E28" s="194">
        <v>0.51</v>
      </c>
      <c r="F28" s="194">
        <v>0.56309480981842697</v>
      </c>
      <c r="G28" s="211" t="s">
        <v>449</v>
      </c>
    </row>
    <row r="29" spans="1:7" ht="15" customHeight="1" x14ac:dyDescent="0.25">
      <c r="A29" s="210" t="s">
        <v>451</v>
      </c>
      <c r="B29" s="194">
        <v>7.0000000000000007E-2</v>
      </c>
      <c r="C29" s="194">
        <v>0.08</v>
      </c>
      <c r="D29" s="194">
        <v>0.08</v>
      </c>
      <c r="E29" s="194">
        <v>0.09</v>
      </c>
      <c r="F29" s="194">
        <v>9.3389890156436006E-2</v>
      </c>
      <c r="G29" s="211" t="s">
        <v>450</v>
      </c>
    </row>
    <row r="30" spans="1:7" x14ac:dyDescent="0.25">
      <c r="A30" s="210" t="s">
        <v>452</v>
      </c>
      <c r="B30" s="195">
        <v>0.06</v>
      </c>
      <c r="C30" s="195">
        <v>7.0000000000000007E-2</v>
      </c>
      <c r="D30" s="195">
        <v>0.08</v>
      </c>
      <c r="E30" s="195">
        <v>0.08</v>
      </c>
      <c r="F30" s="195">
        <v>0.09</v>
      </c>
      <c r="G30" s="211" t="s">
        <v>516</v>
      </c>
    </row>
    <row r="31" spans="1:7" x14ac:dyDescent="0.25">
      <c r="A31" s="210" t="s">
        <v>453</v>
      </c>
      <c r="B31" s="195">
        <v>0.08</v>
      </c>
      <c r="C31" s="195">
        <v>0.1</v>
      </c>
      <c r="D31" s="195">
        <v>0.09</v>
      </c>
      <c r="E31" s="195">
        <v>0.14000000000000001</v>
      </c>
      <c r="F31" s="195">
        <v>0.16</v>
      </c>
      <c r="G31" s="211" t="s">
        <v>517</v>
      </c>
    </row>
    <row r="32" spans="1:7" x14ac:dyDescent="0.25">
      <c r="A32" s="210" t="s">
        <v>454</v>
      </c>
      <c r="B32" s="195">
        <v>0</v>
      </c>
      <c r="C32" s="195">
        <v>0</v>
      </c>
      <c r="D32" s="195">
        <v>0</v>
      </c>
      <c r="E32" s="195">
        <v>0</v>
      </c>
      <c r="F32" s="195">
        <v>0</v>
      </c>
      <c r="G32" s="211" t="s">
        <v>518</v>
      </c>
    </row>
    <row r="33" spans="1:7" x14ac:dyDescent="0.25">
      <c r="A33" s="210" t="s">
        <v>455</v>
      </c>
      <c r="B33" s="194">
        <v>0.09</v>
      </c>
      <c r="C33" s="194">
        <v>0.09</v>
      </c>
      <c r="D33" s="194">
        <v>0.09</v>
      </c>
      <c r="E33" s="194">
        <v>0.1</v>
      </c>
      <c r="F33" s="194">
        <v>0.12</v>
      </c>
      <c r="G33" s="211" t="s">
        <v>457</v>
      </c>
    </row>
    <row r="34" spans="1:7" x14ac:dyDescent="0.25">
      <c r="A34" s="210" t="s">
        <v>456</v>
      </c>
      <c r="B34" s="195">
        <v>0.02</v>
      </c>
      <c r="C34" s="195">
        <v>0.02</v>
      </c>
      <c r="D34" s="195">
        <v>0.02</v>
      </c>
      <c r="E34" s="195">
        <v>0.02</v>
      </c>
      <c r="F34" s="195">
        <v>2.5355903623973101E-2</v>
      </c>
      <c r="G34" s="211" t="s">
        <v>519</v>
      </c>
    </row>
    <row r="35" spans="1:7" x14ac:dyDescent="0.25">
      <c r="A35" s="210" t="s">
        <v>458</v>
      </c>
      <c r="B35" s="195">
        <v>0</v>
      </c>
      <c r="C35" s="195">
        <v>0</v>
      </c>
      <c r="D35" s="195">
        <v>0</v>
      </c>
      <c r="E35" s="195">
        <v>0</v>
      </c>
      <c r="F35" s="195">
        <v>1.6904505468995801E-4</v>
      </c>
      <c r="G35" s="211" t="s">
        <v>460</v>
      </c>
    </row>
    <row r="36" spans="1:7" x14ac:dyDescent="0.25">
      <c r="A36" s="210" t="s">
        <v>459</v>
      </c>
      <c r="B36" s="195">
        <v>0.02</v>
      </c>
      <c r="C36" s="195">
        <v>0.02</v>
      </c>
      <c r="D36" s="195">
        <v>0.02</v>
      </c>
      <c r="E36" s="195">
        <v>0.02</v>
      </c>
      <c r="F36" s="195">
        <v>2.0219222688102299E-2</v>
      </c>
      <c r="G36" s="211" t="s">
        <v>520</v>
      </c>
    </row>
    <row r="37" spans="1:7" x14ac:dyDescent="0.25">
      <c r="A37" s="198" t="s">
        <v>461</v>
      </c>
      <c r="B37" s="205">
        <v>-0.01</v>
      </c>
      <c r="C37" s="205">
        <v>-0.22</v>
      </c>
      <c r="D37" s="205">
        <v>-0.33</v>
      </c>
      <c r="E37" s="205">
        <v>-0.02</v>
      </c>
      <c r="F37" s="205">
        <v>-0.01</v>
      </c>
      <c r="G37" s="207" t="s">
        <v>267</v>
      </c>
    </row>
    <row r="39" spans="1:7" x14ac:dyDescent="0.25">
      <c r="A39" s="112" t="s">
        <v>639</v>
      </c>
      <c r="G39" s="227" t="s">
        <v>639</v>
      </c>
    </row>
  </sheetData>
  <hyperlinks>
    <hyperlink ref="A39" r:id="rId1" location="!/view/sk/VBD_SK_WIN/np3108rr/v_np3108rr_00_00_00_sk" display="DATAcube: np3108rr"/>
    <hyperlink ref="G39" r:id="rId2" location="!/view/sk/VBD_SK_WIN/np3108rr/v_np3108rr_00_00_00_en" display="DATAcube: np3108rr"/>
    <hyperlink ref="H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/>
  </sheetViews>
  <sheetFormatPr defaultColWidth="9.140625" defaultRowHeight="15" x14ac:dyDescent="0.25"/>
  <cols>
    <col min="1" max="1" width="57.42578125" style="14" customWidth="1"/>
    <col min="2" max="6" width="9.140625" style="14"/>
    <col min="7" max="7" width="50.85546875" style="14" customWidth="1"/>
    <col min="8" max="16384" width="9.140625" style="14"/>
  </cols>
  <sheetData>
    <row r="1" spans="1:8" x14ac:dyDescent="0.25">
      <c r="A1" s="113" t="s">
        <v>663</v>
      </c>
    </row>
    <row r="2" spans="1:8" x14ac:dyDescent="0.25">
      <c r="A2" s="114" t="s">
        <v>298</v>
      </c>
      <c r="C2" s="13"/>
      <c r="G2" s="51"/>
      <c r="H2" s="277" t="s">
        <v>668</v>
      </c>
    </row>
    <row r="3" spans="1:8" x14ac:dyDescent="0.25">
      <c r="A3" s="204"/>
    </row>
    <row r="4" spans="1:8" s="44" customFormat="1" ht="15.75" thickBot="1" x14ac:dyDescent="0.3">
      <c r="A4" s="153" t="s">
        <v>299</v>
      </c>
      <c r="G4" s="154" t="s">
        <v>121</v>
      </c>
    </row>
    <row r="5" spans="1:8" ht="29.25" customHeight="1" thickTop="1" thickBot="1" x14ac:dyDescent="0.3">
      <c r="A5" s="155" t="s">
        <v>1</v>
      </c>
      <c r="B5" s="156">
        <v>2019</v>
      </c>
      <c r="C5" s="156">
        <v>2020</v>
      </c>
      <c r="D5" s="156">
        <v>2021</v>
      </c>
      <c r="E5" s="156">
        <v>2022</v>
      </c>
      <c r="F5" s="158">
        <v>2023</v>
      </c>
      <c r="G5" s="159" t="s">
        <v>2</v>
      </c>
    </row>
    <row r="6" spans="1:8" ht="15" customHeight="1" thickTop="1" x14ac:dyDescent="0.25">
      <c r="A6" s="191" t="s">
        <v>300</v>
      </c>
      <c r="B6" s="24">
        <v>165455</v>
      </c>
      <c r="C6" s="24">
        <v>227341</v>
      </c>
      <c r="D6" s="24">
        <v>200225</v>
      </c>
      <c r="E6" s="24">
        <v>178143</v>
      </c>
      <c r="F6" s="258">
        <v>169933</v>
      </c>
      <c r="G6" s="140" t="s">
        <v>301</v>
      </c>
    </row>
    <row r="7" spans="1:8" ht="15" customHeight="1" x14ac:dyDescent="0.25">
      <c r="A7" s="142" t="s">
        <v>302</v>
      </c>
      <c r="B7" s="28"/>
      <c r="C7" s="28"/>
      <c r="D7" s="28"/>
      <c r="E7" s="28"/>
      <c r="F7" s="246"/>
      <c r="G7" s="143" t="s">
        <v>4</v>
      </c>
    </row>
    <row r="8" spans="1:8" ht="15" customHeight="1" x14ac:dyDescent="0.25">
      <c r="A8" s="12" t="s">
        <v>20</v>
      </c>
      <c r="B8" s="28">
        <v>91798</v>
      </c>
      <c r="C8" s="28">
        <v>118782</v>
      </c>
      <c r="D8" s="28">
        <v>105780</v>
      </c>
      <c r="E8" s="28">
        <v>97436</v>
      </c>
      <c r="F8" s="246">
        <v>91539</v>
      </c>
      <c r="G8" s="144" t="s">
        <v>21</v>
      </c>
    </row>
    <row r="9" spans="1:8" ht="15" customHeight="1" x14ac:dyDescent="0.25">
      <c r="A9" s="12" t="s">
        <v>18</v>
      </c>
      <c r="B9" s="28">
        <v>73657</v>
      </c>
      <c r="C9" s="28">
        <v>108559</v>
      </c>
      <c r="D9" s="28">
        <v>94445</v>
      </c>
      <c r="E9" s="28">
        <v>80707</v>
      </c>
      <c r="F9" s="246">
        <v>78394</v>
      </c>
      <c r="G9" s="144" t="s">
        <v>19</v>
      </c>
    </row>
    <row r="10" spans="1:8" ht="15" customHeight="1" x14ac:dyDescent="0.25">
      <c r="A10" s="142" t="s">
        <v>303</v>
      </c>
      <c r="B10" s="28"/>
      <c r="C10" s="28"/>
      <c r="D10" s="28"/>
      <c r="E10" s="28"/>
      <c r="F10" s="246"/>
      <c r="G10" s="143" t="s">
        <v>4</v>
      </c>
    </row>
    <row r="11" spans="1:8" ht="15" customHeight="1" x14ac:dyDescent="0.25">
      <c r="A11" s="12" t="s">
        <v>463</v>
      </c>
      <c r="B11" s="30">
        <v>135517</v>
      </c>
      <c r="C11" s="30">
        <v>207184</v>
      </c>
      <c r="D11" s="30">
        <v>182760</v>
      </c>
      <c r="E11" s="30">
        <v>160204</v>
      </c>
      <c r="F11" s="246">
        <v>141457</v>
      </c>
      <c r="G11" s="190" t="s">
        <v>462</v>
      </c>
    </row>
    <row r="12" spans="1:8" ht="15" customHeight="1" x14ac:dyDescent="0.25">
      <c r="A12" s="12" t="s">
        <v>8</v>
      </c>
      <c r="B12" s="28"/>
      <c r="C12" s="28"/>
      <c r="D12" s="28"/>
      <c r="E12" s="28"/>
      <c r="F12" s="246"/>
      <c r="G12" s="144" t="s">
        <v>4</v>
      </c>
    </row>
    <row r="13" spans="1:8" ht="15" customHeight="1" x14ac:dyDescent="0.25">
      <c r="A13" s="200" t="s">
        <v>20</v>
      </c>
      <c r="B13" s="28">
        <v>74255</v>
      </c>
      <c r="C13" s="28">
        <v>107387</v>
      </c>
      <c r="D13" s="28">
        <v>96201</v>
      </c>
      <c r="E13" s="28">
        <v>87621</v>
      </c>
      <c r="F13" s="246">
        <v>75291</v>
      </c>
      <c r="G13" s="209" t="s">
        <v>21</v>
      </c>
    </row>
    <row r="14" spans="1:8" ht="15" customHeight="1" x14ac:dyDescent="0.25">
      <c r="A14" s="200" t="s">
        <v>18</v>
      </c>
      <c r="B14" s="28">
        <v>61262</v>
      </c>
      <c r="C14" s="28">
        <v>99797</v>
      </c>
      <c r="D14" s="28">
        <v>86559</v>
      </c>
      <c r="E14" s="28">
        <v>72583</v>
      </c>
      <c r="F14" s="246">
        <v>66166</v>
      </c>
      <c r="G14" s="209" t="s">
        <v>19</v>
      </c>
    </row>
    <row r="15" spans="1:8" ht="15" customHeight="1" x14ac:dyDescent="0.25">
      <c r="A15" s="191" t="s">
        <v>304</v>
      </c>
      <c r="B15" s="37">
        <v>4.9000000000000004</v>
      </c>
      <c r="C15" s="37">
        <v>7.6</v>
      </c>
      <c r="D15" s="37">
        <v>6.8</v>
      </c>
      <c r="E15" s="37">
        <v>5.9</v>
      </c>
      <c r="F15" s="83">
        <v>5.08</v>
      </c>
      <c r="G15" s="140" t="s">
        <v>305</v>
      </c>
    </row>
    <row r="16" spans="1:8" ht="15" customHeight="1" x14ac:dyDescent="0.25">
      <c r="A16" s="142" t="s">
        <v>60</v>
      </c>
      <c r="B16" s="40"/>
      <c r="C16" s="40"/>
      <c r="D16" s="40"/>
      <c r="E16" s="40"/>
      <c r="F16" s="246"/>
      <c r="G16" s="143" t="s">
        <v>4</v>
      </c>
    </row>
    <row r="17" spans="1:12" ht="15" customHeight="1" x14ac:dyDescent="0.25">
      <c r="A17" s="12" t="s">
        <v>20</v>
      </c>
      <c r="B17" s="40">
        <v>5.9</v>
      </c>
      <c r="C17" s="40">
        <v>8.6</v>
      </c>
      <c r="D17" s="40">
        <v>7.8</v>
      </c>
      <c r="E17" s="40">
        <v>7.04</v>
      </c>
      <c r="F17" s="68">
        <v>5.67</v>
      </c>
      <c r="G17" s="144" t="s">
        <v>21</v>
      </c>
    </row>
    <row r="18" spans="1:12" ht="15" customHeight="1" x14ac:dyDescent="0.25">
      <c r="A18" s="12" t="s">
        <v>18</v>
      </c>
      <c r="B18" s="40">
        <v>4.0999999999999996</v>
      </c>
      <c r="C18" s="40">
        <v>6.7</v>
      </c>
      <c r="D18" s="40">
        <v>5.9</v>
      </c>
      <c r="E18" s="40">
        <v>4.9397528864509503</v>
      </c>
      <c r="F18" s="68">
        <v>4.54</v>
      </c>
      <c r="G18" s="144" t="s">
        <v>19</v>
      </c>
    </row>
    <row r="19" spans="1:12" ht="15" customHeight="1" x14ac:dyDescent="0.25">
      <c r="A19" s="191" t="s">
        <v>521</v>
      </c>
      <c r="B19" s="24">
        <v>38694</v>
      </c>
      <c r="C19" s="24">
        <v>47428</v>
      </c>
      <c r="D19" s="24">
        <v>35682</v>
      </c>
      <c r="E19" s="24">
        <v>35370</v>
      </c>
      <c r="F19" s="258">
        <v>35673</v>
      </c>
      <c r="G19" s="140" t="s">
        <v>306</v>
      </c>
    </row>
    <row r="20" spans="1:12" ht="15" customHeight="1" x14ac:dyDescent="0.25">
      <c r="A20" s="12" t="s">
        <v>307</v>
      </c>
      <c r="B20" s="30">
        <v>5628</v>
      </c>
      <c r="C20" s="30">
        <v>8417</v>
      </c>
      <c r="D20" s="30">
        <v>7805</v>
      </c>
      <c r="E20" s="30">
        <v>6101</v>
      </c>
      <c r="F20" s="246">
        <v>5362</v>
      </c>
      <c r="G20" s="190" t="s">
        <v>308</v>
      </c>
    </row>
    <row r="21" spans="1:12" ht="15" customHeight="1" x14ac:dyDescent="0.25">
      <c r="A21" s="12" t="s">
        <v>309</v>
      </c>
      <c r="B21" s="30">
        <v>7617</v>
      </c>
      <c r="C21" s="30">
        <v>10930</v>
      </c>
      <c r="D21" s="30">
        <v>9184</v>
      </c>
      <c r="E21" s="30">
        <v>7756</v>
      </c>
      <c r="F21" s="246">
        <v>7415</v>
      </c>
      <c r="G21" s="190" t="s">
        <v>310</v>
      </c>
    </row>
    <row r="22" spans="1:12" ht="15" customHeight="1" x14ac:dyDescent="0.25">
      <c r="A22" s="12" t="s">
        <v>60</v>
      </c>
      <c r="B22" s="30"/>
      <c r="C22" s="30"/>
      <c r="D22" s="30"/>
      <c r="E22" s="30"/>
      <c r="F22" s="246"/>
      <c r="G22" s="144" t="s">
        <v>4</v>
      </c>
    </row>
    <row r="23" spans="1:12" ht="15" customHeight="1" x14ac:dyDescent="0.25">
      <c r="A23" s="200" t="s">
        <v>522</v>
      </c>
      <c r="B23" s="30">
        <v>207</v>
      </c>
      <c r="C23" s="30">
        <v>276</v>
      </c>
      <c r="D23" s="30">
        <v>321</v>
      </c>
      <c r="E23" s="30">
        <v>264</v>
      </c>
      <c r="F23" s="246">
        <v>228</v>
      </c>
      <c r="G23" s="209" t="s">
        <v>524</v>
      </c>
    </row>
    <row r="24" spans="1:12" ht="15" customHeight="1" x14ac:dyDescent="0.25">
      <c r="A24" s="200" t="s">
        <v>523</v>
      </c>
      <c r="B24" s="30">
        <v>4898</v>
      </c>
      <c r="C24" s="30">
        <v>7242</v>
      </c>
      <c r="D24" s="30">
        <v>6150</v>
      </c>
      <c r="E24" s="30">
        <v>5280</v>
      </c>
      <c r="F24" s="246">
        <v>5132</v>
      </c>
      <c r="G24" s="209" t="s">
        <v>525</v>
      </c>
    </row>
    <row r="25" spans="1:12" ht="15" customHeight="1" x14ac:dyDescent="0.25">
      <c r="A25" s="200" t="s">
        <v>345</v>
      </c>
      <c r="B25" s="30">
        <v>650</v>
      </c>
      <c r="C25" s="30">
        <v>834</v>
      </c>
      <c r="D25" s="30">
        <v>847</v>
      </c>
      <c r="E25" s="30">
        <v>711</v>
      </c>
      <c r="F25" s="246">
        <v>657</v>
      </c>
      <c r="G25" s="209" t="s">
        <v>465</v>
      </c>
    </row>
    <row r="26" spans="1:12" ht="15" customHeight="1" x14ac:dyDescent="0.25">
      <c r="A26" s="200" t="s">
        <v>412</v>
      </c>
      <c r="B26" s="28">
        <v>49</v>
      </c>
      <c r="C26" s="28">
        <v>70</v>
      </c>
      <c r="D26" s="28">
        <v>59</v>
      </c>
      <c r="E26" s="28">
        <v>48</v>
      </c>
      <c r="F26" s="246">
        <v>45</v>
      </c>
      <c r="G26" s="209" t="s">
        <v>348</v>
      </c>
    </row>
    <row r="27" spans="1:12" ht="15" customHeight="1" x14ac:dyDescent="0.25">
      <c r="A27" s="200" t="s">
        <v>464</v>
      </c>
      <c r="B27" s="28">
        <v>1813</v>
      </c>
      <c r="C27" s="28">
        <v>2508</v>
      </c>
      <c r="D27" s="28">
        <v>1807</v>
      </c>
      <c r="E27" s="28">
        <v>1453</v>
      </c>
      <c r="F27" s="246">
        <v>1353</v>
      </c>
      <c r="G27" s="209" t="s">
        <v>311</v>
      </c>
    </row>
    <row r="28" spans="1:12" ht="15" customHeight="1" x14ac:dyDescent="0.25">
      <c r="A28" s="191" t="s">
        <v>527</v>
      </c>
      <c r="B28" s="39">
        <v>5</v>
      </c>
      <c r="C28" s="39">
        <v>6.8</v>
      </c>
      <c r="D28" s="39">
        <v>7.5</v>
      </c>
      <c r="E28" s="39">
        <v>6.3100000000000014</v>
      </c>
      <c r="F28" s="82">
        <v>5.3</v>
      </c>
      <c r="G28" s="140" t="s">
        <v>526</v>
      </c>
    </row>
    <row r="29" spans="1:12" ht="15" customHeight="1" x14ac:dyDescent="0.25">
      <c r="A29" s="70" t="s">
        <v>605</v>
      </c>
      <c r="B29" s="70"/>
      <c r="C29" s="44"/>
      <c r="F29" s="70" t="s">
        <v>610</v>
      </c>
      <c r="G29" s="212"/>
      <c r="H29" s="212"/>
      <c r="I29" s="212"/>
    </row>
    <row r="30" spans="1:12" ht="15" customHeight="1" x14ac:dyDescent="0.25">
      <c r="A30" s="70" t="s">
        <v>606</v>
      </c>
      <c r="B30" s="70"/>
      <c r="C30" s="44"/>
      <c r="F30" s="70" t="s">
        <v>611</v>
      </c>
      <c r="G30" s="212"/>
      <c r="H30" s="212"/>
      <c r="I30" s="212"/>
      <c r="L30" s="44"/>
    </row>
    <row r="31" spans="1:12" ht="15" customHeight="1" x14ac:dyDescent="0.25">
      <c r="A31" s="70" t="s">
        <v>607</v>
      </c>
      <c r="B31" s="70"/>
      <c r="C31" s="44"/>
      <c r="F31" s="70" t="s">
        <v>612</v>
      </c>
      <c r="G31" s="212"/>
      <c r="H31" s="212"/>
      <c r="I31" s="212"/>
    </row>
    <row r="32" spans="1:12" ht="15" customHeight="1" x14ac:dyDescent="0.25">
      <c r="A32" s="70" t="s">
        <v>608</v>
      </c>
      <c r="B32" s="70"/>
      <c r="C32" s="44"/>
      <c r="F32" s="70" t="s">
        <v>613</v>
      </c>
      <c r="G32" s="212"/>
      <c r="H32" s="212"/>
      <c r="I32" s="212"/>
    </row>
    <row r="33" spans="1:9" ht="15" customHeight="1" x14ac:dyDescent="0.25">
      <c r="A33" s="70" t="s">
        <v>609</v>
      </c>
      <c r="B33" s="70"/>
      <c r="C33" s="44"/>
      <c r="F33" s="45" t="s">
        <v>614</v>
      </c>
      <c r="G33" s="213"/>
      <c r="H33" s="213"/>
      <c r="I33" s="213"/>
    </row>
    <row r="34" spans="1:9" ht="15" customHeight="1" x14ac:dyDescent="0.25">
      <c r="A34" s="44"/>
      <c r="B34" s="44"/>
      <c r="C34" s="44"/>
      <c r="F34" s="47" t="s">
        <v>484</v>
      </c>
      <c r="G34" s="213"/>
      <c r="H34" s="213"/>
      <c r="I34" s="213"/>
    </row>
    <row r="35" spans="1:9" ht="15" customHeight="1" x14ac:dyDescent="0.25">
      <c r="A35" s="44"/>
      <c r="B35" s="44"/>
      <c r="C35" s="44"/>
      <c r="F35" s="47"/>
      <c r="G35" s="213"/>
      <c r="H35" s="213"/>
      <c r="I35" s="213"/>
    </row>
    <row r="36" spans="1:9" ht="15" customHeight="1" x14ac:dyDescent="0.25">
      <c r="A36" s="227" t="s">
        <v>634</v>
      </c>
      <c r="F36" s="94" t="s">
        <v>635</v>
      </c>
    </row>
    <row r="37" spans="1:9" x14ac:dyDescent="0.25">
      <c r="A37" s="214" t="s">
        <v>636</v>
      </c>
      <c r="F37" s="94" t="s">
        <v>636</v>
      </c>
    </row>
    <row r="38" spans="1:9" x14ac:dyDescent="0.25">
      <c r="A38" s="227" t="s">
        <v>637</v>
      </c>
      <c r="F38" s="227" t="s">
        <v>637</v>
      </c>
    </row>
    <row r="39" spans="1:9" x14ac:dyDescent="0.25">
      <c r="A39" s="214" t="s">
        <v>638</v>
      </c>
      <c r="F39" s="94" t="s">
        <v>638</v>
      </c>
    </row>
  </sheetData>
  <hyperlinks>
    <hyperlink ref="A37" r:id="rId1" location="!/view/sk/VBD_SK_WIN/pr3108rr/v_pr3108rr_00_00_00_sk" display="DATAcube: pr3108rr"/>
    <hyperlink ref="A39" r:id="rId2" location="!/view/sk/VBD_SLOVSTAT/pr2001rs/v_pr2001rs_00_00_00_sk" display="DATAcube: pr2001rs"/>
    <hyperlink ref="F37" r:id="rId3" location="!/view/sk/VBD_SK_WIN/pr3108rr/v_pr3108rr_00_00_00_en" display="DATAcube: pr3108rr"/>
    <hyperlink ref="F39" r:id="rId4" location="!/view/sk/VBD_SLOVSTAT/pr2001rs/v_pr2001rs_00_00_00_en" display="DATAcube: pr2001rs"/>
    <hyperlink ref="A38" r:id="rId5" location="!/view/sk/vbd_sk_win2/pr3806rr/v_pr3806rr_00_00_00_sk" display="DATAcube: pr3806rr"/>
    <hyperlink ref="F38" r:id="rId6" location="!/view/sk/vbd_sk_win2/pr3806rr/v_pr3806rr_00_00_00_en" display="DATAcube: pr3806rr"/>
    <hyperlink ref="A36" r:id="rId7" location="!/view/sk/vbd_sk_win2/pr3807rr/v_pr3807rr_00_00_00_sk" display="DATAcube: pr3107rr"/>
    <hyperlink ref="F36" r:id="rId8" location="!/view/sk/vbd_sk_win2/pr3807rr/v_pr3807rr_00_00_00_en" display="DATAcube: pr3807rr"/>
    <hyperlink ref="H2" location="'Obsah Content'!Oblasť_tlače" display="Obsah/Content"/>
  </hyperlinks>
  <pageMargins left="0.7" right="0.7" top="0.75" bottom="0.75" header="0.3" footer="0.3"/>
  <pageSetup paperSize="9" orientation="portrait" r:id="rId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/>
  </sheetViews>
  <sheetFormatPr defaultColWidth="9.140625" defaultRowHeight="15" x14ac:dyDescent="0.25"/>
  <cols>
    <col min="1" max="1" width="37.42578125" style="56" customWidth="1"/>
    <col min="2" max="7" width="9.140625" style="56"/>
    <col min="8" max="8" width="33.42578125" style="56" customWidth="1"/>
    <col min="9" max="16384" width="9.140625" style="56"/>
  </cols>
  <sheetData>
    <row r="1" spans="1:9" x14ac:dyDescent="0.25">
      <c r="A1" s="62" t="s">
        <v>530</v>
      </c>
    </row>
    <row r="2" spans="1:9" x14ac:dyDescent="0.25">
      <c r="A2" s="63" t="s">
        <v>312</v>
      </c>
      <c r="I2" s="51" t="s">
        <v>668</v>
      </c>
    </row>
    <row r="3" spans="1:9" x14ac:dyDescent="0.25">
      <c r="A3" s="76"/>
    </row>
    <row r="4" spans="1:9" ht="15.75" customHeight="1" thickBot="1" x14ac:dyDescent="0.3">
      <c r="A4" s="76" t="s">
        <v>22</v>
      </c>
      <c r="H4" s="135" t="s">
        <v>0</v>
      </c>
    </row>
    <row r="5" spans="1:9" ht="24.75" customHeight="1" thickTop="1" x14ac:dyDescent="0.25">
      <c r="A5" s="357" t="s">
        <v>1</v>
      </c>
      <c r="B5" s="351" t="s">
        <v>313</v>
      </c>
      <c r="C5" s="352"/>
      <c r="D5" s="352"/>
      <c r="E5" s="352"/>
      <c r="F5" s="352"/>
      <c r="G5" s="353"/>
      <c r="H5" s="360" t="s">
        <v>2</v>
      </c>
      <c r="I5" s="58"/>
    </row>
    <row r="6" spans="1:9" ht="21.75" customHeight="1" thickBot="1" x14ac:dyDescent="0.3">
      <c r="A6" s="358"/>
      <c r="B6" s="419" t="s">
        <v>314</v>
      </c>
      <c r="C6" s="420"/>
      <c r="D6" s="420"/>
      <c r="E6" s="420"/>
      <c r="F6" s="420"/>
      <c r="G6" s="421"/>
      <c r="H6" s="361"/>
      <c r="I6" s="58"/>
    </row>
    <row r="7" spans="1:9" x14ac:dyDescent="0.25">
      <c r="A7" s="358"/>
      <c r="B7" s="130" t="s">
        <v>25</v>
      </c>
      <c r="C7" s="104" t="s">
        <v>26</v>
      </c>
      <c r="D7" s="130" t="s">
        <v>25</v>
      </c>
      <c r="E7" s="104" t="s">
        <v>26</v>
      </c>
      <c r="F7" s="291" t="s">
        <v>25</v>
      </c>
      <c r="G7" s="104" t="s">
        <v>26</v>
      </c>
      <c r="H7" s="361"/>
      <c r="I7" s="58"/>
    </row>
    <row r="8" spans="1:9" x14ac:dyDescent="0.25">
      <c r="A8" s="358"/>
      <c r="B8" s="130"/>
      <c r="C8" s="104" t="s">
        <v>20</v>
      </c>
      <c r="D8" s="130"/>
      <c r="E8" s="104" t="s">
        <v>20</v>
      </c>
      <c r="F8" s="291"/>
      <c r="G8" s="104" t="s">
        <v>20</v>
      </c>
      <c r="H8" s="361"/>
      <c r="I8" s="58"/>
    </row>
    <row r="9" spans="1:9" x14ac:dyDescent="0.25">
      <c r="A9" s="358"/>
      <c r="B9" s="130" t="s">
        <v>27</v>
      </c>
      <c r="C9" s="104" t="s">
        <v>4</v>
      </c>
      <c r="D9" s="130" t="s">
        <v>27</v>
      </c>
      <c r="E9" s="104" t="s">
        <v>4</v>
      </c>
      <c r="F9" s="291" t="s">
        <v>27</v>
      </c>
      <c r="G9" s="104" t="s">
        <v>4</v>
      </c>
      <c r="H9" s="361"/>
      <c r="I9" s="58"/>
    </row>
    <row r="10" spans="1:9" ht="15.75" thickBot="1" x14ac:dyDescent="0.3">
      <c r="A10" s="358"/>
      <c r="B10" s="131"/>
      <c r="C10" s="105" t="s">
        <v>21</v>
      </c>
      <c r="D10" s="131"/>
      <c r="E10" s="105" t="s">
        <v>21</v>
      </c>
      <c r="F10" s="292"/>
      <c r="G10" s="105" t="s">
        <v>21</v>
      </c>
      <c r="H10" s="361"/>
      <c r="I10" s="58"/>
    </row>
    <row r="11" spans="1:9" ht="23.25" customHeight="1" thickBot="1" x14ac:dyDescent="0.3">
      <c r="A11" s="359"/>
      <c r="B11" s="417">
        <v>2021</v>
      </c>
      <c r="C11" s="418"/>
      <c r="D11" s="417">
        <v>2022</v>
      </c>
      <c r="E11" s="418"/>
      <c r="F11" s="417">
        <v>2023</v>
      </c>
      <c r="G11" s="418"/>
      <c r="H11" s="362"/>
      <c r="I11" s="58"/>
    </row>
    <row r="12" spans="1:9" ht="23.25" customHeight="1" thickTop="1" x14ac:dyDescent="0.25">
      <c r="A12" s="61" t="s">
        <v>28</v>
      </c>
      <c r="B12" s="82">
        <v>187.61</v>
      </c>
      <c r="C12" s="83">
        <v>90.180999999999997</v>
      </c>
      <c r="D12" s="83">
        <v>170.4</v>
      </c>
      <c r="E12" s="83">
        <v>83.4</v>
      </c>
      <c r="F12" s="233">
        <v>161.9</v>
      </c>
      <c r="G12" s="300">
        <v>77.400000000000006</v>
      </c>
      <c r="H12" s="215" t="s">
        <v>27</v>
      </c>
      <c r="I12" s="61"/>
    </row>
    <row r="13" spans="1:9" x14ac:dyDescent="0.25">
      <c r="A13" s="108" t="s">
        <v>60</v>
      </c>
      <c r="B13" s="86"/>
      <c r="C13" s="68"/>
      <c r="D13" s="68"/>
      <c r="E13" s="68"/>
      <c r="F13" s="86"/>
      <c r="G13" s="301"/>
      <c r="H13" s="216" t="s">
        <v>4</v>
      </c>
      <c r="I13" s="108"/>
    </row>
    <row r="14" spans="1:9" x14ac:dyDescent="0.25">
      <c r="A14" s="217" t="s">
        <v>29</v>
      </c>
      <c r="B14" s="218"/>
      <c r="C14" s="65"/>
      <c r="D14" s="65"/>
      <c r="E14" s="65"/>
      <c r="F14" s="218"/>
      <c r="G14" s="306"/>
      <c r="H14" s="219" t="s">
        <v>30</v>
      </c>
      <c r="I14" s="220"/>
    </row>
    <row r="15" spans="1:9" x14ac:dyDescent="0.25">
      <c r="A15" s="109" t="s">
        <v>315</v>
      </c>
      <c r="B15" s="86">
        <v>5.5469999999999997</v>
      </c>
      <c r="C15" s="68">
        <v>2.8079999999999998</v>
      </c>
      <c r="D15" s="68">
        <v>7.6</v>
      </c>
      <c r="E15" s="68">
        <v>3.4</v>
      </c>
      <c r="F15" s="86">
        <v>7.1</v>
      </c>
      <c r="G15" s="301">
        <v>2.2999999999999998</v>
      </c>
      <c r="H15" s="125" t="s">
        <v>316</v>
      </c>
      <c r="I15" s="108"/>
    </row>
    <row r="16" spans="1:9" x14ac:dyDescent="0.25">
      <c r="A16" s="109" t="s">
        <v>317</v>
      </c>
      <c r="B16" s="86">
        <v>23.902999999999999</v>
      </c>
      <c r="C16" s="68">
        <v>9.0229999999999997</v>
      </c>
      <c r="D16" s="68">
        <v>20.6</v>
      </c>
      <c r="E16" s="68">
        <v>8</v>
      </c>
      <c r="F16" s="86">
        <v>21.1</v>
      </c>
      <c r="G16" s="301">
        <v>6.5</v>
      </c>
      <c r="H16" s="125" t="s">
        <v>318</v>
      </c>
      <c r="I16" s="108"/>
    </row>
    <row r="17" spans="1:9" x14ac:dyDescent="0.25">
      <c r="A17" s="109" t="s">
        <v>319</v>
      </c>
      <c r="B17" s="86">
        <v>26.085999999999999</v>
      </c>
      <c r="C17" s="68">
        <v>13.923</v>
      </c>
      <c r="D17" s="68">
        <v>19.2</v>
      </c>
      <c r="E17" s="68">
        <v>9.1</v>
      </c>
      <c r="F17" s="86">
        <v>19</v>
      </c>
      <c r="G17" s="301">
        <v>9.1</v>
      </c>
      <c r="H17" s="125" t="s">
        <v>320</v>
      </c>
      <c r="I17" s="108"/>
    </row>
    <row r="18" spans="1:9" x14ac:dyDescent="0.25">
      <c r="A18" s="109" t="s">
        <v>321</v>
      </c>
      <c r="B18" s="86">
        <v>21.402999999999999</v>
      </c>
      <c r="C18" s="68">
        <v>6.3380000000000001</v>
      </c>
      <c r="D18" s="68">
        <v>23.4</v>
      </c>
      <c r="E18" s="68">
        <v>9.9</v>
      </c>
      <c r="F18" s="86">
        <v>21.1</v>
      </c>
      <c r="G18" s="301">
        <v>9.6999999999999993</v>
      </c>
      <c r="H18" s="125" t="s">
        <v>322</v>
      </c>
      <c r="I18" s="108"/>
    </row>
    <row r="19" spans="1:9" x14ac:dyDescent="0.25">
      <c r="A19" s="109" t="s">
        <v>323</v>
      </c>
      <c r="B19" s="86">
        <v>24.483000000000001</v>
      </c>
      <c r="C19" s="68">
        <v>12.536</v>
      </c>
      <c r="D19" s="68">
        <v>21</v>
      </c>
      <c r="E19" s="68">
        <v>9.3000000000000007</v>
      </c>
      <c r="F19" s="86">
        <v>23.3</v>
      </c>
      <c r="G19" s="301">
        <v>12.2</v>
      </c>
      <c r="H19" s="125" t="s">
        <v>324</v>
      </c>
      <c r="I19" s="108"/>
    </row>
    <row r="20" spans="1:9" x14ac:dyDescent="0.25">
      <c r="A20" s="109" t="s">
        <v>325</v>
      </c>
      <c r="B20" s="86">
        <v>26.739000000000001</v>
      </c>
      <c r="C20" s="68">
        <v>12.157</v>
      </c>
      <c r="D20" s="68">
        <v>25</v>
      </c>
      <c r="E20" s="68">
        <v>13.6</v>
      </c>
      <c r="F20" s="86">
        <v>21.4</v>
      </c>
      <c r="G20" s="301">
        <v>11.8</v>
      </c>
      <c r="H20" s="125" t="s">
        <v>326</v>
      </c>
      <c r="I20" s="108"/>
    </row>
    <row r="21" spans="1:9" x14ac:dyDescent="0.25">
      <c r="A21" s="109" t="s">
        <v>327</v>
      </c>
      <c r="B21" s="86">
        <v>19.925000000000001</v>
      </c>
      <c r="C21" s="68">
        <v>12.429</v>
      </c>
      <c r="D21" s="68">
        <v>17.7</v>
      </c>
      <c r="E21" s="68">
        <v>10</v>
      </c>
      <c r="F21" s="86">
        <v>17.899999999999999</v>
      </c>
      <c r="G21" s="301">
        <v>10.1</v>
      </c>
      <c r="H21" s="125" t="s">
        <v>328</v>
      </c>
      <c r="I21" s="108"/>
    </row>
    <row r="22" spans="1:9" x14ac:dyDescent="0.25">
      <c r="A22" s="109" t="s">
        <v>329</v>
      </c>
      <c r="B22" s="86">
        <v>14.858000000000001</v>
      </c>
      <c r="C22" s="68">
        <v>8.157</v>
      </c>
      <c r="D22" s="68">
        <v>14</v>
      </c>
      <c r="E22" s="68">
        <v>8.6</v>
      </c>
      <c r="F22" s="86">
        <v>12</v>
      </c>
      <c r="G22" s="301">
        <v>5.7</v>
      </c>
      <c r="H22" s="125" t="s">
        <v>330</v>
      </c>
      <c r="I22" s="108"/>
    </row>
    <row r="23" spans="1:9" x14ac:dyDescent="0.25">
      <c r="A23" s="109" t="s">
        <v>331</v>
      </c>
      <c r="B23" s="86">
        <v>17.350000000000001</v>
      </c>
      <c r="C23" s="68">
        <v>8.8729999999999993</v>
      </c>
      <c r="D23" s="68">
        <v>14.9</v>
      </c>
      <c r="E23" s="68">
        <v>8.6999999999999993</v>
      </c>
      <c r="F23" s="86">
        <v>13.6</v>
      </c>
      <c r="G23" s="301">
        <v>7.5</v>
      </c>
      <c r="H23" s="125" t="s">
        <v>332</v>
      </c>
      <c r="I23" s="108"/>
    </row>
    <row r="24" spans="1:9" x14ac:dyDescent="0.25">
      <c r="A24" s="109" t="s">
        <v>333</v>
      </c>
      <c r="B24" s="86">
        <v>6.9169999999999998</v>
      </c>
      <c r="C24" s="68">
        <v>3.7669999999999999</v>
      </c>
      <c r="D24" s="68">
        <v>6.3</v>
      </c>
      <c r="E24" s="68">
        <v>2.6</v>
      </c>
      <c r="F24" s="86">
        <v>5</v>
      </c>
      <c r="G24" s="301">
        <v>2.5</v>
      </c>
      <c r="H24" s="125" t="s">
        <v>334</v>
      </c>
      <c r="I24" s="108"/>
    </row>
    <row r="25" spans="1:9" x14ac:dyDescent="0.25">
      <c r="A25" s="109" t="s">
        <v>335</v>
      </c>
      <c r="B25" s="86">
        <v>0.4</v>
      </c>
      <c r="C25" s="68">
        <v>0.17</v>
      </c>
      <c r="D25" s="68">
        <v>0.7</v>
      </c>
      <c r="E25" s="68">
        <v>0.1</v>
      </c>
      <c r="F25" s="86">
        <v>0.2</v>
      </c>
      <c r="G25" s="301">
        <v>0.1</v>
      </c>
      <c r="H25" s="125" t="s">
        <v>336</v>
      </c>
      <c r="I25" s="108"/>
    </row>
    <row r="26" spans="1:9" ht="18.75" customHeight="1" x14ac:dyDescent="0.25">
      <c r="A26" s="221" t="s">
        <v>53</v>
      </c>
      <c r="B26" s="86"/>
      <c r="C26" s="68"/>
      <c r="D26" s="68"/>
      <c r="E26" s="68"/>
      <c r="F26" s="86"/>
      <c r="G26" s="301"/>
      <c r="H26" s="222" t="s">
        <v>54</v>
      </c>
      <c r="I26" s="61"/>
    </row>
    <row r="27" spans="1:9" x14ac:dyDescent="0.25">
      <c r="A27" s="66" t="s">
        <v>415</v>
      </c>
      <c r="B27" s="86">
        <v>47.491</v>
      </c>
      <c r="C27" s="68">
        <v>23.379000000000001</v>
      </c>
      <c r="D27" s="68">
        <v>48.5</v>
      </c>
      <c r="E27" s="68">
        <v>25.2</v>
      </c>
      <c r="F27" s="86">
        <v>44.5</v>
      </c>
      <c r="G27" s="301">
        <v>21.5</v>
      </c>
      <c r="H27" s="223" t="s">
        <v>150</v>
      </c>
      <c r="I27" s="108"/>
    </row>
    <row r="28" spans="1:9" ht="15" customHeight="1" x14ac:dyDescent="0.25">
      <c r="A28" s="66" t="s">
        <v>485</v>
      </c>
      <c r="B28" s="86">
        <v>50.383000000000003</v>
      </c>
      <c r="C28" s="86">
        <v>17.509</v>
      </c>
      <c r="D28" s="86">
        <v>46.8</v>
      </c>
      <c r="E28" s="86">
        <v>18.399999999999999</v>
      </c>
      <c r="F28" s="86">
        <v>47.4</v>
      </c>
      <c r="G28" s="301">
        <v>17.399999999999999</v>
      </c>
      <c r="H28" s="223" t="s">
        <v>486</v>
      </c>
      <c r="I28" s="108"/>
    </row>
    <row r="29" spans="1:9" ht="15" customHeight="1" x14ac:dyDescent="0.25">
      <c r="A29" s="66" t="s">
        <v>529</v>
      </c>
      <c r="B29" s="86">
        <v>10.683</v>
      </c>
      <c r="C29" s="86">
        <v>5.0279999999999996</v>
      </c>
      <c r="D29" s="86">
        <v>9.4</v>
      </c>
      <c r="E29" s="86">
        <v>5</v>
      </c>
      <c r="F29" s="86">
        <v>8.1</v>
      </c>
      <c r="G29" s="301">
        <v>2.8</v>
      </c>
      <c r="H29" s="223" t="s">
        <v>525</v>
      </c>
      <c r="I29" s="108"/>
    </row>
    <row r="30" spans="1:9" ht="15" customHeight="1" x14ac:dyDescent="0.25">
      <c r="A30" s="88" t="s">
        <v>345</v>
      </c>
      <c r="B30" s="86">
        <v>5.4889999999999999</v>
      </c>
      <c r="C30" s="86">
        <v>3.4159999999999999</v>
      </c>
      <c r="D30" s="86">
        <v>5.6</v>
      </c>
      <c r="E30" s="86">
        <v>3.7</v>
      </c>
      <c r="F30" s="86">
        <v>4.3</v>
      </c>
      <c r="G30" s="301">
        <v>2.8</v>
      </c>
      <c r="H30" s="223" t="s">
        <v>410</v>
      </c>
      <c r="I30" s="108"/>
    </row>
    <row r="31" spans="1:9" ht="15" customHeight="1" x14ac:dyDescent="0.25">
      <c r="A31" s="88" t="s">
        <v>411</v>
      </c>
      <c r="B31" s="86">
        <v>49.009</v>
      </c>
      <c r="C31" s="86">
        <v>26.03</v>
      </c>
      <c r="D31" s="86">
        <v>38.6</v>
      </c>
      <c r="E31" s="86">
        <v>18.399999999999999</v>
      </c>
      <c r="F31" s="86">
        <v>40.299999999999997</v>
      </c>
      <c r="G31" s="301">
        <v>21.8</v>
      </c>
      <c r="H31" s="223" t="s">
        <v>528</v>
      </c>
      <c r="I31" s="108"/>
    </row>
    <row r="32" spans="1:9" ht="15" customHeight="1" x14ac:dyDescent="0.25">
      <c r="A32" s="66" t="s">
        <v>412</v>
      </c>
      <c r="B32" s="86">
        <v>0.91300000000000003</v>
      </c>
      <c r="C32" s="68">
        <v>0.313</v>
      </c>
      <c r="D32" s="68">
        <v>0.8</v>
      </c>
      <c r="E32" s="68">
        <v>0.4</v>
      </c>
      <c r="F32" s="86">
        <v>0.1</v>
      </c>
      <c r="G32" s="301">
        <v>0.1</v>
      </c>
      <c r="H32" s="223" t="s">
        <v>348</v>
      </c>
      <c r="I32" s="108"/>
    </row>
    <row r="33" spans="1:9" ht="15" customHeight="1" x14ac:dyDescent="0.25">
      <c r="A33" s="66" t="s">
        <v>469</v>
      </c>
      <c r="B33" s="86">
        <v>4.6619999999999999</v>
      </c>
      <c r="C33" s="68">
        <v>3.2440000000000002</v>
      </c>
      <c r="D33" s="68">
        <v>3.6</v>
      </c>
      <c r="E33" s="68">
        <v>1.8</v>
      </c>
      <c r="F33" s="86">
        <v>2.2999999999999998</v>
      </c>
      <c r="G33" s="301">
        <v>0.7</v>
      </c>
      <c r="H33" s="223" t="s">
        <v>615</v>
      </c>
      <c r="I33" s="108"/>
    </row>
    <row r="34" spans="1:9" ht="15" customHeight="1" x14ac:dyDescent="0.25">
      <c r="A34" s="66" t="s">
        <v>470</v>
      </c>
      <c r="B34" s="86">
        <v>18.218</v>
      </c>
      <c r="C34" s="68">
        <v>10.733000000000001</v>
      </c>
      <c r="D34" s="68">
        <v>15.7</v>
      </c>
      <c r="E34" s="68">
        <v>9.8000000000000007</v>
      </c>
      <c r="F34" s="86">
        <v>14</v>
      </c>
      <c r="G34" s="301">
        <v>9.9</v>
      </c>
      <c r="H34" s="223" t="s">
        <v>350</v>
      </c>
      <c r="I34" s="108"/>
    </row>
    <row r="35" spans="1:9" ht="15" customHeight="1" x14ac:dyDescent="0.25">
      <c r="A35" s="66" t="s">
        <v>616</v>
      </c>
      <c r="B35" s="86">
        <v>0.63700000000000001</v>
      </c>
      <c r="C35" s="68">
        <v>0.52800000000000002</v>
      </c>
      <c r="D35" s="68">
        <v>0.9</v>
      </c>
      <c r="E35" s="68">
        <v>0.7</v>
      </c>
      <c r="F35" s="86">
        <v>0.5</v>
      </c>
      <c r="G35" s="301">
        <v>0.2</v>
      </c>
      <c r="H35" s="223" t="s">
        <v>468</v>
      </c>
      <c r="I35" s="108"/>
    </row>
    <row r="36" spans="1:9" ht="15" customHeight="1" x14ac:dyDescent="0.25">
      <c r="A36" s="66" t="s">
        <v>414</v>
      </c>
      <c r="B36" s="86">
        <v>0.125</v>
      </c>
      <c r="C36" s="68" t="s">
        <v>55</v>
      </c>
      <c r="D36" s="68">
        <v>0.5</v>
      </c>
      <c r="E36" s="68" t="s">
        <v>55</v>
      </c>
      <c r="F36" s="86">
        <v>0.4</v>
      </c>
      <c r="G36" s="301">
        <v>0.2</v>
      </c>
      <c r="H36" s="223" t="s">
        <v>352</v>
      </c>
      <c r="I36" s="108"/>
    </row>
    <row r="37" spans="1:9" ht="15" customHeight="1" x14ac:dyDescent="0.25">
      <c r="A37" s="221" t="s">
        <v>466</v>
      </c>
      <c r="B37" s="86"/>
      <c r="C37" s="68"/>
      <c r="D37" s="68"/>
      <c r="E37" s="68"/>
      <c r="F37" s="86"/>
      <c r="G37" s="301"/>
      <c r="H37" s="222" t="s">
        <v>467</v>
      </c>
      <c r="I37" s="61"/>
    </row>
    <row r="38" spans="1:9" ht="15" customHeight="1" x14ac:dyDescent="0.25">
      <c r="A38" s="66" t="s">
        <v>545</v>
      </c>
      <c r="B38" s="86">
        <v>7.782</v>
      </c>
      <c r="C38" s="68">
        <v>3.8050000000000002</v>
      </c>
      <c r="D38" s="68">
        <v>5.8</v>
      </c>
      <c r="E38" s="68">
        <v>2.7</v>
      </c>
      <c r="F38" s="86">
        <v>5.4</v>
      </c>
      <c r="G38" s="301">
        <v>2.2999999999999998</v>
      </c>
      <c r="H38" s="223" t="s">
        <v>546</v>
      </c>
      <c r="I38" s="61"/>
    </row>
    <row r="39" spans="1:9" x14ac:dyDescent="0.25">
      <c r="A39" s="66" t="s">
        <v>547</v>
      </c>
      <c r="B39" s="86">
        <v>15.173</v>
      </c>
      <c r="C39" s="68">
        <v>7.04</v>
      </c>
      <c r="D39" s="68">
        <v>9.8000000000000007</v>
      </c>
      <c r="E39" s="68">
        <v>5.6</v>
      </c>
      <c r="F39" s="86">
        <v>8.8000000000000007</v>
      </c>
      <c r="G39" s="301">
        <v>4.8</v>
      </c>
      <c r="H39" s="223" t="s">
        <v>548</v>
      </c>
      <c r="I39" s="108"/>
    </row>
    <row r="40" spans="1:9" x14ac:dyDescent="0.25">
      <c r="A40" s="66" t="s">
        <v>549</v>
      </c>
      <c r="B40" s="86">
        <v>21.61</v>
      </c>
      <c r="C40" s="68">
        <v>10.965999999999999</v>
      </c>
      <c r="D40" s="68">
        <v>15.9</v>
      </c>
      <c r="E40" s="68">
        <v>8.3000000000000007</v>
      </c>
      <c r="F40" s="86">
        <v>16.8</v>
      </c>
      <c r="G40" s="301">
        <v>8.1</v>
      </c>
      <c r="H40" s="223" t="s">
        <v>550</v>
      </c>
      <c r="I40" s="108"/>
    </row>
    <row r="41" spans="1:9" x14ac:dyDescent="0.25">
      <c r="A41" s="66" t="s">
        <v>551</v>
      </c>
      <c r="B41" s="86">
        <v>37.36</v>
      </c>
      <c r="C41" s="68">
        <v>17.797999999999998</v>
      </c>
      <c r="D41" s="68">
        <v>25.5</v>
      </c>
      <c r="E41" s="68">
        <v>13.9</v>
      </c>
      <c r="F41" s="86">
        <v>25.3</v>
      </c>
      <c r="G41" s="301">
        <v>11.6</v>
      </c>
      <c r="H41" s="223" t="s">
        <v>552</v>
      </c>
      <c r="I41" s="108"/>
    </row>
    <row r="42" spans="1:9" x14ac:dyDescent="0.25">
      <c r="A42" s="66" t="s">
        <v>553</v>
      </c>
      <c r="B42" s="86">
        <v>38.489999999999995</v>
      </c>
      <c r="C42" s="68">
        <v>18.681000000000001</v>
      </c>
      <c r="D42" s="68">
        <v>34.799999999999997</v>
      </c>
      <c r="E42" s="68">
        <v>16.399999999999999</v>
      </c>
      <c r="F42" s="86">
        <v>30.1</v>
      </c>
      <c r="G42" s="301">
        <v>15.2</v>
      </c>
      <c r="H42" s="223" t="s">
        <v>554</v>
      </c>
      <c r="I42" s="108"/>
    </row>
    <row r="43" spans="1:9" x14ac:dyDescent="0.25">
      <c r="A43" s="66" t="s">
        <v>555</v>
      </c>
      <c r="B43" s="86">
        <v>67.195000000000007</v>
      </c>
      <c r="C43" s="68">
        <v>31.892000000000003</v>
      </c>
      <c r="D43" s="68">
        <v>78.599999999999994</v>
      </c>
      <c r="E43" s="68">
        <v>36.4</v>
      </c>
      <c r="F43" s="86">
        <v>75.2</v>
      </c>
      <c r="G43" s="301">
        <v>35.4</v>
      </c>
      <c r="H43" s="223" t="s">
        <v>556</v>
      </c>
      <c r="I43" s="108"/>
    </row>
    <row r="44" spans="1:9" x14ac:dyDescent="0.25">
      <c r="A44" s="66" t="s">
        <v>557</v>
      </c>
      <c r="B44" s="86">
        <v>81.924000000000007</v>
      </c>
      <c r="C44" s="68">
        <v>39.607999999999997</v>
      </c>
      <c r="D44" s="68">
        <v>57</v>
      </c>
      <c r="E44" s="68">
        <v>30.5</v>
      </c>
      <c r="F44" s="86">
        <v>56.3</v>
      </c>
      <c r="G44" s="301">
        <v>26.8</v>
      </c>
      <c r="H44" s="223" t="s">
        <v>558</v>
      </c>
      <c r="I44" s="108"/>
    </row>
    <row r="45" spans="1:9" x14ac:dyDescent="0.25">
      <c r="A45" s="66" t="s">
        <v>559</v>
      </c>
      <c r="B45" s="86">
        <v>105.685</v>
      </c>
      <c r="C45" s="68">
        <v>50.573</v>
      </c>
      <c r="D45" s="68">
        <v>113.3</v>
      </c>
      <c r="E45" s="68">
        <v>52.8</v>
      </c>
      <c r="F45" s="86">
        <v>105.3</v>
      </c>
      <c r="G45" s="301">
        <v>50.7</v>
      </c>
      <c r="H45" s="223" t="s">
        <v>560</v>
      </c>
      <c r="I45" s="108"/>
    </row>
    <row r="46" spans="1:9" ht="15" customHeight="1" x14ac:dyDescent="0.25">
      <c r="A46" s="61" t="s">
        <v>471</v>
      </c>
      <c r="B46" s="82">
        <v>6.83</v>
      </c>
      <c r="C46" s="83">
        <v>6.9930000000000003</v>
      </c>
      <c r="D46" s="83">
        <v>6.1</v>
      </c>
      <c r="E46" s="83">
        <v>6.4</v>
      </c>
      <c r="F46" s="82">
        <v>5.8</v>
      </c>
      <c r="G46" s="300">
        <v>5.9</v>
      </c>
      <c r="H46" s="215" t="s">
        <v>472</v>
      </c>
      <c r="I46" s="61"/>
    </row>
    <row r="47" spans="1:9" s="53" customFormat="1" x14ac:dyDescent="0.25">
      <c r="A47" s="54" t="s">
        <v>569</v>
      </c>
      <c r="B47" s="55"/>
      <c r="C47" s="55"/>
      <c r="G47" s="54" t="s">
        <v>657</v>
      </c>
      <c r="H47" s="55"/>
      <c r="I47" s="56"/>
    </row>
    <row r="48" spans="1:9" s="53" customFormat="1" x14ac:dyDescent="0.25">
      <c r="A48" s="67" t="s">
        <v>574</v>
      </c>
      <c r="B48" s="55"/>
      <c r="C48" s="55"/>
      <c r="G48" s="57" t="s">
        <v>575</v>
      </c>
      <c r="H48" s="55"/>
      <c r="I48" s="56"/>
    </row>
    <row r="49" spans="1:9" x14ac:dyDescent="0.25">
      <c r="A49" s="61"/>
      <c r="E49" s="224"/>
      <c r="F49" s="224"/>
      <c r="G49" s="224"/>
      <c r="H49" s="225"/>
      <c r="I49" s="61"/>
    </row>
    <row r="50" spans="1:9" x14ac:dyDescent="0.25">
      <c r="A50" s="94" t="s">
        <v>630</v>
      </c>
      <c r="H50" s="227" t="s">
        <v>630</v>
      </c>
    </row>
    <row r="51" spans="1:9" x14ac:dyDescent="0.25">
      <c r="A51" s="112" t="s">
        <v>631</v>
      </c>
      <c r="H51" s="227" t="s">
        <v>631</v>
      </c>
    </row>
    <row r="52" spans="1:9" x14ac:dyDescent="0.25">
      <c r="A52" s="112" t="s">
        <v>632</v>
      </c>
      <c r="H52" s="227" t="s">
        <v>632</v>
      </c>
    </row>
    <row r="53" spans="1:9" x14ac:dyDescent="0.25">
      <c r="A53" s="112" t="s">
        <v>633</v>
      </c>
      <c r="H53" s="227" t="s">
        <v>633</v>
      </c>
    </row>
  </sheetData>
  <mergeCells count="7">
    <mergeCell ref="A5:A11"/>
    <mergeCell ref="H5:H11"/>
    <mergeCell ref="B11:C11"/>
    <mergeCell ref="D11:E11"/>
    <mergeCell ref="B5:G5"/>
    <mergeCell ref="B6:G6"/>
    <mergeCell ref="F11:G11"/>
  </mergeCells>
  <hyperlinks>
    <hyperlink ref="A51" r:id="rId1" location="!/view/sk/VBD_SLOVSTAT/pr2032rs/v_pr2032rs_00_00_00_sk" display="DATAcube: pr2032rs"/>
    <hyperlink ref="A52" r:id="rId2" location="!/view/sk/VBD_SLOVSTAT/pr2022rs/v_pr2022rs_00_00_00_sk" display="DATAcube: pr2022rs"/>
    <hyperlink ref="A53" r:id="rId3" location="!/view/sk/VBD_SLOVSTAT/pr2016rs/v_pr2016rs_00_00_00_sk" display="DATAcube: pr2016rs"/>
    <hyperlink ref="A50" r:id="rId4" location="!/view/sk/VBD_SLOVSTAT/pr2030rs/v_pr2030rs_00_00_00_sk" display="DATAcube: pr2030rs"/>
    <hyperlink ref="H50" r:id="rId5" location="!/view/sk/VBD_SLOVSTAT/pr2030rs/v_pr2030rs_00_00_00_en" display="DATAcube: pr2030rs"/>
    <hyperlink ref="H51" r:id="rId6" location="!/view/sk/VBD_SLOVSTAT/pr2032rs/v_pr2032rs_00_00_00_en" display="DATAcube: pr2032rs"/>
    <hyperlink ref="H52" r:id="rId7" location="!/view/sk/VBD_SLOVSTAT/pr2022rs/v_pr2022rs_00_00_00_en" display="DATAcube: pr2022rs"/>
    <hyperlink ref="H53" r:id="rId8" location="!/view/sk/VBD_SLOVSTAT/pr2016rs/v_pr2016rs_00_00_00_en" display="DATAcube: pr2016rs"/>
    <hyperlink ref="I2" location="'Obsah Content'!Oblasť_tlače" display="Obsah/Content"/>
  </hyperlinks>
  <pageMargins left="0.7" right="0.7" top="0.75" bottom="0.75" header="0.3" footer="0.3"/>
  <pageSetup paperSize="9" orientation="portrait" r:id="rId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ColWidth="9.140625" defaultRowHeight="15" x14ac:dyDescent="0.25"/>
  <cols>
    <col min="1" max="1" width="48.42578125" style="44" customWidth="1"/>
    <col min="2" max="6" width="9.140625" style="44"/>
    <col min="7" max="7" width="50.85546875" style="44" customWidth="1"/>
    <col min="8" max="16384" width="9.140625" style="44"/>
  </cols>
  <sheetData>
    <row r="1" spans="1:8" x14ac:dyDescent="0.25">
      <c r="A1" s="113" t="s">
        <v>533</v>
      </c>
    </row>
    <row r="2" spans="1:8" x14ac:dyDescent="0.25">
      <c r="A2" s="49" t="s">
        <v>337</v>
      </c>
      <c r="G2" s="51"/>
      <c r="H2" s="277" t="s">
        <v>668</v>
      </c>
    </row>
    <row r="3" spans="1:8" x14ac:dyDescent="0.25">
      <c r="A3" s="226"/>
    </row>
    <row r="4" spans="1:8" ht="15.75" thickBot="1" x14ac:dyDescent="0.3">
      <c r="A4" s="153" t="s">
        <v>338</v>
      </c>
      <c r="G4" s="154" t="s">
        <v>339</v>
      </c>
    </row>
    <row r="5" spans="1:8" ht="30.75" customHeight="1" thickTop="1" thickBot="1" x14ac:dyDescent="0.3">
      <c r="A5" s="155" t="s">
        <v>59</v>
      </c>
      <c r="B5" s="156">
        <v>2019</v>
      </c>
      <c r="C5" s="156">
        <v>2020</v>
      </c>
      <c r="D5" s="156">
        <v>2021</v>
      </c>
      <c r="E5" s="156">
        <v>2022</v>
      </c>
      <c r="F5" s="156">
        <v>2023</v>
      </c>
      <c r="G5" s="159" t="s">
        <v>59</v>
      </c>
    </row>
    <row r="6" spans="1:8" ht="27.75" customHeight="1" thickTop="1" x14ac:dyDescent="0.25">
      <c r="A6" s="191" t="s">
        <v>28</v>
      </c>
      <c r="B6" s="161">
        <v>21920</v>
      </c>
      <c r="C6" s="161">
        <v>16063</v>
      </c>
      <c r="D6" s="161">
        <v>17427</v>
      </c>
      <c r="E6" s="161">
        <v>20540</v>
      </c>
      <c r="F6" s="275">
        <v>20685</v>
      </c>
      <c r="G6" s="140" t="s">
        <v>27</v>
      </c>
    </row>
    <row r="7" spans="1:8" ht="15.75" customHeight="1" x14ac:dyDescent="0.25">
      <c r="A7" s="12" t="s">
        <v>61</v>
      </c>
      <c r="B7" s="164">
        <v>397</v>
      </c>
      <c r="C7" s="164">
        <v>141</v>
      </c>
      <c r="D7" s="164">
        <v>110</v>
      </c>
      <c r="E7" s="164">
        <v>174</v>
      </c>
      <c r="F7" s="250">
        <v>160</v>
      </c>
      <c r="G7" s="144" t="s">
        <v>62</v>
      </c>
    </row>
    <row r="8" spans="1:8" x14ac:dyDescent="0.25">
      <c r="A8" s="12" t="s">
        <v>123</v>
      </c>
      <c r="B8" s="164">
        <v>4605</v>
      </c>
      <c r="C8" s="164">
        <v>3104</v>
      </c>
      <c r="D8" s="164">
        <v>3295</v>
      </c>
      <c r="E8" s="164">
        <v>4220</v>
      </c>
      <c r="F8" s="250">
        <v>4147</v>
      </c>
      <c r="G8" s="144" t="s">
        <v>124</v>
      </c>
    </row>
    <row r="9" spans="1:8" x14ac:dyDescent="0.25">
      <c r="A9" s="12" t="s">
        <v>63</v>
      </c>
      <c r="B9" s="164">
        <v>40</v>
      </c>
      <c r="C9" s="164">
        <v>34</v>
      </c>
      <c r="D9" s="164">
        <v>27</v>
      </c>
      <c r="E9" s="164">
        <v>30</v>
      </c>
      <c r="F9" s="250">
        <v>16</v>
      </c>
      <c r="G9" s="144" t="s">
        <v>64</v>
      </c>
    </row>
    <row r="10" spans="1:8" x14ac:dyDescent="0.25">
      <c r="A10" s="12" t="s">
        <v>65</v>
      </c>
      <c r="B10" s="164">
        <v>3877</v>
      </c>
      <c r="C10" s="164">
        <v>2352</v>
      </c>
      <c r="D10" s="164">
        <v>2462</v>
      </c>
      <c r="E10" s="164">
        <v>3463</v>
      </c>
      <c r="F10" s="250">
        <v>3217</v>
      </c>
      <c r="G10" s="144" t="s">
        <v>66</v>
      </c>
    </row>
    <row r="11" spans="1:8" ht="15" customHeight="1" x14ac:dyDescent="0.25">
      <c r="A11" s="12" t="s">
        <v>67</v>
      </c>
      <c r="B11" s="145">
        <v>538</v>
      </c>
      <c r="C11" s="145">
        <v>569</v>
      </c>
      <c r="D11" s="145">
        <v>589</v>
      </c>
      <c r="E11" s="145">
        <v>538</v>
      </c>
      <c r="F11" s="247">
        <v>696</v>
      </c>
      <c r="G11" s="144" t="s">
        <v>68</v>
      </c>
    </row>
    <row r="12" spans="1:8" ht="15" customHeight="1" x14ac:dyDescent="0.25">
      <c r="A12" s="12" t="s">
        <v>133</v>
      </c>
      <c r="B12" s="145">
        <v>150</v>
      </c>
      <c r="C12" s="145">
        <v>149</v>
      </c>
      <c r="D12" s="145">
        <v>218</v>
      </c>
      <c r="E12" s="145">
        <v>189</v>
      </c>
      <c r="F12" s="247">
        <v>219</v>
      </c>
      <c r="G12" s="144" t="s">
        <v>70</v>
      </c>
    </row>
    <row r="13" spans="1:8" x14ac:dyDescent="0.25">
      <c r="A13" s="169" t="s">
        <v>71</v>
      </c>
      <c r="B13" s="164">
        <v>1317</v>
      </c>
      <c r="C13" s="164">
        <v>267</v>
      </c>
      <c r="D13" s="164">
        <v>667</v>
      </c>
      <c r="E13" s="164">
        <v>516</v>
      </c>
      <c r="F13" s="250">
        <v>473</v>
      </c>
      <c r="G13" s="144" t="s">
        <v>72</v>
      </c>
    </row>
    <row r="14" spans="1:8" ht="15" customHeight="1" x14ac:dyDescent="0.25">
      <c r="A14" s="12" t="s">
        <v>531</v>
      </c>
      <c r="B14" s="145">
        <v>2046</v>
      </c>
      <c r="C14" s="145">
        <v>1725</v>
      </c>
      <c r="D14" s="145">
        <v>1715</v>
      </c>
      <c r="E14" s="145">
        <v>2288</v>
      </c>
      <c r="F14" s="247">
        <v>2009</v>
      </c>
      <c r="G14" s="144" t="s">
        <v>73</v>
      </c>
    </row>
    <row r="15" spans="1:8" x14ac:dyDescent="0.25">
      <c r="A15" s="12" t="s">
        <v>74</v>
      </c>
      <c r="B15" s="164">
        <v>2539</v>
      </c>
      <c r="C15" s="164">
        <v>1859</v>
      </c>
      <c r="D15" s="164">
        <v>1706</v>
      </c>
      <c r="E15" s="164">
        <v>2239</v>
      </c>
      <c r="F15" s="250">
        <v>2595</v>
      </c>
      <c r="G15" s="144" t="s">
        <v>134</v>
      </c>
    </row>
    <row r="16" spans="1:8" x14ac:dyDescent="0.25">
      <c r="A16" s="12" t="s">
        <v>76</v>
      </c>
      <c r="B16" s="145">
        <v>966</v>
      </c>
      <c r="C16" s="145">
        <v>616</v>
      </c>
      <c r="D16" s="145">
        <v>473</v>
      </c>
      <c r="E16" s="145">
        <v>651</v>
      </c>
      <c r="F16" s="247">
        <v>460</v>
      </c>
      <c r="G16" s="144" t="s">
        <v>126</v>
      </c>
    </row>
    <row r="17" spans="1:7" x14ac:dyDescent="0.25">
      <c r="A17" s="12" t="s">
        <v>78</v>
      </c>
      <c r="B17" s="164">
        <v>430</v>
      </c>
      <c r="C17" s="164">
        <v>303</v>
      </c>
      <c r="D17" s="164">
        <v>365</v>
      </c>
      <c r="E17" s="164">
        <v>468</v>
      </c>
      <c r="F17" s="250">
        <v>453</v>
      </c>
      <c r="G17" s="144" t="s">
        <v>127</v>
      </c>
    </row>
    <row r="18" spans="1:7" x14ac:dyDescent="0.25">
      <c r="A18" s="12" t="s">
        <v>80</v>
      </c>
      <c r="B18" s="145">
        <v>871</v>
      </c>
      <c r="C18" s="145">
        <v>722</v>
      </c>
      <c r="D18" s="145">
        <v>722</v>
      </c>
      <c r="E18" s="145">
        <v>772</v>
      </c>
      <c r="F18" s="247">
        <v>685</v>
      </c>
      <c r="G18" s="167" t="s">
        <v>81</v>
      </c>
    </row>
    <row r="19" spans="1:7" x14ac:dyDescent="0.25">
      <c r="A19" s="12" t="s">
        <v>82</v>
      </c>
      <c r="B19" s="164">
        <v>121</v>
      </c>
      <c r="C19" s="164">
        <v>18</v>
      </c>
      <c r="D19" s="164">
        <v>8</v>
      </c>
      <c r="E19" s="164">
        <v>111</v>
      </c>
      <c r="F19" s="250">
        <v>66</v>
      </c>
      <c r="G19" s="144" t="s">
        <v>83</v>
      </c>
    </row>
    <row r="20" spans="1:7" x14ac:dyDescent="0.25">
      <c r="A20" s="12" t="s">
        <v>84</v>
      </c>
      <c r="B20" s="145">
        <v>366</v>
      </c>
      <c r="C20" s="145">
        <v>169</v>
      </c>
      <c r="D20" s="145">
        <v>214</v>
      </c>
      <c r="E20" s="145">
        <v>657</v>
      </c>
      <c r="F20" s="247">
        <v>403</v>
      </c>
      <c r="G20" s="144" t="s">
        <v>85</v>
      </c>
    </row>
    <row r="21" spans="1:7" x14ac:dyDescent="0.25">
      <c r="A21" s="12" t="s">
        <v>86</v>
      </c>
      <c r="B21" s="145">
        <v>454</v>
      </c>
      <c r="C21" s="145">
        <v>245</v>
      </c>
      <c r="D21" s="145">
        <v>179</v>
      </c>
      <c r="E21" s="145">
        <v>403</v>
      </c>
      <c r="F21" s="247">
        <v>436</v>
      </c>
      <c r="G21" s="144" t="s">
        <v>87</v>
      </c>
    </row>
    <row r="22" spans="1:7" x14ac:dyDescent="0.25">
      <c r="A22" s="12" t="s">
        <v>128</v>
      </c>
      <c r="B22" s="145">
        <v>6120</v>
      </c>
      <c r="C22" s="145">
        <v>5450</v>
      </c>
      <c r="D22" s="145">
        <v>6245</v>
      </c>
      <c r="E22" s="145">
        <v>6272</v>
      </c>
      <c r="F22" s="247">
        <v>7065</v>
      </c>
      <c r="G22" s="144" t="s">
        <v>135</v>
      </c>
    </row>
    <row r="23" spans="1:7" x14ac:dyDescent="0.25">
      <c r="A23" s="12" t="s">
        <v>90</v>
      </c>
      <c r="B23" s="164">
        <v>218</v>
      </c>
      <c r="C23" s="164">
        <v>218</v>
      </c>
      <c r="D23" s="164">
        <v>252</v>
      </c>
      <c r="E23" s="164">
        <v>308</v>
      </c>
      <c r="F23" s="250">
        <v>265</v>
      </c>
      <c r="G23" s="144" t="s">
        <v>91</v>
      </c>
    </row>
    <row r="24" spans="1:7" x14ac:dyDescent="0.25">
      <c r="A24" s="12" t="s">
        <v>532</v>
      </c>
      <c r="B24" s="145">
        <v>1012</v>
      </c>
      <c r="C24" s="145">
        <v>915</v>
      </c>
      <c r="D24" s="145">
        <v>1100</v>
      </c>
      <c r="E24" s="145">
        <v>1083</v>
      </c>
      <c r="F24" s="247">
        <v>1164</v>
      </c>
      <c r="G24" s="167" t="s">
        <v>93</v>
      </c>
    </row>
    <row r="25" spans="1:7" x14ac:dyDescent="0.25">
      <c r="A25" s="12" t="s">
        <v>94</v>
      </c>
      <c r="B25" s="164">
        <v>199</v>
      </c>
      <c r="C25" s="164">
        <v>159</v>
      </c>
      <c r="D25" s="164">
        <v>251</v>
      </c>
      <c r="E25" s="164">
        <v>163</v>
      </c>
      <c r="F25" s="250">
        <v>155</v>
      </c>
      <c r="G25" s="144" t="s">
        <v>129</v>
      </c>
    </row>
    <row r="26" spans="1:7" x14ac:dyDescent="0.25">
      <c r="A26" s="12" t="s">
        <v>96</v>
      </c>
      <c r="B26" s="164">
        <v>259</v>
      </c>
      <c r="C26" s="164">
        <v>152</v>
      </c>
      <c r="D26" s="164">
        <v>125</v>
      </c>
      <c r="E26" s="164">
        <v>215</v>
      </c>
      <c r="F26" s="250">
        <v>153</v>
      </c>
      <c r="G26" s="144" t="s">
        <v>97</v>
      </c>
    </row>
    <row r="28" spans="1:7" s="56" customFormat="1" x14ac:dyDescent="0.25">
      <c r="A28" s="94" t="s">
        <v>629</v>
      </c>
      <c r="G28" s="227" t="s">
        <v>629</v>
      </c>
    </row>
    <row r="29" spans="1:7" x14ac:dyDescent="0.25">
      <c r="A29" s="112"/>
    </row>
  </sheetData>
  <hyperlinks>
    <hyperlink ref="A28" r:id="rId1" location="!/view/sk/VBD_SK_WIN/pr3109qr/v_pr3109qr_00_00_00_sk" display="DATAcube: pr3109qr"/>
    <hyperlink ref="G28" r:id="rId2" location="!/view/sk/VBD_SK_WIN/pr3109qr/v_pr3109qr_00_00_00_en" display="DATAcube: pr3109qr"/>
    <hyperlink ref="H2" location="'Obsah Content'!Oblasť_tlače" display="Obsah/Conten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17</vt:i4>
      </vt:variant>
      <vt:variant>
        <vt:lpstr>Pomenované rozsahy</vt:lpstr>
      </vt:variant>
      <vt:variant>
        <vt:i4>17</vt:i4>
      </vt:variant>
    </vt:vector>
  </HeadingPairs>
  <TitlesOfParts>
    <vt:vector size="34" baseType="lpstr">
      <vt:lpstr>Obsah Content</vt:lpstr>
      <vt:lpstr>T4-1</vt:lpstr>
      <vt:lpstr>T4-2</vt:lpstr>
      <vt:lpstr>T4-3</vt:lpstr>
      <vt:lpstr>T4-4</vt:lpstr>
      <vt:lpstr>T4-5</vt:lpstr>
      <vt:lpstr>T4-6</vt:lpstr>
      <vt:lpstr>T4-7</vt:lpstr>
      <vt:lpstr>T4-8</vt:lpstr>
      <vt:lpstr>T4-9</vt:lpstr>
      <vt:lpstr>T4-10</vt:lpstr>
      <vt:lpstr>T4-11</vt:lpstr>
      <vt:lpstr>T4-12</vt:lpstr>
      <vt:lpstr>T4-13</vt:lpstr>
      <vt:lpstr>T4-14</vt:lpstr>
      <vt:lpstr>T4-15</vt:lpstr>
      <vt:lpstr>T4-16</vt:lpstr>
      <vt:lpstr>'Obsah Content'!Oblasť_tlače</vt:lpstr>
      <vt:lpstr>'T4-1'!Oblasť_tlače</vt:lpstr>
      <vt:lpstr>'T4-10'!Oblasť_tlače</vt:lpstr>
      <vt:lpstr>'T4-11'!Oblasť_tlače</vt:lpstr>
      <vt:lpstr>'T4-12'!Oblasť_tlače</vt:lpstr>
      <vt:lpstr>'T4-13'!Oblasť_tlače</vt:lpstr>
      <vt:lpstr>'T4-14'!Oblasť_tlače</vt:lpstr>
      <vt:lpstr>'T4-15'!Oblasť_tlače</vt:lpstr>
      <vt:lpstr>'T4-16'!Oblasť_tlače</vt:lpstr>
      <vt:lpstr>'T4-2'!Oblasť_tlače</vt:lpstr>
      <vt:lpstr>'T4-3'!Oblasť_tlače</vt:lpstr>
      <vt:lpstr>'T4-4'!Oblasť_tlače</vt:lpstr>
      <vt:lpstr>'T4-5'!Oblasť_tlače</vt:lpstr>
      <vt:lpstr>'T4-6'!Oblasť_tlače</vt:lpstr>
      <vt:lpstr>'T4-7'!Oblasť_tlače</vt:lpstr>
      <vt:lpstr>'T4-8'!Oblasť_tlače</vt:lpstr>
      <vt:lpstr>'T4-9'!Oblasť_tlače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2022-01-14T09:14:12Z</dcterms:created>
  <dcterms:modified xsi:type="dcterms:W3CDTF">2024-11-19T13:24:38Z</dcterms:modified>
</cp:coreProperties>
</file>