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B:\03_ODBOR_620\03a_Oddelenie621_produkt\02_Štatistická ročenka SR\00 PRE LACKA\2. vydanie\ENGLISH\"/>
    </mc:Choice>
  </mc:AlternateContent>
  <bookViews>
    <workbookView xWindow="0" yWindow="0" windowWidth="28800" windowHeight="12000"/>
  </bookViews>
  <sheets>
    <sheet name="Obsah Content" sheetId="42" r:id="rId1"/>
    <sheet name="G12-1" sheetId="85" r:id="rId2"/>
    <sheet name="G12-2" sheetId="86" r:id="rId3"/>
    <sheet name="G12-3" sheetId="84" r:id="rId4"/>
  </sheets>
  <definedNames>
    <definedName name="_AMO_UniqueIdentifier" hidden="1">"'52fbcf33-52b1-4388-990b-048e9a53f1f8'"</definedName>
    <definedName name="_xlnm.Print_Area" localSheetId="1">'G12-1'!$A$1:$P$32</definedName>
    <definedName name="_xlnm.Print_Area" localSheetId="3">'G12-3'!$A$1:$P$32</definedName>
  </definedNames>
  <calcPr calcId="162913"/>
</workbook>
</file>

<file path=xl/calcChain.xml><?xml version="1.0" encoding="utf-8"?>
<calcChain xmlns="http://schemas.openxmlformats.org/spreadsheetml/2006/main">
  <c r="A9" i="42" l="1"/>
  <c r="A8" i="42"/>
  <c r="A7" i="42"/>
  <c r="A6" i="42"/>
  <c r="A5" i="42"/>
  <c r="A4" i="42"/>
</calcChain>
</file>

<file path=xl/sharedStrings.xml><?xml version="1.0" encoding="utf-8"?>
<sst xmlns="http://schemas.openxmlformats.org/spreadsheetml/2006/main" count="41" uniqueCount="39">
  <si>
    <t>Obsah</t>
  </si>
  <si>
    <t>Content</t>
  </si>
  <si>
    <t>Obsah /Content</t>
  </si>
  <si>
    <t>G 12–3.   Priemerné spotrebiteľské ceny vybraných potravín (EUR)</t>
  </si>
  <si>
    <t>Average consumer prices of selected foodstuff (EUR)</t>
  </si>
  <si>
    <t>Consumer price indices (December 2000 = 100)</t>
  </si>
  <si>
    <t>G 12–2.   Indexy spotrebiteľských cien (december 2000 = 100)</t>
  </si>
  <si>
    <t>Zdroj / Source: DATAcube. sp2041rs</t>
  </si>
  <si>
    <t>Zdroj / Source: DATAcube. sp2037rs</t>
  </si>
  <si>
    <t xml:space="preserve">G 12–1.   Cenové indexy vo výrobnej sfére </t>
  </si>
  <si>
    <t xml:space="preserve">Production sphere price indices </t>
  </si>
  <si>
    <r>
      <rPr>
        <sz val="11"/>
        <color theme="1" tint="0.499984740745262"/>
        <rFont val="Calibri"/>
        <family val="2"/>
        <charset val="238"/>
        <scheme val="minor"/>
      </rPr>
      <t xml:space="preserve">• </t>
    </r>
    <r>
      <rPr>
        <i/>
        <sz val="11"/>
        <color theme="1" tint="0.499984740745262"/>
        <rFont val="Calibri"/>
        <family val="2"/>
        <charset val="238"/>
        <scheme val="minor"/>
      </rPr>
      <t>Industry (December 2021=100)</t>
    </r>
  </si>
  <si>
    <t>Zdroj / Source: DATAcube. sp1814ms</t>
  </si>
  <si>
    <t>Zdroj / Source: DATAcube. sp1019rs</t>
  </si>
  <si>
    <t>Priemysel (bázický index/ december 2021 = 100)</t>
  </si>
  <si>
    <t>Ceny stavebných prác (bázický index / priemer roka 2021 = 100)</t>
  </si>
  <si>
    <t>Ceny materiálov a výrobkov spotrebovávaných v stavebníctve (bázický index / priemer roka 2021 = 100)</t>
  </si>
  <si>
    <t>Ceny poľnohospodárskych výrobkov (bázický index / priemer roka 2020 = 100)</t>
  </si>
  <si>
    <t>Ceny dodávok do poľnohospodárstva (bázický index / priemer roka 2020 = 100)</t>
  </si>
  <si>
    <t>Ceny lesníctva (bázický index / priemer roka 2020 = 100)</t>
  </si>
  <si>
    <t>• Prices of agricultural products (basic index / annual average 2020 = 100)</t>
  </si>
  <si>
    <t>• Prices of supplies to agriculture (basic index / annual average 2020 = 100)</t>
  </si>
  <si>
    <t>• Forestry prices (basic index / annual average 2020 = 100)</t>
  </si>
  <si>
    <t>• Prices of construction works (basic index / annual average 2021 = 100)</t>
  </si>
  <si>
    <t>• Prices of materials and components consumed in construction (basic index / annual average 2021 = 100)</t>
  </si>
  <si>
    <r>
      <t xml:space="preserve">Úhrn • </t>
    </r>
    <r>
      <rPr>
        <i/>
        <sz val="11"/>
        <color rgb="FF595959"/>
        <rFont val="Calibri"/>
        <family val="2"/>
        <charset val="238"/>
      </rPr>
      <t>Total</t>
    </r>
  </si>
  <si>
    <r>
      <t xml:space="preserve">Potraviny a nealkoholické nápoje • </t>
    </r>
    <r>
      <rPr>
        <i/>
        <sz val="11"/>
        <color rgb="FF595959"/>
        <rFont val="Calibri"/>
        <family val="2"/>
        <charset val="238"/>
      </rPr>
      <t>Food and non-alcoholic beverages</t>
    </r>
  </si>
  <si>
    <r>
      <t xml:space="preserve">Alkoholické nápoje a tabak • </t>
    </r>
    <r>
      <rPr>
        <i/>
        <sz val="11"/>
        <color rgb="FF595959"/>
        <rFont val="Calibri"/>
        <family val="2"/>
        <charset val="238"/>
      </rPr>
      <t>Alcoholic beverages and tobacco</t>
    </r>
  </si>
  <si>
    <r>
      <t xml:space="preserve">Odevy a obuv • </t>
    </r>
    <r>
      <rPr>
        <i/>
        <sz val="11"/>
        <color rgb="FF595959"/>
        <rFont val="Calibri"/>
        <family val="2"/>
        <charset val="238"/>
      </rPr>
      <t>Clothing and footwear</t>
    </r>
  </si>
  <si>
    <r>
      <t xml:space="preserve">Bývanie, voda, elektrina, plyn, palivá • </t>
    </r>
    <r>
      <rPr>
        <i/>
        <sz val="11"/>
        <color rgb="FF595959"/>
        <rFont val="Calibri"/>
        <family val="2"/>
        <charset val="238"/>
      </rPr>
      <t>Housing, water, electicity, gas, fuels</t>
    </r>
  </si>
  <si>
    <r>
      <t xml:space="preserve">Zdravie • </t>
    </r>
    <r>
      <rPr>
        <i/>
        <sz val="11"/>
        <color rgb="FF595959"/>
        <rFont val="Calibri"/>
        <family val="2"/>
        <charset val="238"/>
      </rPr>
      <t>Health</t>
    </r>
  </si>
  <si>
    <r>
      <t>Doprava •</t>
    </r>
    <r>
      <rPr>
        <i/>
        <sz val="11"/>
        <color rgb="FF595959"/>
        <rFont val="Calibri"/>
        <family val="2"/>
        <charset val="238"/>
      </rPr>
      <t xml:space="preserve"> Transport</t>
    </r>
  </si>
  <si>
    <r>
      <t>Vzdelávanie •</t>
    </r>
    <r>
      <rPr>
        <i/>
        <sz val="11"/>
        <color rgb="FF595959"/>
        <rFont val="Calibri"/>
        <family val="2"/>
        <charset val="238"/>
      </rPr>
      <t xml:space="preserve"> Education</t>
    </r>
  </si>
  <si>
    <r>
      <t xml:space="preserve">Chlieb tmavý (1 kg) ● </t>
    </r>
    <r>
      <rPr>
        <i/>
        <sz val="11"/>
        <color rgb="FF595959"/>
        <rFont val="Calibri"/>
        <family val="2"/>
        <charset val="238"/>
      </rPr>
      <t>Ryebread (1 kg)</t>
    </r>
  </si>
  <si>
    <r>
      <t xml:space="preserve">Pasterizované polotučné mlieko (1 l) ● </t>
    </r>
    <r>
      <rPr>
        <i/>
        <sz val="11"/>
        <color rgb="FF595959"/>
        <rFont val="Calibri"/>
        <family val="2"/>
        <charset val="238"/>
      </rPr>
      <t>Pasteurised semi skim milk (1 l)</t>
    </r>
  </si>
  <si>
    <r>
      <t xml:space="preserve">Vajcia slepačie čerstvé (10 ks) ● </t>
    </r>
    <r>
      <rPr>
        <i/>
        <sz val="11"/>
        <color rgb="FF595959"/>
        <rFont val="Calibri"/>
        <family val="2"/>
        <charset val="238"/>
      </rPr>
      <t xml:space="preserve">Fresh hens eggs (10 pcs) </t>
    </r>
  </si>
  <si>
    <r>
      <t xml:space="preserve">Čerstvé maslo (125 g) ● </t>
    </r>
    <r>
      <rPr>
        <i/>
        <sz val="11"/>
        <color rgb="FF595959"/>
        <rFont val="Calibri"/>
        <family val="2"/>
        <charset val="238"/>
      </rPr>
      <t>Fresh butter (125 g)</t>
    </r>
  </si>
  <si>
    <r>
      <t xml:space="preserve">Jedlý olej (1 l) ● </t>
    </r>
    <r>
      <rPr>
        <i/>
        <sz val="11"/>
        <color rgb="FF595959"/>
        <rFont val="Calibri"/>
        <family val="2"/>
        <charset val="238"/>
      </rPr>
      <t>Edible oil (1l)</t>
    </r>
  </si>
  <si>
    <r>
      <t xml:space="preserve">Cukor kryštálový (1 kg) ● </t>
    </r>
    <r>
      <rPr>
        <sz val="11"/>
        <color rgb="FF595959"/>
        <rFont val="Calibri"/>
        <family val="2"/>
        <charset val="238"/>
      </rPr>
      <t xml:space="preserve">Granulated sugar (1kg)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</si>
</sst>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164" formatCode="_-* #,##0\ _€_-;\-* #,##0\ _€_-;_-* &quot;-&quot;\ _€_-;_-@_-"/>
    <numFmt numFmtId="165" formatCode="_-* #,##0.00\ _€_-;\-* #,##0.00\ _€_-;_-* &quot;-&quot;??\ _€_-;_-@_-"/>
    <numFmt numFmtId="166" formatCode="#,##0.0"/>
    <numFmt numFmtId="167" formatCode="0.0"/>
  </numFmts>
  <fonts count="20" x14ac:knownFonts="1"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i/>
      <sz val="11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u/>
      <sz val="10"/>
      <color theme="10"/>
      <name val="Arial"/>
      <family val="2"/>
    </font>
    <font>
      <i/>
      <sz val="11"/>
      <color theme="1" tint="0.49998474074526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i/>
      <sz val="11"/>
      <color theme="0" tint="-0.499984740745262"/>
      <name val="Calibri"/>
      <family val="2"/>
      <charset val="238"/>
      <scheme val="minor"/>
    </font>
    <font>
      <sz val="10"/>
      <name val="Arial CE"/>
      <charset val="238"/>
    </font>
    <font>
      <sz val="11"/>
      <color theme="1" tint="0.499984740745262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i/>
      <sz val="11"/>
      <color rgb="FF595959"/>
      <name val="Calibri"/>
      <family val="2"/>
      <charset val="238"/>
    </font>
    <font>
      <sz val="11"/>
      <color rgb="FF595959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</fills>
  <borders count="1">
    <border>
      <left/>
      <right/>
      <top/>
      <bottom/>
      <diagonal/>
    </border>
  </borders>
  <cellStyleXfs count="15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10" fillId="0" borderId="0" applyNumberFormat="0" applyFill="0" applyBorder="0" applyAlignment="0" applyProtection="0"/>
    <xf numFmtId="0" fontId="9" fillId="0" borderId="0"/>
    <xf numFmtId="0" fontId="4" fillId="0" borderId="0"/>
    <xf numFmtId="0" fontId="13" fillId="0" borderId="0" applyNumberFormat="0" applyFill="0" applyBorder="0" applyAlignment="0" applyProtection="0"/>
    <xf numFmtId="0" fontId="3" fillId="0" borderId="0"/>
    <xf numFmtId="0" fontId="2" fillId="0" borderId="0"/>
    <xf numFmtId="0" fontId="15" fillId="0" borderId="0"/>
  </cellStyleXfs>
  <cellXfs count="26">
    <xf numFmtId="0" fontId="0" fillId="0" borderId="0" xfId="0"/>
    <xf numFmtId="0" fontId="12" fillId="0" borderId="0" xfId="10" applyFont="1"/>
    <xf numFmtId="0" fontId="14" fillId="0" borderId="0" xfId="10" applyFont="1"/>
    <xf numFmtId="0" fontId="7" fillId="0" borderId="0" xfId="0" applyFont="1"/>
    <xf numFmtId="0" fontId="8" fillId="0" borderId="0" xfId="0" applyFont="1"/>
    <xf numFmtId="0" fontId="6" fillId="0" borderId="0" xfId="0" applyFont="1" applyAlignment="1">
      <alignment horizontal="left" indent="5"/>
    </xf>
    <xf numFmtId="0" fontId="11" fillId="0" borderId="0" xfId="10" applyFont="1" applyAlignment="1">
      <alignment horizontal="left" indent="5"/>
    </xf>
    <xf numFmtId="0" fontId="13" fillId="0" borderId="0" xfId="8" applyFont="1"/>
    <xf numFmtId="0" fontId="13" fillId="2" borderId="0" xfId="8" applyFont="1" applyFill="1"/>
    <xf numFmtId="0" fontId="11" fillId="0" borderId="0" xfId="0" applyFont="1"/>
    <xf numFmtId="0" fontId="8" fillId="0" borderId="0" xfId="0" applyFont="1" applyAlignment="1">
      <alignment horizontal="center"/>
    </xf>
    <xf numFmtId="166" fontId="8" fillId="0" borderId="0" xfId="6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8" fillId="0" borderId="0" xfId="0" applyFont="1" applyFill="1"/>
    <xf numFmtId="0" fontId="11" fillId="0" borderId="0" xfId="0" applyFont="1" applyFill="1" applyAlignment="1">
      <alignment wrapText="1"/>
    </xf>
    <xf numFmtId="0" fontId="8" fillId="3" borderId="0" xfId="0" applyFont="1" applyFill="1"/>
    <xf numFmtId="0" fontId="8" fillId="3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6" applyNumberFormat="1" applyFont="1" applyFill="1" applyBorder="1" applyAlignment="1" applyProtection="1">
      <alignment horizontal="center"/>
    </xf>
    <xf numFmtId="166" fontId="8" fillId="0" borderId="0" xfId="0" applyNumberFormat="1" applyFont="1"/>
    <xf numFmtId="0" fontId="1" fillId="0" borderId="0" xfId="10" applyFont="1"/>
    <xf numFmtId="0" fontId="10" fillId="2" borderId="0" xfId="8" applyFill="1"/>
    <xf numFmtId="167" fontId="8" fillId="0" borderId="0" xfId="0" applyNumberFormat="1" applyFont="1" applyAlignment="1">
      <alignment horizontal="center"/>
    </xf>
    <xf numFmtId="1" fontId="8" fillId="0" borderId="0" xfId="0" applyNumberFormat="1" applyFont="1" applyAlignment="1">
      <alignment horizontal="center"/>
    </xf>
    <xf numFmtId="0" fontId="17" fillId="0" borderId="0" xfId="0" applyFont="1" applyFill="1" applyAlignment="1" applyProtection="1"/>
    <xf numFmtId="0" fontId="17" fillId="4" borderId="0" xfId="0" applyFont="1" applyFill="1"/>
  </cellXfs>
  <cellStyles count="15">
    <cellStyle name="Comma" xfId="4"/>
    <cellStyle name="Comma [0]" xfId="5"/>
    <cellStyle name="Currency" xfId="2"/>
    <cellStyle name="Currency [0]" xfId="3"/>
    <cellStyle name="Hypertextové prepojenie" xfId="8" builtinId="8"/>
    <cellStyle name="Hypertextové prepojenie 2" xfId="11"/>
    <cellStyle name="Normal" xfId="6"/>
    <cellStyle name="Normálna" xfId="0" builtinId="0"/>
    <cellStyle name="Normálna 2" xfId="10"/>
    <cellStyle name="Normálna 3" xfId="12"/>
    <cellStyle name="Normálna 4" xfId="13"/>
    <cellStyle name="Normálne 2" xfId="7"/>
    <cellStyle name="normálne_definit 2002 NAVRH VYSTUPOV" xfId="14"/>
    <cellStyle name="normální_HP1_12" xfId="9"/>
    <cellStyle name="Percent" xfId="1"/>
  </cellStyles>
  <dxfs count="0"/>
  <tableStyles count="0" defaultTableStyle="TableStyleMedium2" defaultPivotStyle="PivotStyleLight16"/>
  <colors>
    <mruColors>
      <color rgb="FFFFFFFF"/>
      <color rgb="FFFFFF00"/>
      <color rgb="FF6DFFAF"/>
      <color rgb="FFFFFFCC"/>
      <color rgb="FFF2F2AC"/>
      <color rgb="FF0A0A91"/>
      <color rgb="FF2259C7"/>
      <color rgb="FF3932CE"/>
      <color rgb="FF2E6EBC"/>
      <color rgb="FFCC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1830394901261039E-2"/>
          <c:y val="5.246597339889475E-2"/>
          <c:w val="0.87303081397569582"/>
          <c:h val="0.63714236903818977"/>
        </c:manualLayout>
      </c:layout>
      <c:lineChart>
        <c:grouping val="standard"/>
        <c:varyColors val="0"/>
        <c:ser>
          <c:idx val="0"/>
          <c:order val="0"/>
          <c:tx>
            <c:strRef>
              <c:f>'G12-1'!$Q$5:$R$5</c:f>
              <c:strCache>
                <c:ptCount val="2"/>
                <c:pt idx="0">
                  <c:v>Priemysel (bázický index/ december 2021 = 100)</c:v>
                </c:pt>
                <c:pt idx="1">
                  <c:v>• Industry (December 2021=100)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'G12-1'!$S$4:$AF$4</c:f>
              <c:numCache>
                <c:formatCode>0</c:formatCode>
                <c:ptCount val="14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</c:numCache>
            </c:numRef>
          </c:cat>
          <c:val>
            <c:numRef>
              <c:f>'G12-1'!$S$5:$AF$5</c:f>
              <c:numCache>
                <c:formatCode>0.0</c:formatCode>
                <c:ptCount val="14"/>
                <c:pt idx="0">
                  <c:v>84.5</c:v>
                </c:pt>
                <c:pt idx="1">
                  <c:v>86.7</c:v>
                </c:pt>
                <c:pt idx="2">
                  <c:v>90</c:v>
                </c:pt>
                <c:pt idx="3">
                  <c:v>90</c:v>
                </c:pt>
                <c:pt idx="4">
                  <c:v>86.8</c:v>
                </c:pt>
                <c:pt idx="5">
                  <c:v>83.1</c:v>
                </c:pt>
                <c:pt idx="6">
                  <c:v>79.5</c:v>
                </c:pt>
                <c:pt idx="7">
                  <c:v>81</c:v>
                </c:pt>
                <c:pt idx="8">
                  <c:v>85</c:v>
                </c:pt>
                <c:pt idx="9">
                  <c:v>87.2</c:v>
                </c:pt>
                <c:pt idx="10">
                  <c:v>87.9</c:v>
                </c:pt>
                <c:pt idx="11">
                  <c:v>92.7</c:v>
                </c:pt>
                <c:pt idx="12">
                  <c:v>132.9</c:v>
                </c:pt>
                <c:pt idx="13">
                  <c:v>140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8B0-4317-87FA-9F6A2F24EAFD}"/>
            </c:ext>
          </c:extLst>
        </c:ser>
        <c:ser>
          <c:idx val="1"/>
          <c:order val="1"/>
          <c:tx>
            <c:strRef>
              <c:f>'G12-1'!$Q$6:$R$6</c:f>
              <c:strCache>
                <c:ptCount val="2"/>
                <c:pt idx="0">
                  <c:v>Ceny stavebných prác (bázický index / priemer roka 2021 = 100)</c:v>
                </c:pt>
                <c:pt idx="1">
                  <c:v>• Prices of construction works (basic index / annual average 2021 = 100)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'G12-1'!$S$4:$AF$4</c:f>
              <c:numCache>
                <c:formatCode>0</c:formatCode>
                <c:ptCount val="14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</c:numCache>
            </c:numRef>
          </c:cat>
          <c:val>
            <c:numRef>
              <c:f>'G12-1'!$S$6:$AF$6</c:f>
              <c:numCache>
                <c:formatCode>0.0</c:formatCode>
                <c:ptCount val="14"/>
                <c:pt idx="0">
                  <c:v>79.400000000000006</c:v>
                </c:pt>
                <c:pt idx="1">
                  <c:v>80.400000000000006</c:v>
                </c:pt>
                <c:pt idx="2">
                  <c:v>80.8</c:v>
                </c:pt>
                <c:pt idx="3">
                  <c:v>81.400000000000006</c:v>
                </c:pt>
                <c:pt idx="4">
                  <c:v>82.5</c:v>
                </c:pt>
                <c:pt idx="5">
                  <c:v>84</c:v>
                </c:pt>
                <c:pt idx="6">
                  <c:v>85</c:v>
                </c:pt>
                <c:pt idx="7">
                  <c:v>87.5</c:v>
                </c:pt>
                <c:pt idx="8">
                  <c:v>90.5</c:v>
                </c:pt>
                <c:pt idx="9">
                  <c:v>94</c:v>
                </c:pt>
                <c:pt idx="10">
                  <c:v>96.7</c:v>
                </c:pt>
                <c:pt idx="11">
                  <c:v>100.4</c:v>
                </c:pt>
                <c:pt idx="12">
                  <c:v>118.7</c:v>
                </c:pt>
                <c:pt idx="13">
                  <c:v>132.19999999999999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8B0-4317-87FA-9F6A2F24EAFD}"/>
            </c:ext>
          </c:extLst>
        </c:ser>
        <c:ser>
          <c:idx val="2"/>
          <c:order val="2"/>
          <c:tx>
            <c:strRef>
              <c:f>'G12-1'!$Q$7:$R$7</c:f>
              <c:strCache>
                <c:ptCount val="2"/>
                <c:pt idx="0">
                  <c:v>Ceny materiálov a výrobkov spotrebovávaných v stavebníctve (bázický index / priemer roka 2021 = 100)</c:v>
                </c:pt>
                <c:pt idx="1">
                  <c:v>• Prices of materials and components consumed in construction (basic index / annual average 2021 = 100)</c:v>
                </c:pt>
              </c:strCache>
            </c:strRef>
          </c:tx>
          <c:spPr>
            <a:ln w="28575" cap="rnd">
              <a:solidFill>
                <a:schemeClr val="tx2">
                  <a:lumMod val="20000"/>
                  <a:lumOff val="8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'G12-1'!$S$4:$AF$4</c:f>
              <c:numCache>
                <c:formatCode>0</c:formatCode>
                <c:ptCount val="14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</c:numCache>
            </c:numRef>
          </c:cat>
          <c:val>
            <c:numRef>
              <c:f>'G12-1'!$S$7:$AF$7</c:f>
              <c:numCache>
                <c:formatCode>0.0</c:formatCode>
                <c:ptCount val="14"/>
                <c:pt idx="0">
                  <c:v>84</c:v>
                </c:pt>
                <c:pt idx="1">
                  <c:v>85.5</c:v>
                </c:pt>
                <c:pt idx="2">
                  <c:v>86.8</c:v>
                </c:pt>
                <c:pt idx="3">
                  <c:v>86.1</c:v>
                </c:pt>
                <c:pt idx="4">
                  <c:v>83.7</c:v>
                </c:pt>
                <c:pt idx="5">
                  <c:v>83.1</c:v>
                </c:pt>
                <c:pt idx="6">
                  <c:v>82.7</c:v>
                </c:pt>
                <c:pt idx="7">
                  <c:v>85.6</c:v>
                </c:pt>
                <c:pt idx="8">
                  <c:v>89.4</c:v>
                </c:pt>
                <c:pt idx="9">
                  <c:v>90.9</c:v>
                </c:pt>
                <c:pt idx="10">
                  <c:v>90.2</c:v>
                </c:pt>
                <c:pt idx="11">
                  <c:v>100.6</c:v>
                </c:pt>
                <c:pt idx="12">
                  <c:v>123.3</c:v>
                </c:pt>
                <c:pt idx="13">
                  <c:v>127.2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8B0-4317-87FA-9F6A2F24EAFD}"/>
            </c:ext>
          </c:extLst>
        </c:ser>
        <c:ser>
          <c:idx val="3"/>
          <c:order val="3"/>
          <c:tx>
            <c:strRef>
              <c:f>'G12-1'!$Q$8:$R$8</c:f>
              <c:strCache>
                <c:ptCount val="2"/>
                <c:pt idx="0">
                  <c:v>Ceny poľnohospodárskych výrobkov (bázický index / priemer roka 2020 = 100)</c:v>
                </c:pt>
                <c:pt idx="1">
                  <c:v>• Prices of agricultural products (basic index / annual average 2020 = 100)</c:v>
                </c:pt>
              </c:strCache>
            </c:strRef>
          </c:tx>
          <c:spPr>
            <a:ln w="28575" cap="rnd">
              <a:solidFill>
                <a:schemeClr val="tx2">
                  <a:lumMod val="40000"/>
                  <a:lumOff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'G12-1'!$S$4:$AF$4</c:f>
              <c:numCache>
                <c:formatCode>0</c:formatCode>
                <c:ptCount val="14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</c:numCache>
            </c:numRef>
          </c:cat>
          <c:val>
            <c:numRef>
              <c:f>'G12-1'!$S$8:$AF$8</c:f>
              <c:numCache>
                <c:formatCode>0.0</c:formatCode>
                <c:ptCount val="14"/>
                <c:pt idx="0">
                  <c:v>90.4</c:v>
                </c:pt>
                <c:pt idx="1">
                  <c:v>105.5</c:v>
                </c:pt>
                <c:pt idx="2">
                  <c:v>112.8</c:v>
                </c:pt>
                <c:pt idx="3">
                  <c:v>107.2</c:v>
                </c:pt>
                <c:pt idx="4">
                  <c:v>98.9</c:v>
                </c:pt>
                <c:pt idx="5">
                  <c:v>96.7</c:v>
                </c:pt>
                <c:pt idx="6">
                  <c:v>91.6</c:v>
                </c:pt>
                <c:pt idx="7">
                  <c:v>95.9</c:v>
                </c:pt>
                <c:pt idx="8">
                  <c:v>97.8</c:v>
                </c:pt>
                <c:pt idx="9">
                  <c:v>99.6</c:v>
                </c:pt>
                <c:pt idx="10">
                  <c:v>100</c:v>
                </c:pt>
                <c:pt idx="11">
                  <c:v>112.3</c:v>
                </c:pt>
                <c:pt idx="12">
                  <c:v>153.30000000000001</c:v>
                </c:pt>
                <c:pt idx="13">
                  <c:v>135.80000000000001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8B0-4317-87FA-9F6A2F24EAFD}"/>
            </c:ext>
          </c:extLst>
        </c:ser>
        <c:ser>
          <c:idx val="4"/>
          <c:order val="4"/>
          <c:tx>
            <c:strRef>
              <c:f>'G12-1'!$Q$9:$R$9</c:f>
              <c:strCache>
                <c:ptCount val="2"/>
                <c:pt idx="0">
                  <c:v>Ceny dodávok do poľnohospodárstva (bázický index / priemer roka 2020 = 100)</c:v>
                </c:pt>
                <c:pt idx="1">
                  <c:v>• Prices of supplies to agriculture (basic index / annual average 2020 = 100)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'G12-1'!$S$4:$AF$4</c:f>
              <c:numCache>
                <c:formatCode>0</c:formatCode>
                <c:ptCount val="14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</c:numCache>
            </c:numRef>
          </c:cat>
          <c:val>
            <c:numRef>
              <c:f>'G12-1'!$S$9:$AF$9</c:f>
              <c:numCache>
                <c:formatCode>0.0</c:formatCode>
                <c:ptCount val="14"/>
                <c:pt idx="0">
                  <c:v>97.3</c:v>
                </c:pt>
                <c:pt idx="1">
                  <c:v>108</c:v>
                </c:pt>
                <c:pt idx="2">
                  <c:v>111</c:v>
                </c:pt>
                <c:pt idx="3">
                  <c:v>115</c:v>
                </c:pt>
                <c:pt idx="4">
                  <c:v>107.7</c:v>
                </c:pt>
                <c:pt idx="5">
                  <c:v>101.5</c:v>
                </c:pt>
                <c:pt idx="6">
                  <c:v>96.8</c:v>
                </c:pt>
                <c:pt idx="7">
                  <c:v>96.4</c:v>
                </c:pt>
                <c:pt idx="8">
                  <c:v>101.6</c:v>
                </c:pt>
                <c:pt idx="9">
                  <c:v>103.8</c:v>
                </c:pt>
                <c:pt idx="10">
                  <c:v>100</c:v>
                </c:pt>
                <c:pt idx="11">
                  <c:v>108.3</c:v>
                </c:pt>
                <c:pt idx="12">
                  <c:v>151.6</c:v>
                </c:pt>
                <c:pt idx="13">
                  <c:v>150.30000000000001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F8B0-4317-87FA-9F6A2F24EAFD}"/>
            </c:ext>
          </c:extLst>
        </c:ser>
        <c:ser>
          <c:idx val="5"/>
          <c:order val="5"/>
          <c:tx>
            <c:strRef>
              <c:f>'G12-1'!$Q$10:$R$10</c:f>
              <c:strCache>
                <c:ptCount val="2"/>
                <c:pt idx="0">
                  <c:v>Ceny lesníctva (bázický index / priemer roka 2020 = 100)</c:v>
                </c:pt>
                <c:pt idx="1">
                  <c:v>• Forestry prices (basic index / annual average 2020 = 100)</c:v>
                </c:pt>
              </c:strCache>
            </c:strRef>
          </c:tx>
          <c:spPr>
            <a:ln w="28575" cap="rnd">
              <a:solidFill>
                <a:schemeClr val="tx2"/>
              </a:solidFill>
              <a:round/>
            </a:ln>
            <a:effectLst/>
          </c:spPr>
          <c:marker>
            <c:symbol val="none"/>
          </c:marker>
          <c:cat>
            <c:numRef>
              <c:f>'G12-1'!$S$4:$AF$4</c:f>
              <c:numCache>
                <c:formatCode>0</c:formatCode>
                <c:ptCount val="14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</c:numCache>
            </c:numRef>
          </c:cat>
          <c:val>
            <c:numRef>
              <c:f>'G12-1'!$S$10:$AF$10</c:f>
              <c:numCache>
                <c:formatCode>0.0</c:formatCode>
                <c:ptCount val="14"/>
                <c:pt idx="0">
                  <c:v>83.7</c:v>
                </c:pt>
                <c:pt idx="1">
                  <c:v>98.9</c:v>
                </c:pt>
                <c:pt idx="2">
                  <c:v>103.6</c:v>
                </c:pt>
                <c:pt idx="3">
                  <c:v>106.9</c:v>
                </c:pt>
                <c:pt idx="4">
                  <c:v>105.6</c:v>
                </c:pt>
                <c:pt idx="5">
                  <c:v>107.6</c:v>
                </c:pt>
                <c:pt idx="6">
                  <c:v>107.3</c:v>
                </c:pt>
                <c:pt idx="7">
                  <c:v>109.4</c:v>
                </c:pt>
                <c:pt idx="8">
                  <c:v>111</c:v>
                </c:pt>
                <c:pt idx="9">
                  <c:v>106.5</c:v>
                </c:pt>
                <c:pt idx="10">
                  <c:v>100</c:v>
                </c:pt>
                <c:pt idx="11">
                  <c:v>124.8</c:v>
                </c:pt>
                <c:pt idx="12">
                  <c:v>158.19999999999999</c:v>
                </c:pt>
                <c:pt idx="13">
                  <c:v>170.1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F8B0-4317-87FA-9F6A2F24EA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1131520"/>
        <c:axId val="461131936"/>
      </c:lineChart>
      <c:catAx>
        <c:axId val="4611315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461131936"/>
        <c:crosses val="autoZero"/>
        <c:auto val="0"/>
        <c:lblAlgn val="ctr"/>
        <c:lblOffset val="100"/>
        <c:noMultiLvlLbl val="0"/>
      </c:catAx>
      <c:valAx>
        <c:axId val="461131936"/>
        <c:scaling>
          <c:orientation val="minMax"/>
          <c:max val="180"/>
          <c:min val="7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inorGridlines>
        <c:numFmt formatCode="#,##0.0" sourceLinked="0"/>
        <c:majorTickMark val="out"/>
        <c:minorTickMark val="none"/>
        <c:tickLblPos val="nextTo"/>
        <c:spPr>
          <a:noFill/>
          <a:ln>
            <a:solidFill>
              <a:schemeClr val="tx1">
                <a:lumMod val="50000"/>
                <a:lumOff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461131520"/>
        <c:crosses val="autoZero"/>
        <c:crossBetween val="midCat"/>
        <c:minorUnit val="5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6.9080808579285767E-3"/>
          <c:y val="0.74909648128303485"/>
          <c:w val="0.96517316832277467"/>
          <c:h val="0.2402493179476825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7601230594575265E-2"/>
          <c:y val="2.9962537980318504E-2"/>
          <c:w val="0.91362788302648046"/>
          <c:h val="0.6475259937503857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'G12-2'!$M$6:$M$6</c:f>
              <c:strCache>
                <c:ptCount val="1"/>
                <c:pt idx="0">
                  <c:v>Úhrn • Total</c:v>
                </c:pt>
              </c:strCache>
            </c:strRef>
          </c:tx>
          <c:spPr>
            <a:solidFill>
              <a:schemeClr val="bg1">
                <a:lumMod val="65000"/>
              </a:schemeClr>
            </a:solidFill>
            <a:ln w="19050">
              <a:noFill/>
            </a:ln>
            <a:effectLst/>
          </c:spPr>
          <c:invertIfNegative val="0"/>
          <c:cat>
            <c:numRef>
              <c:f>'G12-2'!$N$5:$AG$5</c:f>
              <c:numCache>
                <c:formatCode>General</c:formatCode>
                <c:ptCount val="20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</c:numCache>
            </c:numRef>
          </c:cat>
          <c:val>
            <c:numRef>
              <c:f>'G12-2'!$N$6:$AG$6</c:f>
              <c:numCache>
                <c:formatCode>#\ ##0.0</c:formatCode>
                <c:ptCount val="20"/>
                <c:pt idx="0">
                  <c:v>127</c:v>
                </c:pt>
                <c:pt idx="1">
                  <c:v>130.5</c:v>
                </c:pt>
                <c:pt idx="2">
                  <c:v>136.30000000000001</c:v>
                </c:pt>
                <c:pt idx="3">
                  <c:v>140.1</c:v>
                </c:pt>
                <c:pt idx="4">
                  <c:v>146.5</c:v>
                </c:pt>
                <c:pt idx="5">
                  <c:v>148.9</c:v>
                </c:pt>
                <c:pt idx="6">
                  <c:v>150.30000000000001</c:v>
                </c:pt>
                <c:pt idx="7">
                  <c:v>156.19999999999999</c:v>
                </c:pt>
                <c:pt idx="8">
                  <c:v>161.9</c:v>
                </c:pt>
                <c:pt idx="9">
                  <c:v>164.1</c:v>
                </c:pt>
                <c:pt idx="10">
                  <c:v>164</c:v>
                </c:pt>
                <c:pt idx="11">
                  <c:v>163.5</c:v>
                </c:pt>
                <c:pt idx="12">
                  <c:v>162.6</c:v>
                </c:pt>
                <c:pt idx="13">
                  <c:v>164.8</c:v>
                </c:pt>
                <c:pt idx="14">
                  <c:v>168.9</c:v>
                </c:pt>
                <c:pt idx="15">
                  <c:v>173.4</c:v>
                </c:pt>
                <c:pt idx="16">
                  <c:v>176.7</c:v>
                </c:pt>
                <c:pt idx="17">
                  <c:v>182.3</c:v>
                </c:pt>
                <c:pt idx="18">
                  <c:v>205.6</c:v>
                </c:pt>
                <c:pt idx="19">
                  <c:v>227.2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981-48A1-9BFD-3B14BF4A16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61131520"/>
        <c:axId val="461131936"/>
      </c:barChart>
      <c:lineChart>
        <c:grouping val="standard"/>
        <c:varyColors val="0"/>
        <c:ser>
          <c:idx val="1"/>
          <c:order val="1"/>
          <c:tx>
            <c:strRef>
              <c:f>'G12-2'!$M$7:$M$7</c:f>
              <c:strCache>
                <c:ptCount val="1"/>
                <c:pt idx="0">
                  <c:v>Potraviny a nealkoholické nápoje • Food and non-alcoholic beverages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'G12-2'!$N$5:$AG$5</c:f>
              <c:numCache>
                <c:formatCode>General</c:formatCode>
                <c:ptCount val="20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</c:numCache>
            </c:numRef>
          </c:cat>
          <c:val>
            <c:numRef>
              <c:f>'G12-2'!$N$7:$AG$7</c:f>
              <c:numCache>
                <c:formatCode>#\ ##0.0</c:formatCode>
                <c:ptCount val="20"/>
                <c:pt idx="0">
                  <c:v>113.5</c:v>
                </c:pt>
                <c:pt idx="1">
                  <c:v>111.9</c:v>
                </c:pt>
                <c:pt idx="2">
                  <c:v>113.5</c:v>
                </c:pt>
                <c:pt idx="3">
                  <c:v>118</c:v>
                </c:pt>
                <c:pt idx="4">
                  <c:v>127.1</c:v>
                </c:pt>
                <c:pt idx="5">
                  <c:v>123</c:v>
                </c:pt>
                <c:pt idx="6">
                  <c:v>124.9</c:v>
                </c:pt>
                <c:pt idx="7">
                  <c:v>132.5</c:v>
                </c:pt>
                <c:pt idx="8">
                  <c:v>138.1</c:v>
                </c:pt>
                <c:pt idx="9">
                  <c:v>142.9</c:v>
                </c:pt>
                <c:pt idx="10">
                  <c:v>141.80000000000001</c:v>
                </c:pt>
                <c:pt idx="11">
                  <c:v>141.4</c:v>
                </c:pt>
                <c:pt idx="12">
                  <c:v>137.5</c:v>
                </c:pt>
                <c:pt idx="13">
                  <c:v>142.9</c:v>
                </c:pt>
                <c:pt idx="14">
                  <c:v>148.5</c:v>
                </c:pt>
                <c:pt idx="15">
                  <c:v>154.4</c:v>
                </c:pt>
                <c:pt idx="16">
                  <c:v>158.30000000000001</c:v>
                </c:pt>
                <c:pt idx="17">
                  <c:v>161.19999999999999</c:v>
                </c:pt>
                <c:pt idx="18">
                  <c:v>191.2</c:v>
                </c:pt>
                <c:pt idx="19">
                  <c:v>224.3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981-48A1-9BFD-3B14BF4A169A}"/>
            </c:ext>
          </c:extLst>
        </c:ser>
        <c:ser>
          <c:idx val="2"/>
          <c:order val="2"/>
          <c:tx>
            <c:strRef>
              <c:f>'G12-2'!$M$8:$M$8</c:f>
              <c:strCache>
                <c:ptCount val="1"/>
                <c:pt idx="0">
                  <c:v>Alkoholické nápoje a tabak • Alcoholic beverages and tobacco</c:v>
                </c:pt>
              </c:strCache>
            </c:strRef>
          </c:tx>
          <c:spPr>
            <a:ln w="28575" cap="rnd">
              <a:solidFill>
                <a:schemeClr val="accent2">
                  <a:lumMod val="40000"/>
                  <a:lumOff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'G12-2'!$N$5:$AG$5</c:f>
              <c:numCache>
                <c:formatCode>General</c:formatCode>
                <c:ptCount val="20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</c:numCache>
            </c:numRef>
          </c:cat>
          <c:val>
            <c:numRef>
              <c:f>'G12-2'!$N$8:$AG$8</c:f>
              <c:numCache>
                <c:formatCode>#\ ##0.0</c:formatCode>
                <c:ptCount val="20"/>
                <c:pt idx="0">
                  <c:v>137.19999999999999</c:v>
                </c:pt>
                <c:pt idx="1">
                  <c:v>136.30000000000001</c:v>
                </c:pt>
                <c:pt idx="2">
                  <c:v>140.80000000000001</c:v>
                </c:pt>
                <c:pt idx="3">
                  <c:v>146.1</c:v>
                </c:pt>
                <c:pt idx="4">
                  <c:v>152.1</c:v>
                </c:pt>
                <c:pt idx="5">
                  <c:v>164.2</c:v>
                </c:pt>
                <c:pt idx="6">
                  <c:v>173.6</c:v>
                </c:pt>
                <c:pt idx="7">
                  <c:v>180</c:v>
                </c:pt>
                <c:pt idx="8">
                  <c:v>187</c:v>
                </c:pt>
                <c:pt idx="9">
                  <c:v>192.5</c:v>
                </c:pt>
                <c:pt idx="10">
                  <c:v>196</c:v>
                </c:pt>
                <c:pt idx="11">
                  <c:v>197.4</c:v>
                </c:pt>
                <c:pt idx="12">
                  <c:v>198.6</c:v>
                </c:pt>
                <c:pt idx="13">
                  <c:v>202.7</c:v>
                </c:pt>
                <c:pt idx="14">
                  <c:v>206</c:v>
                </c:pt>
                <c:pt idx="15">
                  <c:v>211.5</c:v>
                </c:pt>
                <c:pt idx="16">
                  <c:v>213.7</c:v>
                </c:pt>
                <c:pt idx="17">
                  <c:v>228.5</c:v>
                </c:pt>
                <c:pt idx="18">
                  <c:v>244</c:v>
                </c:pt>
                <c:pt idx="19">
                  <c:v>264.5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981-48A1-9BFD-3B14BF4A169A}"/>
            </c:ext>
          </c:extLst>
        </c:ser>
        <c:ser>
          <c:idx val="3"/>
          <c:order val="3"/>
          <c:tx>
            <c:strRef>
              <c:f>'G12-2'!$M$9:$M$9</c:f>
              <c:strCache>
                <c:ptCount val="1"/>
                <c:pt idx="0">
                  <c:v>Odevy a obuv • Clothing and footwear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'G12-2'!$N$5:$AG$5</c:f>
              <c:numCache>
                <c:formatCode>General</c:formatCode>
                <c:ptCount val="20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</c:numCache>
            </c:numRef>
          </c:cat>
          <c:val>
            <c:numRef>
              <c:f>'G12-2'!$N$9:$AG$9</c:f>
              <c:numCache>
                <c:formatCode>#\ ##0.0</c:formatCode>
                <c:ptCount val="20"/>
                <c:pt idx="0">
                  <c:v>107.5</c:v>
                </c:pt>
                <c:pt idx="1">
                  <c:v>106.5</c:v>
                </c:pt>
                <c:pt idx="2">
                  <c:v>106.3</c:v>
                </c:pt>
                <c:pt idx="3">
                  <c:v>107.1</c:v>
                </c:pt>
                <c:pt idx="4">
                  <c:v>108.1</c:v>
                </c:pt>
                <c:pt idx="5">
                  <c:v>107.2</c:v>
                </c:pt>
                <c:pt idx="6">
                  <c:v>105.8</c:v>
                </c:pt>
                <c:pt idx="7">
                  <c:v>107.5</c:v>
                </c:pt>
                <c:pt idx="8">
                  <c:v>109.6</c:v>
                </c:pt>
                <c:pt idx="9">
                  <c:v>110.7</c:v>
                </c:pt>
                <c:pt idx="10">
                  <c:v>112.1</c:v>
                </c:pt>
                <c:pt idx="11">
                  <c:v>113.1</c:v>
                </c:pt>
                <c:pt idx="12">
                  <c:v>113.4</c:v>
                </c:pt>
                <c:pt idx="13">
                  <c:v>113.6</c:v>
                </c:pt>
                <c:pt idx="14">
                  <c:v>115.3</c:v>
                </c:pt>
                <c:pt idx="15">
                  <c:v>116.5</c:v>
                </c:pt>
                <c:pt idx="16">
                  <c:v>117.1</c:v>
                </c:pt>
                <c:pt idx="17">
                  <c:v>118.3</c:v>
                </c:pt>
                <c:pt idx="18">
                  <c:v>122.7</c:v>
                </c:pt>
                <c:pt idx="19">
                  <c:v>131.5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981-48A1-9BFD-3B14BF4A169A}"/>
            </c:ext>
          </c:extLst>
        </c:ser>
        <c:ser>
          <c:idx val="4"/>
          <c:order val="4"/>
          <c:tx>
            <c:strRef>
              <c:f>'G12-2'!$M$10:$M$10</c:f>
              <c:strCache>
                <c:ptCount val="1"/>
                <c:pt idx="0">
                  <c:v>Bývanie, voda, elektrina, plyn, palivá • Housing, water, electicity, gas, fuels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'G12-2'!$N$5:$AG$5</c:f>
              <c:numCache>
                <c:formatCode>General</c:formatCode>
                <c:ptCount val="20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</c:numCache>
            </c:numRef>
          </c:cat>
          <c:val>
            <c:numRef>
              <c:f>'G12-2'!$N$10:$AG$10</c:f>
              <c:numCache>
                <c:formatCode>#\ ##0.0</c:formatCode>
                <c:ptCount val="20"/>
                <c:pt idx="0">
                  <c:v>153.80000000000001</c:v>
                </c:pt>
                <c:pt idx="1">
                  <c:v>165.9</c:v>
                </c:pt>
                <c:pt idx="2">
                  <c:v>185</c:v>
                </c:pt>
                <c:pt idx="3">
                  <c:v>196</c:v>
                </c:pt>
                <c:pt idx="4">
                  <c:v>210.1</c:v>
                </c:pt>
                <c:pt idx="5">
                  <c:v>223.9</c:v>
                </c:pt>
                <c:pt idx="6">
                  <c:v>224.1</c:v>
                </c:pt>
                <c:pt idx="7">
                  <c:v>235.2</c:v>
                </c:pt>
                <c:pt idx="8">
                  <c:v>244.7</c:v>
                </c:pt>
                <c:pt idx="9">
                  <c:v>245.6</c:v>
                </c:pt>
                <c:pt idx="10">
                  <c:v>244.1</c:v>
                </c:pt>
                <c:pt idx="11">
                  <c:v>241.6</c:v>
                </c:pt>
                <c:pt idx="12">
                  <c:v>238.1</c:v>
                </c:pt>
                <c:pt idx="13">
                  <c:v>234.7</c:v>
                </c:pt>
                <c:pt idx="14">
                  <c:v>239.5</c:v>
                </c:pt>
                <c:pt idx="15">
                  <c:v>248.9</c:v>
                </c:pt>
                <c:pt idx="16">
                  <c:v>255.3</c:v>
                </c:pt>
                <c:pt idx="17">
                  <c:v>258.5</c:v>
                </c:pt>
                <c:pt idx="18">
                  <c:v>298.60000000000002</c:v>
                </c:pt>
                <c:pt idx="19">
                  <c:v>326.39999999999998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981-48A1-9BFD-3B14BF4A169A}"/>
            </c:ext>
          </c:extLst>
        </c:ser>
        <c:ser>
          <c:idx val="5"/>
          <c:order val="5"/>
          <c:tx>
            <c:strRef>
              <c:f>'G12-2'!$M$11:$M$11</c:f>
              <c:strCache>
                <c:ptCount val="1"/>
                <c:pt idx="0">
                  <c:v>Zdravie • Health</c:v>
                </c:pt>
              </c:strCache>
            </c:strRef>
          </c:tx>
          <c:spPr>
            <a:ln w="28575" cap="rnd">
              <a:solidFill>
                <a:schemeClr val="tx2"/>
              </a:solidFill>
              <a:round/>
            </a:ln>
            <a:effectLst/>
          </c:spPr>
          <c:marker>
            <c:symbol val="none"/>
          </c:marker>
          <c:cat>
            <c:numRef>
              <c:f>'G12-2'!$N$5:$AG$5</c:f>
              <c:numCache>
                <c:formatCode>General</c:formatCode>
                <c:ptCount val="20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</c:numCache>
            </c:numRef>
          </c:cat>
          <c:val>
            <c:numRef>
              <c:f>'G12-2'!$N$11:$AG$11</c:f>
              <c:numCache>
                <c:formatCode>#\ ##0.0</c:formatCode>
                <c:ptCount val="20"/>
                <c:pt idx="0">
                  <c:v>130.19999999999999</c:v>
                </c:pt>
                <c:pt idx="1">
                  <c:v>142.19999999999999</c:v>
                </c:pt>
                <c:pt idx="2">
                  <c:v>161</c:v>
                </c:pt>
                <c:pt idx="3">
                  <c:v>158.4</c:v>
                </c:pt>
                <c:pt idx="4">
                  <c:v>168.6</c:v>
                </c:pt>
                <c:pt idx="5">
                  <c:v>179.8</c:v>
                </c:pt>
                <c:pt idx="6">
                  <c:v>186.5</c:v>
                </c:pt>
                <c:pt idx="7">
                  <c:v>193.6</c:v>
                </c:pt>
                <c:pt idx="8">
                  <c:v>203.4</c:v>
                </c:pt>
                <c:pt idx="9">
                  <c:v>207.4</c:v>
                </c:pt>
                <c:pt idx="10">
                  <c:v>209.2</c:v>
                </c:pt>
                <c:pt idx="11">
                  <c:v>210.8</c:v>
                </c:pt>
                <c:pt idx="12">
                  <c:v>213.3</c:v>
                </c:pt>
                <c:pt idx="13">
                  <c:v>219.4</c:v>
                </c:pt>
                <c:pt idx="14">
                  <c:v>222.9</c:v>
                </c:pt>
                <c:pt idx="15">
                  <c:v>226.4</c:v>
                </c:pt>
                <c:pt idx="16">
                  <c:v>232.4</c:v>
                </c:pt>
                <c:pt idx="17">
                  <c:v>236.9</c:v>
                </c:pt>
                <c:pt idx="18">
                  <c:v>247.8</c:v>
                </c:pt>
                <c:pt idx="19">
                  <c:v>273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5981-48A1-9BFD-3B14BF4A169A}"/>
            </c:ext>
          </c:extLst>
        </c:ser>
        <c:ser>
          <c:idx val="6"/>
          <c:order val="6"/>
          <c:tx>
            <c:strRef>
              <c:f>'G12-2'!$M$12:$M$12</c:f>
              <c:strCache>
                <c:ptCount val="1"/>
                <c:pt idx="0">
                  <c:v>Doprava • Transport</c:v>
                </c:pt>
              </c:strCache>
            </c:strRef>
          </c:tx>
          <c:spPr>
            <a:ln w="28575" cap="rnd">
              <a:solidFill>
                <a:schemeClr val="accent2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'G12-2'!$N$5:$AG$5</c:f>
              <c:numCache>
                <c:formatCode>General</c:formatCode>
                <c:ptCount val="20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</c:numCache>
            </c:numRef>
          </c:cat>
          <c:val>
            <c:numRef>
              <c:f>'G12-2'!$N$12:$AG$12</c:f>
              <c:numCache>
                <c:formatCode>#\ ##0.0</c:formatCode>
                <c:ptCount val="20"/>
                <c:pt idx="0">
                  <c:v>121.7</c:v>
                </c:pt>
                <c:pt idx="1">
                  <c:v>124.1</c:v>
                </c:pt>
                <c:pt idx="2">
                  <c:v>124.9</c:v>
                </c:pt>
                <c:pt idx="3">
                  <c:v>121.8</c:v>
                </c:pt>
                <c:pt idx="4">
                  <c:v>125.9</c:v>
                </c:pt>
                <c:pt idx="5">
                  <c:v>117.8</c:v>
                </c:pt>
                <c:pt idx="6">
                  <c:v>117.8</c:v>
                </c:pt>
                <c:pt idx="7">
                  <c:v>125.9</c:v>
                </c:pt>
                <c:pt idx="8">
                  <c:v>134</c:v>
                </c:pt>
                <c:pt idx="9">
                  <c:v>132.6</c:v>
                </c:pt>
                <c:pt idx="10">
                  <c:v>130.6</c:v>
                </c:pt>
                <c:pt idx="11">
                  <c:v>122.5</c:v>
                </c:pt>
                <c:pt idx="12">
                  <c:v>119.5</c:v>
                </c:pt>
                <c:pt idx="13">
                  <c:v>124.2</c:v>
                </c:pt>
                <c:pt idx="14">
                  <c:v>130</c:v>
                </c:pt>
                <c:pt idx="15">
                  <c:v>129.19999999999999</c:v>
                </c:pt>
                <c:pt idx="16">
                  <c:v>124.8</c:v>
                </c:pt>
                <c:pt idx="17">
                  <c:v>135.9</c:v>
                </c:pt>
                <c:pt idx="18">
                  <c:v>157.19999999999999</c:v>
                </c:pt>
                <c:pt idx="19">
                  <c:v>159.1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5981-48A1-9BFD-3B14BF4A169A}"/>
            </c:ext>
          </c:extLst>
        </c:ser>
        <c:ser>
          <c:idx val="7"/>
          <c:order val="7"/>
          <c:tx>
            <c:strRef>
              <c:f>'G12-2'!$M$13:$M$13</c:f>
              <c:strCache>
                <c:ptCount val="1"/>
                <c:pt idx="0">
                  <c:v>Vzdelávanie • Education</c:v>
                </c:pt>
              </c:strCache>
            </c:strRef>
          </c:tx>
          <c:spPr>
            <a:ln w="28575" cap="rnd">
              <a:solidFill>
                <a:schemeClr val="tx2">
                  <a:lumMod val="20000"/>
                  <a:lumOff val="8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'G12-2'!$N$5:$AG$5</c:f>
              <c:numCache>
                <c:formatCode>General</c:formatCode>
                <c:ptCount val="20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</c:numCache>
            </c:numRef>
          </c:cat>
          <c:val>
            <c:numRef>
              <c:f>'G12-2'!$N$13:$AG$13</c:f>
              <c:numCache>
                <c:formatCode>#\ ##0.0</c:formatCode>
                <c:ptCount val="20"/>
                <c:pt idx="0">
                  <c:v>147.9</c:v>
                </c:pt>
                <c:pt idx="1">
                  <c:v>195.5</c:v>
                </c:pt>
                <c:pt idx="2">
                  <c:v>207.2</c:v>
                </c:pt>
                <c:pt idx="3">
                  <c:v>215.2</c:v>
                </c:pt>
                <c:pt idx="4">
                  <c:v>222</c:v>
                </c:pt>
                <c:pt idx="5">
                  <c:v>234.2</c:v>
                </c:pt>
                <c:pt idx="6">
                  <c:v>244.8</c:v>
                </c:pt>
                <c:pt idx="7">
                  <c:v>257.10000000000002</c:v>
                </c:pt>
                <c:pt idx="8">
                  <c:v>272.2</c:v>
                </c:pt>
                <c:pt idx="9">
                  <c:v>289.8</c:v>
                </c:pt>
                <c:pt idx="10">
                  <c:v>301</c:v>
                </c:pt>
                <c:pt idx="11">
                  <c:v>307.89999999999998</c:v>
                </c:pt>
                <c:pt idx="12">
                  <c:v>312.10000000000002</c:v>
                </c:pt>
                <c:pt idx="13">
                  <c:v>316.8</c:v>
                </c:pt>
                <c:pt idx="14">
                  <c:v>319.8</c:v>
                </c:pt>
                <c:pt idx="15">
                  <c:v>327.10000000000002</c:v>
                </c:pt>
                <c:pt idx="16">
                  <c:v>340.6</c:v>
                </c:pt>
                <c:pt idx="17">
                  <c:v>354.6</c:v>
                </c:pt>
                <c:pt idx="18">
                  <c:v>371.5</c:v>
                </c:pt>
                <c:pt idx="19">
                  <c:v>419.4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981-48A1-9BFD-3B14BF4A16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1131520"/>
        <c:axId val="461131936"/>
      </c:lineChart>
      <c:catAx>
        <c:axId val="4611315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461131936"/>
        <c:crosses val="autoZero"/>
        <c:auto val="0"/>
        <c:lblAlgn val="ctr"/>
        <c:lblOffset val="100"/>
        <c:noMultiLvlLbl val="0"/>
      </c:catAx>
      <c:valAx>
        <c:axId val="461131936"/>
        <c:scaling>
          <c:orientation val="minMax"/>
          <c:min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out"/>
        <c:minorTickMark val="none"/>
        <c:tickLblPos val="nextTo"/>
        <c:spPr>
          <a:noFill/>
          <a:ln>
            <a:solidFill>
              <a:schemeClr val="tx1">
                <a:lumMod val="50000"/>
                <a:lumOff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461131520"/>
        <c:crosses val="autoZero"/>
        <c:crossBetween val="between"/>
        <c:majorUnit val="50"/>
        <c:minorUnit val="1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9.8476237427921359E-2"/>
          <c:y val="0.74368381868335254"/>
          <c:w val="0.85257317957426904"/>
          <c:h val="0.2304602714344698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7180360251226391E-2"/>
          <c:y val="4.1182546116855283E-2"/>
          <c:w val="0.90768084862573051"/>
          <c:h val="0.77777447071584316"/>
        </c:manualLayout>
      </c:layout>
      <c:lineChart>
        <c:grouping val="standard"/>
        <c:varyColors val="0"/>
        <c:ser>
          <c:idx val="0"/>
          <c:order val="0"/>
          <c:tx>
            <c:strRef>
              <c:f>'G12-3'!$Q$5:$Q$5</c:f>
              <c:strCache>
                <c:ptCount val="1"/>
                <c:pt idx="0">
                  <c:v>Chlieb tmavý (1 kg) ● Ryebread (1 kg)</c:v>
                </c:pt>
              </c:strCache>
            </c:strRef>
          </c:tx>
          <c:spPr>
            <a:ln w="28575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'G12-3'!$R$4:$AK$4</c:f>
              <c:numCache>
                <c:formatCode>General</c:formatCode>
                <c:ptCount val="20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</c:numCache>
            </c:numRef>
          </c:cat>
          <c:val>
            <c:numRef>
              <c:f>'G12-3'!$R$5:$AK$5</c:f>
              <c:numCache>
                <c:formatCode>General</c:formatCode>
                <c:ptCount val="20"/>
                <c:pt idx="0">
                  <c:v>0.9</c:v>
                </c:pt>
                <c:pt idx="1">
                  <c:v>0.9</c:v>
                </c:pt>
                <c:pt idx="2">
                  <c:v>0.94</c:v>
                </c:pt>
                <c:pt idx="3">
                  <c:v>1.03</c:v>
                </c:pt>
                <c:pt idx="4">
                  <c:v>1.23</c:v>
                </c:pt>
                <c:pt idx="5">
                  <c:v>1.25</c:v>
                </c:pt>
                <c:pt idx="6">
                  <c:v>1.25</c:v>
                </c:pt>
                <c:pt idx="7">
                  <c:v>1.33</c:v>
                </c:pt>
                <c:pt idx="8">
                  <c:v>1.31</c:v>
                </c:pt>
                <c:pt idx="9">
                  <c:v>1.32</c:v>
                </c:pt>
                <c:pt idx="10">
                  <c:v>1.33</c:v>
                </c:pt>
                <c:pt idx="11">
                  <c:v>1.34</c:v>
                </c:pt>
                <c:pt idx="12">
                  <c:v>1.22</c:v>
                </c:pt>
                <c:pt idx="13">
                  <c:v>1.23</c:v>
                </c:pt>
                <c:pt idx="14">
                  <c:v>1.33</c:v>
                </c:pt>
                <c:pt idx="15">
                  <c:v>1.44</c:v>
                </c:pt>
                <c:pt idx="16">
                  <c:v>1.49</c:v>
                </c:pt>
                <c:pt idx="17">
                  <c:v>1.53</c:v>
                </c:pt>
                <c:pt idx="18">
                  <c:v>1.89</c:v>
                </c:pt>
                <c:pt idx="19">
                  <c:v>2.29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F01-4949-BC5F-D57D679D4C09}"/>
            </c:ext>
          </c:extLst>
        </c:ser>
        <c:ser>
          <c:idx val="1"/>
          <c:order val="1"/>
          <c:tx>
            <c:strRef>
              <c:f>'G12-3'!$Q$6:$Q$6</c:f>
              <c:strCache>
                <c:ptCount val="1"/>
                <c:pt idx="0">
                  <c:v>Pasterizované polotučné mlieko (1 l) ● Pasteurised semi skim milk (1 l)</c:v>
                </c:pt>
              </c:strCache>
            </c:strRef>
          </c:tx>
          <c:spPr>
            <a:ln w="28575" cap="rnd">
              <a:solidFill>
                <a:schemeClr val="bg1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'G12-3'!$R$4:$AK$4</c:f>
              <c:numCache>
                <c:formatCode>General</c:formatCode>
                <c:ptCount val="20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</c:numCache>
            </c:numRef>
          </c:cat>
          <c:val>
            <c:numRef>
              <c:f>'G12-3'!$R$6:$AK$6</c:f>
              <c:numCache>
                <c:formatCode>General</c:formatCode>
                <c:ptCount val="20"/>
                <c:pt idx="0">
                  <c:v>0.65</c:v>
                </c:pt>
                <c:pt idx="1">
                  <c:v>0.66</c:v>
                </c:pt>
                <c:pt idx="2">
                  <c:v>0.64</c:v>
                </c:pt>
                <c:pt idx="3">
                  <c:v>0.66</c:v>
                </c:pt>
                <c:pt idx="4">
                  <c:v>0.73</c:v>
                </c:pt>
                <c:pt idx="5">
                  <c:v>0.6</c:v>
                </c:pt>
                <c:pt idx="6">
                  <c:v>0.62</c:v>
                </c:pt>
                <c:pt idx="7">
                  <c:v>0.71</c:v>
                </c:pt>
                <c:pt idx="8">
                  <c:v>0.74</c:v>
                </c:pt>
                <c:pt idx="9">
                  <c:v>0.76</c:v>
                </c:pt>
                <c:pt idx="10">
                  <c:v>0.79</c:v>
                </c:pt>
                <c:pt idx="11">
                  <c:v>0.77</c:v>
                </c:pt>
                <c:pt idx="12">
                  <c:v>0.64</c:v>
                </c:pt>
                <c:pt idx="13">
                  <c:v>0.7</c:v>
                </c:pt>
                <c:pt idx="14">
                  <c:v>0.74</c:v>
                </c:pt>
                <c:pt idx="15">
                  <c:v>0.77</c:v>
                </c:pt>
                <c:pt idx="16">
                  <c:v>0.77</c:v>
                </c:pt>
                <c:pt idx="17">
                  <c:v>0.8</c:v>
                </c:pt>
                <c:pt idx="18">
                  <c:v>0.97</c:v>
                </c:pt>
                <c:pt idx="19">
                  <c:v>1.17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F01-4949-BC5F-D57D679D4C09}"/>
            </c:ext>
          </c:extLst>
        </c:ser>
        <c:ser>
          <c:idx val="2"/>
          <c:order val="2"/>
          <c:tx>
            <c:strRef>
              <c:f>'G12-3'!$Q$7:$Q$7</c:f>
              <c:strCache>
                <c:ptCount val="1"/>
                <c:pt idx="0">
                  <c:v>Vajcia slepačie čerstvé (10 ks) ● Fresh hens eggs (10 pcs) 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'G12-3'!$R$4:$AK$4</c:f>
              <c:numCache>
                <c:formatCode>General</c:formatCode>
                <c:ptCount val="20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</c:numCache>
            </c:numRef>
          </c:cat>
          <c:val>
            <c:numRef>
              <c:f>'G12-3'!$R$7:$AK$7</c:f>
              <c:numCache>
                <c:formatCode>General</c:formatCode>
                <c:ptCount val="20"/>
                <c:pt idx="0">
                  <c:v>1.2</c:v>
                </c:pt>
                <c:pt idx="1">
                  <c:v>0.89999999999999991</c:v>
                </c:pt>
                <c:pt idx="2">
                  <c:v>1</c:v>
                </c:pt>
                <c:pt idx="3">
                  <c:v>1.1000000000000001</c:v>
                </c:pt>
                <c:pt idx="4">
                  <c:v>1.2</c:v>
                </c:pt>
                <c:pt idx="5">
                  <c:v>1.2</c:v>
                </c:pt>
                <c:pt idx="6">
                  <c:v>1.2</c:v>
                </c:pt>
                <c:pt idx="7">
                  <c:v>1.28</c:v>
                </c:pt>
                <c:pt idx="8">
                  <c:v>1.81</c:v>
                </c:pt>
                <c:pt idx="9">
                  <c:v>1.72</c:v>
                </c:pt>
                <c:pt idx="10">
                  <c:v>1.55</c:v>
                </c:pt>
                <c:pt idx="11">
                  <c:v>1.48</c:v>
                </c:pt>
                <c:pt idx="12">
                  <c:v>1.32</c:v>
                </c:pt>
                <c:pt idx="13">
                  <c:v>1.53</c:v>
                </c:pt>
                <c:pt idx="14">
                  <c:v>1.56</c:v>
                </c:pt>
                <c:pt idx="15">
                  <c:v>1.43</c:v>
                </c:pt>
                <c:pt idx="16">
                  <c:v>1.49</c:v>
                </c:pt>
                <c:pt idx="17">
                  <c:v>1.55</c:v>
                </c:pt>
                <c:pt idx="18">
                  <c:v>2.0499999999999998</c:v>
                </c:pt>
                <c:pt idx="19">
                  <c:v>2.96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F01-4949-BC5F-D57D679D4C09}"/>
            </c:ext>
          </c:extLst>
        </c:ser>
        <c:ser>
          <c:idx val="3"/>
          <c:order val="3"/>
          <c:tx>
            <c:strRef>
              <c:f>'G12-3'!$Q$8:$Q$8</c:f>
              <c:strCache>
                <c:ptCount val="1"/>
                <c:pt idx="0">
                  <c:v>Čerstvé maslo (125 g) ● Fresh butter (125 g)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'G12-3'!$R$4:$AK$4</c:f>
              <c:numCache>
                <c:formatCode>General</c:formatCode>
                <c:ptCount val="20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</c:numCache>
            </c:numRef>
          </c:cat>
          <c:val>
            <c:numRef>
              <c:f>'G12-3'!$R$8:$AK$8</c:f>
              <c:numCache>
                <c:formatCode>General</c:formatCode>
                <c:ptCount val="20"/>
                <c:pt idx="0">
                  <c:v>0.71</c:v>
                </c:pt>
                <c:pt idx="1">
                  <c:v>0.76</c:v>
                </c:pt>
                <c:pt idx="2">
                  <c:v>0.76</c:v>
                </c:pt>
                <c:pt idx="3">
                  <c:v>0.81</c:v>
                </c:pt>
                <c:pt idx="4">
                  <c:v>0.87</c:v>
                </c:pt>
                <c:pt idx="5">
                  <c:v>0.75</c:v>
                </c:pt>
                <c:pt idx="6">
                  <c:v>0.86</c:v>
                </c:pt>
                <c:pt idx="7">
                  <c:v>0.96</c:v>
                </c:pt>
                <c:pt idx="8">
                  <c:v>0.97</c:v>
                </c:pt>
                <c:pt idx="9">
                  <c:v>1.02</c:v>
                </c:pt>
                <c:pt idx="10">
                  <c:v>1.05</c:v>
                </c:pt>
                <c:pt idx="11">
                  <c:v>1.01</c:v>
                </c:pt>
                <c:pt idx="12">
                  <c:v>0.89</c:v>
                </c:pt>
                <c:pt idx="13">
                  <c:v>1.1499999999999999</c:v>
                </c:pt>
                <c:pt idx="14">
                  <c:v>1.29</c:v>
                </c:pt>
                <c:pt idx="15">
                  <c:v>1.26</c:v>
                </c:pt>
                <c:pt idx="16">
                  <c:v>1.1599999999999999</c:v>
                </c:pt>
                <c:pt idx="17">
                  <c:v>1.25</c:v>
                </c:pt>
                <c:pt idx="18">
                  <c:v>1.7</c:v>
                </c:pt>
                <c:pt idx="19">
                  <c:v>1.71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F01-4949-BC5F-D57D679D4C09}"/>
            </c:ext>
          </c:extLst>
        </c:ser>
        <c:ser>
          <c:idx val="4"/>
          <c:order val="4"/>
          <c:tx>
            <c:strRef>
              <c:f>'G12-3'!$Q$9:$Q$9</c:f>
              <c:strCache>
                <c:ptCount val="1"/>
                <c:pt idx="0">
                  <c:v>Jedlý olej (1 l) ● Edible oil (1l)</c:v>
                </c:pt>
              </c:strCache>
            </c:strRef>
          </c:tx>
          <c:spPr>
            <a:ln w="28575" cap="rnd">
              <a:solidFill>
                <a:schemeClr val="tx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'G12-3'!$R$4:$AK$4</c:f>
              <c:numCache>
                <c:formatCode>General</c:formatCode>
                <c:ptCount val="20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</c:numCache>
            </c:numRef>
          </c:cat>
          <c:val>
            <c:numRef>
              <c:f>'G12-3'!$R$9:$AK$9</c:f>
              <c:numCache>
                <c:formatCode>General</c:formatCode>
                <c:ptCount val="20"/>
                <c:pt idx="0">
                  <c:v>1.4</c:v>
                </c:pt>
                <c:pt idx="1">
                  <c:v>1.63</c:v>
                </c:pt>
                <c:pt idx="2">
                  <c:v>1.52</c:v>
                </c:pt>
                <c:pt idx="3">
                  <c:v>1.51</c:v>
                </c:pt>
                <c:pt idx="4">
                  <c:v>2.04</c:v>
                </c:pt>
                <c:pt idx="5">
                  <c:v>1.91</c:v>
                </c:pt>
                <c:pt idx="6">
                  <c:v>1.75</c:v>
                </c:pt>
                <c:pt idx="7">
                  <c:v>2.0099999999999998</c:v>
                </c:pt>
                <c:pt idx="8">
                  <c:v>2.04</c:v>
                </c:pt>
                <c:pt idx="9">
                  <c:v>2.06</c:v>
                </c:pt>
                <c:pt idx="10">
                  <c:v>1.8</c:v>
                </c:pt>
                <c:pt idx="11">
                  <c:v>1.7</c:v>
                </c:pt>
                <c:pt idx="12">
                  <c:v>1.68</c:v>
                </c:pt>
                <c:pt idx="13">
                  <c:v>1.67</c:v>
                </c:pt>
                <c:pt idx="14">
                  <c:v>1.66</c:v>
                </c:pt>
                <c:pt idx="15">
                  <c:v>1.67</c:v>
                </c:pt>
                <c:pt idx="16">
                  <c:v>1.75</c:v>
                </c:pt>
                <c:pt idx="17">
                  <c:v>1.97</c:v>
                </c:pt>
                <c:pt idx="18">
                  <c:v>3.16</c:v>
                </c:pt>
                <c:pt idx="19">
                  <c:v>3.14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F01-4949-BC5F-D57D679D4C09}"/>
            </c:ext>
          </c:extLst>
        </c:ser>
        <c:ser>
          <c:idx val="5"/>
          <c:order val="5"/>
          <c:tx>
            <c:strRef>
              <c:f>'G12-3'!$Q$10:$Q$10</c:f>
              <c:strCache>
                <c:ptCount val="1"/>
                <c:pt idx="0">
                  <c:v>Cukor kryštálový (1 kg) ● Granulated sugar (1kg) </c:v>
                </c:pt>
              </c:strCache>
            </c:strRef>
          </c:tx>
          <c:spPr>
            <a:ln w="28575" cap="rnd">
              <a:solidFill>
                <a:schemeClr val="tx2"/>
              </a:solidFill>
              <a:round/>
            </a:ln>
            <a:effectLst/>
          </c:spPr>
          <c:marker>
            <c:symbol val="none"/>
          </c:marker>
          <c:cat>
            <c:numRef>
              <c:f>'G12-3'!$R$4:$AK$4</c:f>
              <c:numCache>
                <c:formatCode>General</c:formatCode>
                <c:ptCount val="20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</c:numCache>
            </c:numRef>
          </c:cat>
          <c:val>
            <c:numRef>
              <c:f>'G12-3'!$R$10:$AK$10</c:f>
              <c:numCache>
                <c:formatCode>General</c:formatCode>
                <c:ptCount val="20"/>
                <c:pt idx="0">
                  <c:v>1.1100000000000001</c:v>
                </c:pt>
                <c:pt idx="1">
                  <c:v>1.1000000000000001</c:v>
                </c:pt>
                <c:pt idx="2">
                  <c:v>1.08</c:v>
                </c:pt>
                <c:pt idx="3">
                  <c:v>1.07</c:v>
                </c:pt>
                <c:pt idx="4">
                  <c:v>0.96</c:v>
                </c:pt>
                <c:pt idx="5">
                  <c:v>0.87</c:v>
                </c:pt>
                <c:pt idx="6">
                  <c:v>0.79</c:v>
                </c:pt>
                <c:pt idx="7">
                  <c:v>1.07</c:v>
                </c:pt>
                <c:pt idx="8">
                  <c:v>1.1399999999999999</c:v>
                </c:pt>
                <c:pt idx="9">
                  <c:v>1.0900000000000001</c:v>
                </c:pt>
                <c:pt idx="10">
                  <c:v>0.91</c:v>
                </c:pt>
                <c:pt idx="11">
                  <c:v>0.74</c:v>
                </c:pt>
                <c:pt idx="12">
                  <c:v>0.81</c:v>
                </c:pt>
                <c:pt idx="13">
                  <c:v>0.86</c:v>
                </c:pt>
                <c:pt idx="14">
                  <c:v>0.7</c:v>
                </c:pt>
                <c:pt idx="15">
                  <c:v>0.69</c:v>
                </c:pt>
                <c:pt idx="16">
                  <c:v>0.73</c:v>
                </c:pt>
                <c:pt idx="17">
                  <c:v>0.74</c:v>
                </c:pt>
                <c:pt idx="18">
                  <c:v>0.99</c:v>
                </c:pt>
                <c:pt idx="19">
                  <c:v>1.43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F01-4949-BC5F-D57D679D4C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1131520"/>
        <c:axId val="461131936"/>
      </c:lineChart>
      <c:catAx>
        <c:axId val="4611315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461131936"/>
        <c:crosses val="autoZero"/>
        <c:auto val="0"/>
        <c:lblAlgn val="ctr"/>
        <c:lblOffset val="100"/>
        <c:noMultiLvlLbl val="0"/>
      </c:catAx>
      <c:valAx>
        <c:axId val="461131936"/>
        <c:scaling>
          <c:orientation val="minMax"/>
          <c:max val="3.2"/>
          <c:min val="0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inorGridlines>
        <c:numFmt formatCode="#,##0.00" sourceLinked="0"/>
        <c:majorTickMark val="out"/>
        <c:minorTickMark val="none"/>
        <c:tickLblPos val="nextTo"/>
        <c:spPr>
          <a:noFill/>
          <a:ln>
            <a:solidFill>
              <a:schemeClr val="tx1">
                <a:lumMod val="50000"/>
                <a:lumOff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461131520"/>
        <c:crosses val="autoZero"/>
        <c:crossBetween val="midCat"/>
        <c:minorUnit val="0.1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6.9080710025591916E-3"/>
          <c:y val="0.87203906281813504"/>
          <c:w val="0.97403092546602621"/>
          <c:h val="0.1167409645021452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161924</xdr:rowOff>
    </xdr:from>
    <xdr:to>
      <xdr:col>15</xdr:col>
      <xdr:colOff>19050</xdr:colOff>
      <xdr:row>31</xdr:row>
      <xdr:rowOff>123824</xdr:rowOff>
    </xdr:to>
    <xdr:graphicFrame macro="">
      <xdr:nvGraphicFramePr>
        <xdr:cNvPr id="6" name="Graf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104774</xdr:colOff>
      <xdr:row>2</xdr:row>
      <xdr:rowOff>190499</xdr:rowOff>
    </xdr:from>
    <xdr:to>
      <xdr:col>10</xdr:col>
      <xdr:colOff>361950</xdr:colOff>
      <xdr:row>32</xdr:row>
      <xdr:rowOff>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0</xdr:rowOff>
    </xdr:from>
    <xdr:to>
      <xdr:col>15</xdr:col>
      <xdr:colOff>19050</xdr:colOff>
      <xdr:row>38</xdr:row>
      <xdr:rowOff>85725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datacube.statistics.sk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tabSelected="1" workbookViewId="0"/>
  </sheetViews>
  <sheetFormatPr defaultColWidth="9.140625" defaultRowHeight="15" x14ac:dyDescent="0.25"/>
  <cols>
    <col min="1" max="1" width="11.140625" style="20" bestFit="1" customWidth="1"/>
    <col min="2" max="16384" width="9.140625" style="20"/>
  </cols>
  <sheetData>
    <row r="1" spans="1:1" x14ac:dyDescent="0.25">
      <c r="A1" s="1" t="s">
        <v>0</v>
      </c>
    </row>
    <row r="2" spans="1:1" x14ac:dyDescent="0.25">
      <c r="A2" s="2" t="s">
        <v>1</v>
      </c>
    </row>
    <row r="4" spans="1:1" x14ac:dyDescent="0.25">
      <c r="A4" s="7" t="str">
        <f>'G12-1'!A1</f>
        <v xml:space="preserve">G 12–1.   Cenové indexy vo výrobnej sfére </v>
      </c>
    </row>
    <row r="5" spans="1:1" x14ac:dyDescent="0.25">
      <c r="A5" s="6" t="str">
        <f>'G12-1'!A2</f>
        <v xml:space="preserve">Production sphere price indices </v>
      </c>
    </row>
    <row r="6" spans="1:1" x14ac:dyDescent="0.25">
      <c r="A6" s="7" t="str">
        <f>'G12-2'!A1</f>
        <v>G 12–2.   Indexy spotrebiteľských cien (december 2000 = 100)</v>
      </c>
    </row>
    <row r="7" spans="1:1" x14ac:dyDescent="0.25">
      <c r="A7" s="6" t="str">
        <f>'G12-2'!A2</f>
        <v>Consumer price indices (December 2000 = 100)</v>
      </c>
    </row>
    <row r="8" spans="1:1" x14ac:dyDescent="0.25">
      <c r="A8" s="7" t="str">
        <f>'G12-3'!A1</f>
        <v>G 12–3.   Priemerné spotrebiteľské ceny vybraných potravín (EUR)</v>
      </c>
    </row>
    <row r="9" spans="1:1" x14ac:dyDescent="0.25">
      <c r="A9" s="6" t="str">
        <f>'G12-3'!A2</f>
        <v>Average consumer prices of selected foodstuff (EUR)</v>
      </c>
    </row>
  </sheetData>
  <hyperlinks>
    <hyperlink ref="A4" location="'G 12-1'!A1" display="'G 12-1'!A1"/>
    <hyperlink ref="A6" location="'G 12-2'!A1" display="'G 12-2'!A1"/>
    <hyperlink ref="A8" location="'G 12-3'!A1" display="'G 12-3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0"/>
  <sheetViews>
    <sheetView workbookViewId="0"/>
  </sheetViews>
  <sheetFormatPr defaultColWidth="9.140625" defaultRowHeight="15" x14ac:dyDescent="0.25"/>
  <cols>
    <col min="1" max="16" width="9.140625" style="4"/>
    <col min="17" max="17" width="75.85546875" style="4" customWidth="1"/>
    <col min="18" max="18" width="67.85546875" style="4" customWidth="1"/>
    <col min="19" max="16384" width="9.140625" style="4"/>
  </cols>
  <sheetData>
    <row r="1" spans="1:39" x14ac:dyDescent="0.25">
      <c r="A1" s="3" t="s">
        <v>9</v>
      </c>
      <c r="Q1" s="7" t="s">
        <v>2</v>
      </c>
    </row>
    <row r="2" spans="1:39" x14ac:dyDescent="0.25">
      <c r="A2" s="5" t="s">
        <v>10</v>
      </c>
    </row>
    <row r="3" spans="1:39" x14ac:dyDescent="0.25">
      <c r="Q3" s="21" t="s">
        <v>13</v>
      </c>
    </row>
    <row r="4" spans="1:39" x14ac:dyDescent="0.25">
      <c r="R4" s="13"/>
      <c r="S4" s="23">
        <v>2010</v>
      </c>
      <c r="T4" s="23">
        <v>2011</v>
      </c>
      <c r="U4" s="23">
        <v>2012</v>
      </c>
      <c r="V4" s="23">
        <v>2013</v>
      </c>
      <c r="W4" s="23">
        <v>2014</v>
      </c>
      <c r="X4" s="23">
        <v>2015</v>
      </c>
      <c r="Y4" s="23">
        <v>2016</v>
      </c>
      <c r="Z4" s="23">
        <v>2017</v>
      </c>
      <c r="AA4" s="23">
        <v>2018</v>
      </c>
      <c r="AB4" s="23">
        <v>2019</v>
      </c>
      <c r="AC4" s="23">
        <v>2020</v>
      </c>
      <c r="AD4" s="23">
        <v>2021</v>
      </c>
      <c r="AE4" s="23">
        <v>2022</v>
      </c>
      <c r="AF4" s="23">
        <v>2023</v>
      </c>
      <c r="AG4" s="10"/>
      <c r="AH4" s="10"/>
      <c r="AI4" s="10"/>
      <c r="AJ4" s="10"/>
      <c r="AK4" s="10"/>
      <c r="AL4" s="10"/>
      <c r="AM4" s="10"/>
    </row>
    <row r="5" spans="1:39" x14ac:dyDescent="0.25">
      <c r="Q5" s="12" t="s">
        <v>14</v>
      </c>
      <c r="R5" s="9" t="s">
        <v>11</v>
      </c>
      <c r="S5" s="22">
        <v>84.5</v>
      </c>
      <c r="T5" s="22">
        <v>86.7</v>
      </c>
      <c r="U5" s="22">
        <v>90</v>
      </c>
      <c r="V5" s="22">
        <v>90</v>
      </c>
      <c r="W5" s="22">
        <v>86.8</v>
      </c>
      <c r="X5" s="22">
        <v>83.1</v>
      </c>
      <c r="Y5" s="22">
        <v>79.5</v>
      </c>
      <c r="Z5" s="22">
        <v>81</v>
      </c>
      <c r="AA5" s="22">
        <v>85</v>
      </c>
      <c r="AB5" s="22">
        <v>87.2</v>
      </c>
      <c r="AC5" s="22">
        <v>87.9</v>
      </c>
      <c r="AD5" s="22">
        <v>92.7</v>
      </c>
      <c r="AE5" s="22">
        <v>132.9</v>
      </c>
      <c r="AF5" s="22">
        <v>140</v>
      </c>
    </row>
    <row r="6" spans="1:39" x14ac:dyDescent="0.25">
      <c r="Q6" s="12" t="s">
        <v>15</v>
      </c>
      <c r="R6" s="14" t="s">
        <v>23</v>
      </c>
      <c r="S6" s="22">
        <v>79.400000000000006</v>
      </c>
      <c r="T6" s="22">
        <v>80.400000000000006</v>
      </c>
      <c r="U6" s="22">
        <v>80.8</v>
      </c>
      <c r="V6" s="22">
        <v>81.400000000000006</v>
      </c>
      <c r="W6" s="22">
        <v>82.5</v>
      </c>
      <c r="X6" s="22">
        <v>84</v>
      </c>
      <c r="Y6" s="22">
        <v>85</v>
      </c>
      <c r="Z6" s="22">
        <v>87.5</v>
      </c>
      <c r="AA6" s="22">
        <v>90.5</v>
      </c>
      <c r="AB6" s="22">
        <v>94</v>
      </c>
      <c r="AC6" s="22">
        <v>96.7</v>
      </c>
      <c r="AD6" s="22">
        <v>100.4</v>
      </c>
      <c r="AE6" s="22">
        <v>118.7</v>
      </c>
      <c r="AF6" s="22">
        <v>132.19999999999999</v>
      </c>
    </row>
    <row r="7" spans="1:39" x14ac:dyDescent="0.25">
      <c r="Q7" s="12" t="s">
        <v>16</v>
      </c>
      <c r="R7" s="9" t="s">
        <v>24</v>
      </c>
      <c r="S7" s="22">
        <v>84</v>
      </c>
      <c r="T7" s="22">
        <v>85.5</v>
      </c>
      <c r="U7" s="22">
        <v>86.8</v>
      </c>
      <c r="V7" s="22">
        <v>86.1</v>
      </c>
      <c r="W7" s="22">
        <v>83.7</v>
      </c>
      <c r="X7" s="22">
        <v>83.1</v>
      </c>
      <c r="Y7" s="22">
        <v>82.7</v>
      </c>
      <c r="Z7" s="22">
        <v>85.6</v>
      </c>
      <c r="AA7" s="22">
        <v>89.4</v>
      </c>
      <c r="AB7" s="22">
        <v>90.9</v>
      </c>
      <c r="AC7" s="22">
        <v>90.2</v>
      </c>
      <c r="AD7" s="22">
        <v>100.6</v>
      </c>
      <c r="AE7" s="22">
        <v>123.3</v>
      </c>
      <c r="AF7" s="22">
        <v>127.2</v>
      </c>
    </row>
    <row r="8" spans="1:39" x14ac:dyDescent="0.25">
      <c r="Q8" s="12" t="s">
        <v>17</v>
      </c>
      <c r="R8" s="9" t="s">
        <v>20</v>
      </c>
      <c r="S8" s="22">
        <v>90.4</v>
      </c>
      <c r="T8" s="22">
        <v>105.5</v>
      </c>
      <c r="U8" s="22">
        <v>112.8</v>
      </c>
      <c r="V8" s="22">
        <v>107.2</v>
      </c>
      <c r="W8" s="22">
        <v>98.9</v>
      </c>
      <c r="X8" s="22">
        <v>96.7</v>
      </c>
      <c r="Y8" s="22">
        <v>91.6</v>
      </c>
      <c r="Z8" s="22">
        <v>95.9</v>
      </c>
      <c r="AA8" s="22">
        <v>97.8</v>
      </c>
      <c r="AB8" s="22">
        <v>99.6</v>
      </c>
      <c r="AC8" s="22">
        <v>100</v>
      </c>
      <c r="AD8" s="22">
        <v>112.3</v>
      </c>
      <c r="AE8" s="22">
        <v>153.30000000000001</v>
      </c>
      <c r="AF8" s="22">
        <v>135.80000000000001</v>
      </c>
    </row>
    <row r="9" spans="1:39" x14ac:dyDescent="0.25">
      <c r="Q9" s="12" t="s">
        <v>18</v>
      </c>
      <c r="R9" s="9" t="s">
        <v>21</v>
      </c>
      <c r="S9" s="22">
        <v>97.3</v>
      </c>
      <c r="T9" s="22">
        <v>108</v>
      </c>
      <c r="U9" s="22">
        <v>111</v>
      </c>
      <c r="V9" s="22">
        <v>115</v>
      </c>
      <c r="W9" s="22">
        <v>107.7</v>
      </c>
      <c r="X9" s="22">
        <v>101.5</v>
      </c>
      <c r="Y9" s="22">
        <v>96.8</v>
      </c>
      <c r="Z9" s="22">
        <v>96.4</v>
      </c>
      <c r="AA9" s="22">
        <v>101.6</v>
      </c>
      <c r="AB9" s="22">
        <v>103.8</v>
      </c>
      <c r="AC9" s="22">
        <v>100</v>
      </c>
      <c r="AD9" s="22">
        <v>108.3</v>
      </c>
      <c r="AE9" s="22">
        <v>151.6</v>
      </c>
      <c r="AF9" s="22">
        <v>150.30000000000001</v>
      </c>
    </row>
    <row r="10" spans="1:39" x14ac:dyDescent="0.25">
      <c r="Q10" s="12" t="s">
        <v>19</v>
      </c>
      <c r="R10" s="9" t="s">
        <v>22</v>
      </c>
      <c r="S10" s="22">
        <v>83.7</v>
      </c>
      <c r="T10" s="22">
        <v>98.9</v>
      </c>
      <c r="U10" s="22">
        <v>103.6</v>
      </c>
      <c r="V10" s="22">
        <v>106.9</v>
      </c>
      <c r="W10" s="22">
        <v>105.6</v>
      </c>
      <c r="X10" s="22">
        <v>107.6</v>
      </c>
      <c r="Y10" s="22">
        <v>107.3</v>
      </c>
      <c r="Z10" s="22">
        <v>109.4</v>
      </c>
      <c r="AA10" s="22">
        <v>111</v>
      </c>
      <c r="AB10" s="22">
        <v>106.5</v>
      </c>
      <c r="AC10" s="22">
        <v>100</v>
      </c>
      <c r="AD10" s="22">
        <v>124.8</v>
      </c>
      <c r="AE10" s="22">
        <v>158.19999999999999</v>
      </c>
      <c r="AF10" s="22">
        <v>170.1</v>
      </c>
    </row>
  </sheetData>
  <hyperlinks>
    <hyperlink ref="Q1" location="'Obsah Content'!A1" display="Obsah /Content"/>
    <hyperlink ref="Q3" r:id="rId1" location="!/view/sk/VBD_SK_WIN/sp1019rs/v_sp1019rs_00_00_00_sk"/>
  </hyperlinks>
  <pageMargins left="0.70866141732283472" right="0.70866141732283472" top="0.74803149606299213" bottom="0.74803149606299213" header="0.31496062992125984" footer="0.31496062992125984"/>
  <pageSetup paperSize="9" scale="60" orientation="portrait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3"/>
  <sheetViews>
    <sheetView workbookViewId="0"/>
  </sheetViews>
  <sheetFormatPr defaultColWidth="9.140625" defaultRowHeight="15" x14ac:dyDescent="0.25"/>
  <cols>
    <col min="1" max="1" width="13.85546875" style="4" customWidth="1"/>
    <col min="2" max="2" width="23.7109375" style="4" customWidth="1"/>
    <col min="3" max="12" width="9.140625" style="4"/>
    <col min="13" max="13" width="68.28515625" style="4" customWidth="1"/>
    <col min="14" max="14" width="9.140625" style="4" customWidth="1"/>
    <col min="15" max="16384" width="9.140625" style="4"/>
  </cols>
  <sheetData>
    <row r="1" spans="1:33" x14ac:dyDescent="0.25">
      <c r="A1" s="3" t="s">
        <v>6</v>
      </c>
      <c r="M1" s="7" t="s">
        <v>2</v>
      </c>
    </row>
    <row r="2" spans="1:33" x14ac:dyDescent="0.25">
      <c r="A2" s="5" t="s">
        <v>5</v>
      </c>
    </row>
    <row r="3" spans="1:33" x14ac:dyDescent="0.25">
      <c r="M3" s="21" t="s">
        <v>12</v>
      </c>
    </row>
    <row r="4" spans="1:33" x14ac:dyDescent="0.25">
      <c r="M4" s="21" t="s">
        <v>8</v>
      </c>
    </row>
    <row r="5" spans="1:33" x14ac:dyDescent="0.25">
      <c r="N5" s="18">
        <v>2004</v>
      </c>
      <c r="O5" s="18">
        <v>2005</v>
      </c>
      <c r="P5" s="18">
        <v>2006</v>
      </c>
      <c r="Q5" s="18">
        <v>2007</v>
      </c>
      <c r="R5" s="18">
        <v>2008</v>
      </c>
      <c r="S5" s="18">
        <v>2009</v>
      </c>
      <c r="T5" s="18">
        <v>2010</v>
      </c>
      <c r="U5" s="18">
        <v>2011</v>
      </c>
      <c r="V5" s="18">
        <v>2012</v>
      </c>
      <c r="W5" s="18">
        <v>2013</v>
      </c>
      <c r="X5" s="18">
        <v>2014</v>
      </c>
      <c r="Y5" s="18">
        <v>2015</v>
      </c>
      <c r="Z5" s="18">
        <v>2016</v>
      </c>
      <c r="AA5" s="18">
        <v>2017</v>
      </c>
      <c r="AB5" s="18">
        <v>2018</v>
      </c>
      <c r="AC5" s="4">
        <v>2019</v>
      </c>
      <c r="AD5" s="4">
        <v>2020</v>
      </c>
      <c r="AE5" s="4">
        <v>2021</v>
      </c>
      <c r="AF5" s="4">
        <v>2022</v>
      </c>
      <c r="AG5" s="4">
        <v>2023</v>
      </c>
    </row>
    <row r="6" spans="1:33" x14ac:dyDescent="0.25">
      <c r="M6" s="24" t="s">
        <v>25</v>
      </c>
      <c r="N6" s="11">
        <v>127</v>
      </c>
      <c r="O6" s="11">
        <v>130.5</v>
      </c>
      <c r="P6" s="11">
        <v>136.30000000000001</v>
      </c>
      <c r="Q6" s="11">
        <v>140.1</v>
      </c>
      <c r="R6" s="11">
        <v>146.5</v>
      </c>
      <c r="S6" s="11">
        <v>148.9</v>
      </c>
      <c r="T6" s="11">
        <v>150.30000000000001</v>
      </c>
      <c r="U6" s="11">
        <v>156.19999999999999</v>
      </c>
      <c r="V6" s="11">
        <v>161.9</v>
      </c>
      <c r="W6" s="11">
        <v>164.1</v>
      </c>
      <c r="X6" s="11">
        <v>164</v>
      </c>
      <c r="Y6" s="11">
        <v>163.5</v>
      </c>
      <c r="Z6" s="11">
        <v>162.6</v>
      </c>
      <c r="AA6" s="11">
        <v>164.8</v>
      </c>
      <c r="AB6" s="11">
        <v>168.9</v>
      </c>
      <c r="AC6" s="19">
        <v>173.4</v>
      </c>
      <c r="AD6" s="19">
        <v>176.7</v>
      </c>
      <c r="AE6" s="19">
        <v>182.3</v>
      </c>
      <c r="AF6" s="19">
        <v>205.6</v>
      </c>
      <c r="AG6" s="19">
        <v>227.2</v>
      </c>
    </row>
    <row r="7" spans="1:33" x14ac:dyDescent="0.25">
      <c r="M7" s="24" t="s">
        <v>26</v>
      </c>
      <c r="N7" s="11">
        <v>113.5</v>
      </c>
      <c r="O7" s="11">
        <v>111.9</v>
      </c>
      <c r="P7" s="11">
        <v>113.5</v>
      </c>
      <c r="Q7" s="11">
        <v>118</v>
      </c>
      <c r="R7" s="11">
        <v>127.1</v>
      </c>
      <c r="S7" s="11">
        <v>123</v>
      </c>
      <c r="T7" s="11">
        <v>124.9</v>
      </c>
      <c r="U7" s="11">
        <v>132.5</v>
      </c>
      <c r="V7" s="11">
        <v>138.1</v>
      </c>
      <c r="W7" s="11">
        <v>142.9</v>
      </c>
      <c r="X7" s="11">
        <v>141.80000000000001</v>
      </c>
      <c r="Y7" s="11">
        <v>141.4</v>
      </c>
      <c r="Z7" s="11">
        <v>137.5</v>
      </c>
      <c r="AA7" s="11">
        <v>142.9</v>
      </c>
      <c r="AB7" s="11">
        <v>148.5</v>
      </c>
      <c r="AC7" s="19">
        <v>154.4</v>
      </c>
      <c r="AD7" s="19">
        <v>158.30000000000001</v>
      </c>
      <c r="AE7" s="19">
        <v>161.19999999999999</v>
      </c>
      <c r="AF7" s="19">
        <v>191.2</v>
      </c>
      <c r="AG7" s="19">
        <v>224.3</v>
      </c>
    </row>
    <row r="8" spans="1:33" x14ac:dyDescent="0.25">
      <c r="M8" s="24" t="s">
        <v>27</v>
      </c>
      <c r="N8" s="11">
        <v>137.19999999999999</v>
      </c>
      <c r="O8" s="11">
        <v>136.30000000000001</v>
      </c>
      <c r="P8" s="11">
        <v>140.80000000000001</v>
      </c>
      <c r="Q8" s="11">
        <v>146.1</v>
      </c>
      <c r="R8" s="11">
        <v>152.1</v>
      </c>
      <c r="S8" s="11">
        <v>164.2</v>
      </c>
      <c r="T8" s="11">
        <v>173.6</v>
      </c>
      <c r="U8" s="11">
        <v>180</v>
      </c>
      <c r="V8" s="11">
        <v>187</v>
      </c>
      <c r="W8" s="11">
        <v>192.5</v>
      </c>
      <c r="X8" s="11">
        <v>196</v>
      </c>
      <c r="Y8" s="11">
        <v>197.4</v>
      </c>
      <c r="Z8" s="11">
        <v>198.6</v>
      </c>
      <c r="AA8" s="11">
        <v>202.7</v>
      </c>
      <c r="AB8" s="11">
        <v>206</v>
      </c>
      <c r="AC8" s="19">
        <v>211.5</v>
      </c>
      <c r="AD8" s="19">
        <v>213.7</v>
      </c>
      <c r="AE8" s="19">
        <v>228.5</v>
      </c>
      <c r="AF8" s="19">
        <v>244</v>
      </c>
      <c r="AG8" s="19">
        <v>264.5</v>
      </c>
    </row>
    <row r="9" spans="1:33" x14ac:dyDescent="0.25">
      <c r="M9" s="24" t="s">
        <v>28</v>
      </c>
      <c r="N9" s="11">
        <v>107.5</v>
      </c>
      <c r="O9" s="11">
        <v>106.5</v>
      </c>
      <c r="P9" s="11">
        <v>106.3</v>
      </c>
      <c r="Q9" s="11">
        <v>107.1</v>
      </c>
      <c r="R9" s="11">
        <v>108.1</v>
      </c>
      <c r="S9" s="11">
        <v>107.2</v>
      </c>
      <c r="T9" s="11">
        <v>105.8</v>
      </c>
      <c r="U9" s="11">
        <v>107.5</v>
      </c>
      <c r="V9" s="11">
        <v>109.6</v>
      </c>
      <c r="W9" s="11">
        <v>110.7</v>
      </c>
      <c r="X9" s="11">
        <v>112.1</v>
      </c>
      <c r="Y9" s="11">
        <v>113.1</v>
      </c>
      <c r="Z9" s="11">
        <v>113.4</v>
      </c>
      <c r="AA9" s="11">
        <v>113.6</v>
      </c>
      <c r="AB9" s="11">
        <v>115.3</v>
      </c>
      <c r="AC9" s="19">
        <v>116.5</v>
      </c>
      <c r="AD9" s="19">
        <v>117.1</v>
      </c>
      <c r="AE9" s="19">
        <v>118.3</v>
      </c>
      <c r="AF9" s="19">
        <v>122.7</v>
      </c>
      <c r="AG9" s="19">
        <v>131.5</v>
      </c>
    </row>
    <row r="10" spans="1:33" x14ac:dyDescent="0.25">
      <c r="M10" s="24" t="s">
        <v>29</v>
      </c>
      <c r="N10" s="11">
        <v>153.80000000000001</v>
      </c>
      <c r="O10" s="11">
        <v>165.9</v>
      </c>
      <c r="P10" s="11">
        <v>185</v>
      </c>
      <c r="Q10" s="11">
        <v>196</v>
      </c>
      <c r="R10" s="11">
        <v>210.1</v>
      </c>
      <c r="S10" s="11">
        <v>223.9</v>
      </c>
      <c r="T10" s="11">
        <v>224.1</v>
      </c>
      <c r="U10" s="11">
        <v>235.2</v>
      </c>
      <c r="V10" s="11">
        <v>244.7</v>
      </c>
      <c r="W10" s="11">
        <v>245.6</v>
      </c>
      <c r="X10" s="11">
        <v>244.1</v>
      </c>
      <c r="Y10" s="11">
        <v>241.6</v>
      </c>
      <c r="Z10" s="11">
        <v>238.1</v>
      </c>
      <c r="AA10" s="11">
        <v>234.7</v>
      </c>
      <c r="AB10" s="11">
        <v>239.5</v>
      </c>
      <c r="AC10" s="19">
        <v>248.9</v>
      </c>
      <c r="AD10" s="19">
        <v>255.3</v>
      </c>
      <c r="AE10" s="19">
        <v>258.5</v>
      </c>
      <c r="AF10" s="19">
        <v>298.60000000000002</v>
      </c>
      <c r="AG10" s="19">
        <v>326.39999999999998</v>
      </c>
    </row>
    <row r="11" spans="1:33" x14ac:dyDescent="0.25">
      <c r="M11" s="24" t="s">
        <v>30</v>
      </c>
      <c r="N11" s="11">
        <v>130.19999999999999</v>
      </c>
      <c r="O11" s="11">
        <v>142.19999999999999</v>
      </c>
      <c r="P11" s="11">
        <v>161</v>
      </c>
      <c r="Q11" s="11">
        <v>158.4</v>
      </c>
      <c r="R11" s="11">
        <v>168.6</v>
      </c>
      <c r="S11" s="11">
        <v>179.8</v>
      </c>
      <c r="T11" s="11">
        <v>186.5</v>
      </c>
      <c r="U11" s="11">
        <v>193.6</v>
      </c>
      <c r="V11" s="11">
        <v>203.4</v>
      </c>
      <c r="W11" s="11">
        <v>207.4</v>
      </c>
      <c r="X11" s="11">
        <v>209.2</v>
      </c>
      <c r="Y11" s="11">
        <v>210.8</v>
      </c>
      <c r="Z11" s="11">
        <v>213.3</v>
      </c>
      <c r="AA11" s="11">
        <v>219.4</v>
      </c>
      <c r="AB11" s="11">
        <v>222.9</v>
      </c>
      <c r="AC11" s="19">
        <v>226.4</v>
      </c>
      <c r="AD11" s="19">
        <v>232.4</v>
      </c>
      <c r="AE11" s="19">
        <v>236.9</v>
      </c>
      <c r="AF11" s="19">
        <v>247.8</v>
      </c>
      <c r="AG11" s="19">
        <v>273</v>
      </c>
    </row>
    <row r="12" spans="1:33" x14ac:dyDescent="0.25">
      <c r="M12" s="24" t="s">
        <v>31</v>
      </c>
      <c r="N12" s="11">
        <v>121.7</v>
      </c>
      <c r="O12" s="11">
        <v>124.1</v>
      </c>
      <c r="P12" s="11">
        <v>124.9</v>
      </c>
      <c r="Q12" s="11">
        <v>121.8</v>
      </c>
      <c r="R12" s="11">
        <v>125.9</v>
      </c>
      <c r="S12" s="11">
        <v>117.8</v>
      </c>
      <c r="T12" s="11">
        <v>117.8</v>
      </c>
      <c r="U12" s="11">
        <v>125.9</v>
      </c>
      <c r="V12" s="11">
        <v>134</v>
      </c>
      <c r="W12" s="11">
        <v>132.6</v>
      </c>
      <c r="X12" s="11">
        <v>130.6</v>
      </c>
      <c r="Y12" s="11">
        <v>122.5</v>
      </c>
      <c r="Z12" s="11">
        <v>119.5</v>
      </c>
      <c r="AA12" s="11">
        <v>124.2</v>
      </c>
      <c r="AB12" s="11">
        <v>130</v>
      </c>
      <c r="AC12" s="19">
        <v>129.19999999999999</v>
      </c>
      <c r="AD12" s="19">
        <v>124.8</v>
      </c>
      <c r="AE12" s="19">
        <v>135.9</v>
      </c>
      <c r="AF12" s="19">
        <v>157.19999999999999</v>
      </c>
      <c r="AG12" s="19">
        <v>159.1</v>
      </c>
    </row>
    <row r="13" spans="1:33" x14ac:dyDescent="0.25">
      <c r="M13" s="24" t="s">
        <v>32</v>
      </c>
      <c r="N13" s="19">
        <v>147.9</v>
      </c>
      <c r="O13" s="19">
        <v>195.5</v>
      </c>
      <c r="P13" s="19">
        <v>207.2</v>
      </c>
      <c r="Q13" s="19">
        <v>215.2</v>
      </c>
      <c r="R13" s="19">
        <v>222</v>
      </c>
      <c r="S13" s="19">
        <v>234.2</v>
      </c>
      <c r="T13" s="19">
        <v>244.8</v>
      </c>
      <c r="U13" s="19">
        <v>257.10000000000002</v>
      </c>
      <c r="V13" s="19">
        <v>272.2</v>
      </c>
      <c r="W13" s="19">
        <v>289.8</v>
      </c>
      <c r="X13" s="19">
        <v>301</v>
      </c>
      <c r="Y13" s="19">
        <v>307.89999999999998</v>
      </c>
      <c r="Z13" s="19">
        <v>312.10000000000002</v>
      </c>
      <c r="AA13" s="19">
        <v>316.8</v>
      </c>
      <c r="AB13" s="19">
        <v>319.8</v>
      </c>
      <c r="AC13" s="19">
        <v>327.10000000000002</v>
      </c>
      <c r="AD13" s="19">
        <v>340.6</v>
      </c>
      <c r="AE13" s="19">
        <v>354.6</v>
      </c>
      <c r="AF13" s="19">
        <v>371.5</v>
      </c>
      <c r="AG13" s="19">
        <v>419.4</v>
      </c>
    </row>
  </sheetData>
  <hyperlinks>
    <hyperlink ref="M1" location="'Obsah Content'!A1" display="Obsah /Content"/>
    <hyperlink ref="M3" r:id="rId1" location="!/view/sk/vbd_sk_win2/sp1814ms/v_sp1814ms_00_00_00_sk"/>
    <hyperlink ref="M4" r:id="rId2" location="!/view/sk/VBD_SLOVSTAT/sp2037rs/v_sp2037rs_00_00_00_sk"/>
  </hyperlinks>
  <pageMargins left="0.7" right="0.7" top="0.75" bottom="0.75" header="0.3" footer="0.3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0"/>
  <sheetViews>
    <sheetView workbookViewId="0"/>
  </sheetViews>
  <sheetFormatPr defaultColWidth="9.140625" defaultRowHeight="15" x14ac:dyDescent="0.25"/>
  <cols>
    <col min="1" max="16" width="9.140625" style="4"/>
    <col min="17" max="17" width="62.85546875" style="4" customWidth="1"/>
    <col min="18" max="37" width="9.140625" style="4" customWidth="1"/>
    <col min="38" max="16384" width="9.140625" style="4"/>
  </cols>
  <sheetData>
    <row r="1" spans="1:38" x14ac:dyDescent="0.25">
      <c r="A1" s="3" t="s">
        <v>3</v>
      </c>
      <c r="Q1" s="7" t="s">
        <v>2</v>
      </c>
    </row>
    <row r="2" spans="1:38" x14ac:dyDescent="0.25">
      <c r="A2" s="5" t="s">
        <v>4</v>
      </c>
    </row>
    <row r="3" spans="1:38" x14ac:dyDescent="0.25">
      <c r="Q3" s="8" t="s">
        <v>7</v>
      </c>
    </row>
    <row r="4" spans="1:38" x14ac:dyDescent="0.25">
      <c r="Q4" s="15"/>
      <c r="R4" s="16">
        <v>2004</v>
      </c>
      <c r="S4" s="16">
        <v>2005</v>
      </c>
      <c r="T4" s="16">
        <v>2006</v>
      </c>
      <c r="U4" s="16">
        <v>2007</v>
      </c>
      <c r="V4" s="16">
        <v>2008</v>
      </c>
      <c r="W4" s="16">
        <v>2009</v>
      </c>
      <c r="X4" s="16">
        <v>2010</v>
      </c>
      <c r="Y4" s="16">
        <v>2011</v>
      </c>
      <c r="Z4" s="16">
        <v>2012</v>
      </c>
      <c r="AA4" s="16">
        <v>2013</v>
      </c>
      <c r="AB4" s="16">
        <v>2014</v>
      </c>
      <c r="AC4" s="16">
        <v>2015</v>
      </c>
      <c r="AD4" s="16">
        <v>2016</v>
      </c>
      <c r="AE4" s="16">
        <v>2017</v>
      </c>
      <c r="AF4" s="16">
        <v>2018</v>
      </c>
      <c r="AG4" s="16">
        <v>2019</v>
      </c>
      <c r="AH4" s="16">
        <v>2020</v>
      </c>
      <c r="AI4" s="16">
        <v>2021</v>
      </c>
      <c r="AJ4" s="16">
        <v>2022</v>
      </c>
      <c r="AK4" s="16">
        <v>2023</v>
      </c>
      <c r="AL4" s="17"/>
    </row>
    <row r="5" spans="1:38" x14ac:dyDescent="0.25">
      <c r="Q5" s="25" t="s">
        <v>33</v>
      </c>
      <c r="R5" s="15">
        <v>0.9</v>
      </c>
      <c r="S5" s="15">
        <v>0.9</v>
      </c>
      <c r="T5" s="15">
        <v>0.94</v>
      </c>
      <c r="U5" s="15">
        <v>1.03</v>
      </c>
      <c r="V5" s="15">
        <v>1.23</v>
      </c>
      <c r="W5" s="15">
        <v>1.25</v>
      </c>
      <c r="X5" s="15">
        <v>1.25</v>
      </c>
      <c r="Y5" s="15">
        <v>1.33</v>
      </c>
      <c r="Z5" s="15">
        <v>1.31</v>
      </c>
      <c r="AA5" s="15">
        <v>1.32</v>
      </c>
      <c r="AB5" s="15">
        <v>1.33</v>
      </c>
      <c r="AC5" s="15">
        <v>1.34</v>
      </c>
      <c r="AD5" s="15">
        <v>1.22</v>
      </c>
      <c r="AE5" s="15">
        <v>1.23</v>
      </c>
      <c r="AF5" s="15">
        <v>1.33</v>
      </c>
      <c r="AG5" s="15">
        <v>1.44</v>
      </c>
      <c r="AH5" s="15">
        <v>1.49</v>
      </c>
      <c r="AI5" s="15">
        <v>1.53</v>
      </c>
      <c r="AJ5" s="15">
        <v>1.89</v>
      </c>
      <c r="AK5" s="15">
        <v>2.29</v>
      </c>
      <c r="AL5" s="13"/>
    </row>
    <row r="6" spans="1:38" x14ac:dyDescent="0.25">
      <c r="Q6" s="25" t="s">
        <v>34</v>
      </c>
      <c r="R6" s="15">
        <v>0.65</v>
      </c>
      <c r="S6" s="15">
        <v>0.66</v>
      </c>
      <c r="T6" s="15">
        <v>0.64</v>
      </c>
      <c r="U6" s="15">
        <v>0.66</v>
      </c>
      <c r="V6" s="15">
        <v>0.73</v>
      </c>
      <c r="W6" s="15">
        <v>0.6</v>
      </c>
      <c r="X6" s="15">
        <v>0.62</v>
      </c>
      <c r="Y6" s="15">
        <v>0.71</v>
      </c>
      <c r="Z6" s="15">
        <v>0.74</v>
      </c>
      <c r="AA6" s="15">
        <v>0.76</v>
      </c>
      <c r="AB6" s="15">
        <v>0.79</v>
      </c>
      <c r="AC6" s="15">
        <v>0.77</v>
      </c>
      <c r="AD6" s="15">
        <v>0.64</v>
      </c>
      <c r="AE6" s="15">
        <v>0.7</v>
      </c>
      <c r="AF6" s="15">
        <v>0.74</v>
      </c>
      <c r="AG6" s="15">
        <v>0.77</v>
      </c>
      <c r="AH6" s="15">
        <v>0.77</v>
      </c>
      <c r="AI6" s="15">
        <v>0.8</v>
      </c>
      <c r="AJ6" s="15">
        <v>0.97</v>
      </c>
      <c r="AK6" s="15">
        <v>1.17</v>
      </c>
      <c r="AL6" s="13"/>
    </row>
    <row r="7" spans="1:38" x14ac:dyDescent="0.25">
      <c r="Q7" s="25" t="s">
        <v>35</v>
      </c>
      <c r="R7" s="15">
        <v>1.2</v>
      </c>
      <c r="S7" s="15">
        <v>0.89999999999999991</v>
      </c>
      <c r="T7" s="15">
        <v>1</v>
      </c>
      <c r="U7" s="15">
        <v>1.1000000000000001</v>
      </c>
      <c r="V7" s="15">
        <v>1.2</v>
      </c>
      <c r="W7" s="15">
        <v>1.2</v>
      </c>
      <c r="X7" s="15">
        <v>1.2</v>
      </c>
      <c r="Y7" s="15">
        <v>1.28</v>
      </c>
      <c r="Z7" s="15">
        <v>1.81</v>
      </c>
      <c r="AA7" s="15">
        <v>1.72</v>
      </c>
      <c r="AB7" s="15">
        <v>1.55</v>
      </c>
      <c r="AC7" s="15">
        <v>1.48</v>
      </c>
      <c r="AD7" s="15">
        <v>1.32</v>
      </c>
      <c r="AE7" s="15">
        <v>1.53</v>
      </c>
      <c r="AF7" s="15">
        <v>1.56</v>
      </c>
      <c r="AG7" s="15">
        <v>1.43</v>
      </c>
      <c r="AH7" s="15">
        <v>1.49</v>
      </c>
      <c r="AI7" s="15">
        <v>1.55</v>
      </c>
      <c r="AJ7" s="15">
        <v>2.0499999999999998</v>
      </c>
      <c r="AK7" s="15">
        <v>2.96</v>
      </c>
      <c r="AL7" s="13"/>
    </row>
    <row r="8" spans="1:38" x14ac:dyDescent="0.25">
      <c r="Q8" s="25" t="s">
        <v>36</v>
      </c>
      <c r="R8" s="15">
        <v>0.71</v>
      </c>
      <c r="S8" s="15">
        <v>0.76</v>
      </c>
      <c r="T8" s="15">
        <v>0.76</v>
      </c>
      <c r="U8" s="15">
        <v>0.81</v>
      </c>
      <c r="V8" s="15">
        <v>0.87</v>
      </c>
      <c r="W8" s="15">
        <v>0.75</v>
      </c>
      <c r="X8" s="15">
        <v>0.86</v>
      </c>
      <c r="Y8" s="15">
        <v>0.96</v>
      </c>
      <c r="Z8" s="15">
        <v>0.97</v>
      </c>
      <c r="AA8" s="15">
        <v>1.02</v>
      </c>
      <c r="AB8" s="15">
        <v>1.05</v>
      </c>
      <c r="AC8" s="15">
        <v>1.01</v>
      </c>
      <c r="AD8" s="15">
        <v>0.89</v>
      </c>
      <c r="AE8" s="15">
        <v>1.1499999999999999</v>
      </c>
      <c r="AF8" s="15">
        <v>1.29</v>
      </c>
      <c r="AG8" s="15">
        <v>1.26</v>
      </c>
      <c r="AH8" s="15">
        <v>1.1599999999999999</v>
      </c>
      <c r="AI8" s="15">
        <v>1.25</v>
      </c>
      <c r="AJ8" s="15">
        <v>1.7</v>
      </c>
      <c r="AK8" s="15">
        <v>1.71</v>
      </c>
      <c r="AL8" s="13"/>
    </row>
    <row r="9" spans="1:38" x14ac:dyDescent="0.25">
      <c r="Q9" s="25" t="s">
        <v>37</v>
      </c>
      <c r="R9" s="15">
        <v>1.4</v>
      </c>
      <c r="S9" s="15">
        <v>1.63</v>
      </c>
      <c r="T9" s="15">
        <v>1.52</v>
      </c>
      <c r="U9" s="15">
        <v>1.51</v>
      </c>
      <c r="V9" s="15">
        <v>2.04</v>
      </c>
      <c r="W9" s="15">
        <v>1.91</v>
      </c>
      <c r="X9" s="15">
        <v>1.75</v>
      </c>
      <c r="Y9" s="15">
        <v>2.0099999999999998</v>
      </c>
      <c r="Z9" s="15">
        <v>2.04</v>
      </c>
      <c r="AA9" s="15">
        <v>2.06</v>
      </c>
      <c r="AB9" s="15">
        <v>1.8</v>
      </c>
      <c r="AC9" s="15">
        <v>1.7</v>
      </c>
      <c r="AD9" s="15">
        <v>1.68</v>
      </c>
      <c r="AE9" s="15">
        <v>1.67</v>
      </c>
      <c r="AF9" s="15">
        <v>1.66</v>
      </c>
      <c r="AG9" s="15">
        <v>1.67</v>
      </c>
      <c r="AH9" s="15">
        <v>1.75</v>
      </c>
      <c r="AI9" s="15">
        <v>1.97</v>
      </c>
      <c r="AJ9" s="15">
        <v>3.16</v>
      </c>
      <c r="AK9" s="15">
        <v>3.14</v>
      </c>
      <c r="AL9" s="13"/>
    </row>
    <row r="10" spans="1:38" x14ac:dyDescent="0.25">
      <c r="Q10" s="25" t="s">
        <v>38</v>
      </c>
      <c r="R10" s="15">
        <v>1.1100000000000001</v>
      </c>
      <c r="S10" s="15">
        <v>1.1000000000000001</v>
      </c>
      <c r="T10" s="15">
        <v>1.08</v>
      </c>
      <c r="U10" s="15">
        <v>1.07</v>
      </c>
      <c r="V10" s="15">
        <v>0.96</v>
      </c>
      <c r="W10" s="15">
        <v>0.87</v>
      </c>
      <c r="X10" s="15">
        <v>0.79</v>
      </c>
      <c r="Y10" s="15">
        <v>1.07</v>
      </c>
      <c r="Z10" s="15">
        <v>1.1399999999999999</v>
      </c>
      <c r="AA10" s="15">
        <v>1.0900000000000001</v>
      </c>
      <c r="AB10" s="15">
        <v>0.91</v>
      </c>
      <c r="AC10" s="15">
        <v>0.74</v>
      </c>
      <c r="AD10" s="15">
        <v>0.81</v>
      </c>
      <c r="AE10" s="15">
        <v>0.86</v>
      </c>
      <c r="AF10" s="15">
        <v>0.7</v>
      </c>
      <c r="AG10" s="15">
        <v>0.69</v>
      </c>
      <c r="AH10" s="15">
        <v>0.73</v>
      </c>
      <c r="AI10" s="15">
        <v>0.74</v>
      </c>
      <c r="AJ10" s="15">
        <v>0.99</v>
      </c>
      <c r="AK10" s="15">
        <v>1.43</v>
      </c>
      <c r="AL10" s="13"/>
    </row>
  </sheetData>
  <hyperlinks>
    <hyperlink ref="Q3" r:id="rId1" location="!/view/sk/VBD_SLOVSTAT/sp2041rs/v_sp2041rs_00_00_00_sk" display="DATAcube. sp2041rs"/>
    <hyperlink ref="Q1" location="'Obsah Content'!A1" display="Obsah /Content"/>
  </hyperlinks>
  <pageMargins left="0.70866141732283472" right="0.70866141732283472" top="0.74803149606299213" bottom="0.74803149606299213" header="0.31496062992125984" footer="0.31496062992125984"/>
  <pageSetup paperSize="9" scale="60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Hárky</vt:lpstr>
      </vt:variant>
      <vt:variant>
        <vt:i4>4</vt:i4>
      </vt:variant>
      <vt:variant>
        <vt:lpstr>Pomenované rozsahy</vt:lpstr>
      </vt:variant>
      <vt:variant>
        <vt:i4>2</vt:i4>
      </vt:variant>
    </vt:vector>
  </HeadingPairs>
  <TitlesOfParts>
    <vt:vector size="6" baseType="lpstr">
      <vt:lpstr>Obsah Content</vt:lpstr>
      <vt:lpstr>G12-1</vt:lpstr>
      <vt:lpstr>G12-2</vt:lpstr>
      <vt:lpstr>G12-3</vt:lpstr>
      <vt:lpstr>'G12-1'!Oblasť_tlače</vt:lpstr>
      <vt:lpstr>'G12-3'!Oblasť_tlače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Špilka Jozef</dc:creator>
  <cp:keywords/>
  <dc:description/>
  <cp:lastModifiedBy>Cerulíková Anna Ing.</cp:lastModifiedBy>
  <cp:lastPrinted>2021-09-30T11:24:34Z</cp:lastPrinted>
  <dcterms:created xsi:type="dcterms:W3CDTF">2020-05-29T08:29:49Z</dcterms:created>
  <dcterms:modified xsi:type="dcterms:W3CDTF">2025-01-13T10:42:56Z</dcterms:modified>
  <cp:category/>
  <cp:contentStatus/>
</cp:coreProperties>
</file>