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18" r:id="rId1"/>
    <sheet name="T10-1" sheetId="1" r:id="rId2"/>
    <sheet name="T10-2" sheetId="2" r:id="rId3"/>
    <sheet name="T10-3" sheetId="3" r:id="rId4"/>
    <sheet name="T10-4" sheetId="4" r:id="rId5"/>
    <sheet name="T10-5" sheetId="5" r:id="rId6"/>
    <sheet name="T10-6" sheetId="6" r:id="rId7"/>
    <sheet name="T10-7" sheetId="7" r:id="rId8"/>
    <sheet name="T10-8" sheetId="8" r:id="rId9"/>
    <sheet name="T10-9" sheetId="9" r:id="rId10"/>
    <sheet name="T10-10" sheetId="10" r:id="rId11"/>
    <sheet name="T10-11" sheetId="11" r:id="rId12"/>
    <sheet name="T10-12" sheetId="12" r:id="rId13"/>
    <sheet name="T10-13" sheetId="13" r:id="rId14"/>
    <sheet name="T10-14" sheetId="14" r:id="rId15"/>
    <sheet name="T10-15" sheetId="15" r:id="rId16"/>
    <sheet name="T10-16" sheetId="16" r:id="rId17"/>
    <sheet name="T10-17" sheetId="17" r:id="rId1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4" l="1"/>
  <c r="A37" i="18" l="1"/>
  <c r="A36" i="18"/>
  <c r="A35" i="18"/>
  <c r="A34" i="18"/>
  <c r="A33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  <c r="A5" i="18"/>
  <c r="A4" i="18"/>
</calcChain>
</file>

<file path=xl/sharedStrings.xml><?xml version="1.0" encoding="utf-8"?>
<sst xmlns="http://schemas.openxmlformats.org/spreadsheetml/2006/main" count="2513" uniqueCount="512">
  <si>
    <r>
      <t>Gross domestic product</t>
    </r>
    <r>
      <rPr>
        <vertAlign val="superscript"/>
        <sz val="9"/>
        <color theme="1"/>
        <rFont val="Arial"/>
        <family val="2"/>
        <charset val="238"/>
      </rPr>
      <t>1)</t>
    </r>
  </si>
  <si>
    <t>Ukazovateľ</t>
  </si>
  <si>
    <t>Indicator</t>
  </si>
  <si>
    <t>Hrubý domáci produkt</t>
  </si>
  <si>
    <t>v mil. EUR</t>
  </si>
  <si>
    <t>Kód</t>
  </si>
  <si>
    <t>Položky</t>
  </si>
  <si>
    <t>Výrobná metóda</t>
  </si>
  <si>
    <t>P.1</t>
  </si>
  <si>
    <t>Produkcia</t>
  </si>
  <si>
    <t>P.2</t>
  </si>
  <si>
    <t>Medzispotreba</t>
  </si>
  <si>
    <t>D.21</t>
  </si>
  <si>
    <t>Dane z produktov</t>
  </si>
  <si>
    <t>D.31</t>
  </si>
  <si>
    <t>Subvencie na produkty</t>
  </si>
  <si>
    <t xml:space="preserve">B.1*g </t>
  </si>
  <si>
    <t>P.51c</t>
  </si>
  <si>
    <t>Spotreba fixného kapitálu</t>
  </si>
  <si>
    <t>B.1*n</t>
  </si>
  <si>
    <t>Čistý domáci produkt</t>
  </si>
  <si>
    <t>Dôchodková metóda</t>
  </si>
  <si>
    <t>D.1</t>
  </si>
  <si>
    <t>Odmeny zamestnancov</t>
  </si>
  <si>
    <t>B.2g/</t>
  </si>
  <si>
    <t>Hrubý prevádzkový prebytok/</t>
  </si>
  <si>
    <t>B.3g</t>
  </si>
  <si>
    <t>Hrubé zmiešané dôchodky</t>
  </si>
  <si>
    <t>D.2</t>
  </si>
  <si>
    <t>Dane z produkcie a dovozu</t>
  </si>
  <si>
    <t>D.3</t>
  </si>
  <si>
    <t>Subvencie</t>
  </si>
  <si>
    <t>Výdavková metóda</t>
  </si>
  <si>
    <t>P.3</t>
  </si>
  <si>
    <t>Výdavky na konečnú spotrebu</t>
  </si>
  <si>
    <t>P.5</t>
  </si>
  <si>
    <t>Tvorba hrubého kapitálu</t>
  </si>
  <si>
    <t>P.6</t>
  </si>
  <si>
    <t>Vývoz výrobkov a služieb</t>
  </si>
  <si>
    <t>P.7</t>
  </si>
  <si>
    <t>Dovoz výrobkov a služieb</t>
  </si>
  <si>
    <t xml:space="preserve">EUR million </t>
  </si>
  <si>
    <t>Items</t>
  </si>
  <si>
    <t>Code</t>
  </si>
  <si>
    <t>Current prices</t>
  </si>
  <si>
    <t>Output approach</t>
  </si>
  <si>
    <t>Output</t>
  </si>
  <si>
    <t>Intermediate consumption</t>
  </si>
  <si>
    <t>Taxes on products</t>
  </si>
  <si>
    <t>Subsidies on products</t>
  </si>
  <si>
    <t>Gross domestic product</t>
  </si>
  <si>
    <t>B.1*g</t>
  </si>
  <si>
    <t>Consumption of fixed capital</t>
  </si>
  <si>
    <t>Net domestic product</t>
  </si>
  <si>
    <t>Income approach</t>
  </si>
  <si>
    <t>Compensation of employees</t>
  </si>
  <si>
    <t>Gross operating surplus/</t>
  </si>
  <si>
    <t>Gross mixed income</t>
  </si>
  <si>
    <t>Taxes on production and imports</t>
  </si>
  <si>
    <t xml:space="preserve">Subsidies </t>
  </si>
  <si>
    <t>Expenditure approach</t>
  </si>
  <si>
    <t>Final consumption expenditure</t>
  </si>
  <si>
    <t>Gross capital formation</t>
  </si>
  <si>
    <t>Exports of goods and services</t>
  </si>
  <si>
    <t>Imports of goods and services</t>
  </si>
  <si>
    <t>dokončenie</t>
  </si>
  <si>
    <t xml:space="preserve">v mil. EUR </t>
  </si>
  <si>
    <t xml:space="preserve"> </t>
  </si>
  <si>
    <t xml:space="preserve">Hrubý domáci produkt  </t>
  </si>
  <si>
    <t>End of table</t>
  </si>
  <si>
    <t>EUR million</t>
  </si>
  <si>
    <t>Constant prices of the previous year</t>
  </si>
  <si>
    <t>Deflators</t>
  </si>
  <si>
    <t>Goods and services account</t>
  </si>
  <si>
    <t>v mil. EUR, v bežných cenách</t>
  </si>
  <si>
    <t>EUR million, at current prices</t>
  </si>
  <si>
    <t>Účty/Položky</t>
  </si>
  <si>
    <t>Accounts/Items</t>
  </si>
  <si>
    <r>
      <t xml:space="preserve">0: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ÚČET VÝROBKOV </t>
    </r>
  </si>
  <si>
    <r>
      <t>0: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GOODS AND SERVICES </t>
    </r>
  </si>
  <si>
    <r>
      <t xml:space="preserve">   </t>
    </r>
    <r>
      <rPr>
        <b/>
        <sz val="8"/>
        <color theme="1"/>
        <rFont val="Arial"/>
        <family val="2"/>
        <charset val="238"/>
      </rPr>
      <t>A SLUŽIEB</t>
    </r>
  </si>
  <si>
    <r>
      <t xml:space="preserve">  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ACCOUNT</t>
    </r>
  </si>
  <si>
    <t>Zdroje</t>
  </si>
  <si>
    <t>Resources</t>
  </si>
  <si>
    <t>P.11</t>
  </si>
  <si>
    <t>Trhová produkcia</t>
  </si>
  <si>
    <t>Market output</t>
  </si>
  <si>
    <t>P.12</t>
  </si>
  <si>
    <t>P.13</t>
  </si>
  <si>
    <t>Ostatná netrhová produkcia</t>
  </si>
  <si>
    <t>Other non-market output</t>
  </si>
  <si>
    <t>P.71</t>
  </si>
  <si>
    <t>Dovoz výrobkov</t>
  </si>
  <si>
    <t>Imports of goods</t>
  </si>
  <si>
    <t>P.72</t>
  </si>
  <si>
    <t>Dovoz služieb</t>
  </si>
  <si>
    <t>Imports of services</t>
  </si>
  <si>
    <t>Použitie</t>
  </si>
  <si>
    <t>Uses</t>
  </si>
  <si>
    <t>P.3/P.4</t>
  </si>
  <si>
    <t>P.31/P.41</t>
  </si>
  <si>
    <t>P.32/P.42</t>
  </si>
  <si>
    <t>P.51</t>
  </si>
  <si>
    <t>Tvorba hrubého fixného kapitálu</t>
  </si>
  <si>
    <t>Gross fixed capital formation</t>
  </si>
  <si>
    <t>P.511</t>
  </si>
  <si>
    <t>P.512</t>
  </si>
  <si>
    <t>P.52</t>
  </si>
  <si>
    <t>Zmena stavu zásob</t>
  </si>
  <si>
    <t>Change in inventories</t>
  </si>
  <si>
    <t>P.53</t>
  </si>
  <si>
    <t>P.61</t>
  </si>
  <si>
    <t>Vývoz výrobkov</t>
  </si>
  <si>
    <t>Exports of goods</t>
  </si>
  <si>
    <t>P.62</t>
  </si>
  <si>
    <t>Vývoz služieb</t>
  </si>
  <si>
    <t>Exports of services</t>
  </si>
  <si>
    <t>v mil. EUR, v stálych cenách</t>
  </si>
  <si>
    <t>EUR million, at constant prices</t>
  </si>
  <si>
    <t>x</t>
  </si>
  <si>
    <t>•</t>
  </si>
  <si>
    <t>B.1n/ B.1*n</t>
  </si>
  <si>
    <t>S.11</t>
  </si>
  <si>
    <t xml:space="preserve">  Nefinančné korporácie</t>
  </si>
  <si>
    <t>S.12</t>
  </si>
  <si>
    <t xml:space="preserve">  Finančné korporácie</t>
  </si>
  <si>
    <t>S.13</t>
  </si>
  <si>
    <t xml:space="preserve">  Verejná správa</t>
  </si>
  <si>
    <t>S.14</t>
  </si>
  <si>
    <t xml:space="preserve">  Domácnosti</t>
  </si>
  <si>
    <t>S.15</t>
  </si>
  <si>
    <r>
      <t xml:space="preserve">  </t>
    </r>
    <r>
      <rPr>
        <sz val="8"/>
        <color theme="1"/>
        <rFont val="Arial"/>
        <family val="2"/>
        <charset val="238"/>
      </rPr>
      <t>Neziskové inštitúcie</t>
    </r>
  </si>
  <si>
    <t>B.2n</t>
  </si>
  <si>
    <t xml:space="preserve">Prevádzkový prebytok </t>
  </si>
  <si>
    <r>
      <t xml:space="preserve">  </t>
    </r>
    <r>
      <rPr>
        <sz val="8"/>
        <color theme="1"/>
        <rFont val="Arial"/>
        <family val="2"/>
        <charset val="238"/>
      </rPr>
      <t>Neziskové inštitúcie</t>
    </r>
    <r>
      <rPr>
        <sz val="8"/>
        <color theme="1"/>
        <rFont val="Arial Narrow"/>
        <family val="2"/>
        <charset val="238"/>
      </rPr>
      <t xml:space="preserve"> </t>
    </r>
  </si>
  <si>
    <t>B.3n</t>
  </si>
  <si>
    <t>Zmiešané dôchodky</t>
  </si>
  <si>
    <t>B.4n</t>
  </si>
  <si>
    <t>Podnikateľské dôchodky</t>
  </si>
  <si>
    <r>
      <t xml:space="preserve">  </t>
    </r>
    <r>
      <rPr>
        <sz val="8"/>
        <color theme="1"/>
        <rFont val="Arial"/>
        <family val="2"/>
        <charset val="238"/>
      </rPr>
      <t>Nefinančné korporácie</t>
    </r>
  </si>
  <si>
    <t xml:space="preserve">  Neziskové inštitúcie</t>
  </si>
  <si>
    <t>B.5n/ B.5*n</t>
  </si>
  <si>
    <t>B.6n</t>
  </si>
  <si>
    <t>Disponibilný dôchodok</t>
  </si>
  <si>
    <t xml:space="preserve">  Non-financial corporations</t>
  </si>
  <si>
    <t xml:space="preserve">  Financial corporations</t>
  </si>
  <si>
    <t xml:space="preserve">  General government</t>
  </si>
  <si>
    <t xml:space="preserve">  Households</t>
  </si>
  <si>
    <t xml:space="preserve">  Non-profit institutions</t>
  </si>
  <si>
    <t xml:space="preserve">Operating surplus </t>
  </si>
  <si>
    <t>Mixed income</t>
  </si>
  <si>
    <t xml:space="preserve">  Households </t>
  </si>
  <si>
    <t>Entrepreneurial income</t>
  </si>
  <si>
    <t>Disposable income</t>
  </si>
  <si>
    <t>B.7n</t>
  </si>
  <si>
    <t>Upravený disponibilný dôchodok</t>
  </si>
  <si>
    <t>B.8n</t>
  </si>
  <si>
    <t>Úspory</t>
  </si>
  <si>
    <r>
      <t xml:space="preserve">  Neziskové inštitúcie</t>
    </r>
    <r>
      <rPr>
        <sz val="8"/>
        <color theme="1"/>
        <rFont val="Arial Narrow"/>
        <family val="2"/>
        <charset val="238"/>
      </rPr>
      <t xml:space="preserve"> </t>
    </r>
  </si>
  <si>
    <t>B.9n</t>
  </si>
  <si>
    <t>Pôžičky poskytnuté/prijaté</t>
  </si>
  <si>
    <t>B.10.1</t>
  </si>
  <si>
    <t>B.11</t>
  </si>
  <si>
    <t>S.2</t>
  </si>
  <si>
    <t xml:space="preserve">  Zahraničie</t>
  </si>
  <si>
    <t>B.12</t>
  </si>
  <si>
    <r>
      <t xml:space="preserve">  </t>
    </r>
    <r>
      <rPr>
        <sz val="8"/>
        <color theme="1"/>
        <rFont val="Arial"/>
        <family val="2"/>
        <charset val="238"/>
      </rPr>
      <t>Zahraničie</t>
    </r>
  </si>
  <si>
    <t>Adjusted disposable income</t>
  </si>
  <si>
    <t>Saving</t>
  </si>
  <si>
    <t>Lending/Borrowing</t>
  </si>
  <si>
    <t xml:space="preserve">  Rest of the world</t>
  </si>
  <si>
    <t>Current external balance</t>
  </si>
  <si>
    <t xml:space="preserve">v mil. EUR, v bežných cenách </t>
  </si>
  <si>
    <t>ZDROJE</t>
  </si>
  <si>
    <t xml:space="preserve">Dane z produkcie a dovozu </t>
  </si>
  <si>
    <t>D.4</t>
  </si>
  <si>
    <t>Dôchodky z majetku</t>
  </si>
  <si>
    <t>D.5</t>
  </si>
  <si>
    <t>Subsidies</t>
  </si>
  <si>
    <t>Property income</t>
  </si>
  <si>
    <t>pokračovanie</t>
  </si>
  <si>
    <t>D.6</t>
  </si>
  <si>
    <t>Sociálne príspevky a dávky</t>
  </si>
  <si>
    <t>D.7</t>
  </si>
  <si>
    <t>Ostatné bežné transfery</t>
  </si>
  <si>
    <t>D.8</t>
  </si>
  <si>
    <t>Continuation</t>
  </si>
  <si>
    <t>Social contributions and benefits</t>
  </si>
  <si>
    <t>Other current transfers</t>
  </si>
  <si>
    <t>USES</t>
  </si>
  <si>
    <t>P.51g</t>
  </si>
  <si>
    <t xml:space="preserve">P.5111 </t>
  </si>
  <si>
    <t xml:space="preserve">  Neziskové inštitúcie </t>
  </si>
  <si>
    <t>P.5112</t>
  </si>
  <si>
    <t xml:space="preserve">P.5113 </t>
  </si>
  <si>
    <t xml:space="preserve">P.5112 </t>
  </si>
  <si>
    <t>v mil. EUR, v bežných cenách</t>
  </si>
  <si>
    <t>NP</t>
  </si>
  <si>
    <t>Changes in inventories</t>
  </si>
  <si>
    <t>AKTÍVA</t>
  </si>
  <si>
    <t>F.1</t>
  </si>
  <si>
    <t>F.2</t>
  </si>
  <si>
    <t>Obeživo a vklady</t>
  </si>
  <si>
    <t xml:space="preserve">  Domácnosti </t>
  </si>
  <si>
    <t>F.3</t>
  </si>
  <si>
    <t xml:space="preserve">Dlhové cenné papiere </t>
  </si>
  <si>
    <t>F.4</t>
  </si>
  <si>
    <t>Pôžičky</t>
  </si>
  <si>
    <t>F.5</t>
  </si>
  <si>
    <t>Majetkové účasti a akcie</t>
  </si>
  <si>
    <r>
      <t xml:space="preserve">1) </t>
    </r>
    <r>
      <rPr>
        <sz val="7"/>
        <color theme="1"/>
        <rFont val="Arial"/>
        <family val="2"/>
        <charset val="238"/>
      </rPr>
      <t>nekonsolidované finančné účty</t>
    </r>
  </si>
  <si>
    <t>ASSETS</t>
  </si>
  <si>
    <t>Currency and deposits</t>
  </si>
  <si>
    <t xml:space="preserve">  Rest of the world </t>
  </si>
  <si>
    <t>Debt securities</t>
  </si>
  <si>
    <t>Loans</t>
  </si>
  <si>
    <t>Equity and investment fund</t>
  </si>
  <si>
    <t xml:space="preserve">  shares/units</t>
  </si>
  <si>
    <r>
      <t xml:space="preserve">1) </t>
    </r>
    <r>
      <rPr>
        <sz val="7"/>
        <color theme="1"/>
        <rFont val="Arial"/>
        <family val="2"/>
        <charset val="238"/>
      </rPr>
      <t>Non-consolidated financial accounts</t>
    </r>
  </si>
  <si>
    <t>F.6</t>
  </si>
  <si>
    <t>F.7</t>
  </si>
  <si>
    <t>F.8</t>
  </si>
  <si>
    <t>Ostatné pohľadávky</t>
  </si>
  <si>
    <t>F</t>
  </si>
  <si>
    <t>Čistý vznik aktív SR</t>
  </si>
  <si>
    <t>PASÍVA</t>
  </si>
  <si>
    <r>
      <t xml:space="preserve">  </t>
    </r>
    <r>
      <rPr>
        <sz val="8"/>
        <color theme="1"/>
        <rFont val="Arial"/>
        <family val="2"/>
        <charset val="238"/>
      </rPr>
      <t>Finančné korporácie</t>
    </r>
  </si>
  <si>
    <t xml:space="preserve">Obeživo a vklady </t>
  </si>
  <si>
    <t>Other accounts receivable</t>
  </si>
  <si>
    <t>Net incurrence of assets SR</t>
  </si>
  <si>
    <t>LIABILITIES</t>
  </si>
  <si>
    <t xml:space="preserve">   Rest of the world</t>
  </si>
  <si>
    <r>
      <t xml:space="preserve">1) </t>
    </r>
    <r>
      <rPr>
        <sz val="7"/>
        <color theme="1"/>
        <rFont val="Arial"/>
        <family val="2"/>
        <charset val="238"/>
      </rPr>
      <t xml:space="preserve"> Non-consolidated financial accounts</t>
    </r>
  </si>
  <si>
    <t>v mil. EUR, v bežných cenách</t>
  </si>
  <si>
    <t>Majetkové účasti a podiely</t>
  </si>
  <si>
    <t>Ostatné záväzky</t>
  </si>
  <si>
    <t>Čistý vznik pasív SR</t>
  </si>
  <si>
    <r>
      <t xml:space="preserve">1) </t>
    </r>
    <r>
      <rPr>
        <sz val="7"/>
        <color theme="1"/>
        <rFont val="Arial"/>
        <family val="2"/>
        <charset val="238"/>
      </rPr>
      <t xml:space="preserve"> nekonsolidované finančné účty</t>
    </r>
  </si>
  <si>
    <t xml:space="preserve">EUR million, at current prices </t>
  </si>
  <si>
    <t>Other accounts payable</t>
  </si>
  <si>
    <t>Net insurance of liabilities SR</t>
  </si>
  <si>
    <t>SK NACE Rev. 2</t>
  </si>
  <si>
    <t>Spolu</t>
  </si>
  <si>
    <r>
      <t xml:space="preserve">B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Ťažba a dobývanie</t>
    </r>
  </si>
  <si>
    <r>
      <t xml:space="preserve">C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Priemyselná výroba</t>
    </r>
  </si>
  <si>
    <r>
      <t xml:space="preserve">F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Stavebníctvo</t>
    </r>
  </si>
  <si>
    <t>H  Doprava a skladovanie</t>
  </si>
  <si>
    <r>
      <t xml:space="preserve">I 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Ubytovacie a stravovacie služby</t>
    </r>
  </si>
  <si>
    <r>
      <t xml:space="preserve">J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Informácie a komunikácie</t>
    </r>
  </si>
  <si>
    <r>
      <t xml:space="preserve">K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Finančné a poisťovacie činnosti</t>
    </r>
  </si>
  <si>
    <r>
      <t xml:space="preserve">L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Činnosti v oblasti nehnuteľností</t>
    </r>
  </si>
  <si>
    <r>
      <t xml:space="preserve">P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Vzdelávanie</t>
    </r>
  </si>
  <si>
    <r>
      <t xml:space="preserve">Q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Zdravotníctvo a sociálna pomoc</t>
    </r>
  </si>
  <si>
    <r>
      <t xml:space="preserve">R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Umenie, zábava a rekreácia</t>
    </r>
  </si>
  <si>
    <r>
      <t xml:space="preserve">S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Ostatné činnosti</t>
    </r>
  </si>
  <si>
    <t>–</t>
  </si>
  <si>
    <t xml:space="preserve">v mil. EUR v stálych cenách </t>
  </si>
  <si>
    <t xml:space="preserve">EUR million, at constant prices </t>
  </si>
  <si>
    <t>Total</t>
  </si>
  <si>
    <r>
      <t xml:space="preserve">B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Mining and quarrying</t>
    </r>
  </si>
  <si>
    <r>
      <t xml:space="preserve">C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Manufacturing</t>
    </r>
  </si>
  <si>
    <r>
      <t xml:space="preserve">F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Construction</t>
    </r>
  </si>
  <si>
    <r>
      <t xml:space="preserve">H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Transportation and storage</t>
    </r>
  </si>
  <si>
    <r>
      <t xml:space="preserve">J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Information and communication</t>
    </r>
  </si>
  <si>
    <r>
      <t xml:space="preserve">K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Financial and insurance activities</t>
    </r>
  </si>
  <si>
    <r>
      <t xml:space="preserve">L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Real estate activities</t>
    </r>
  </si>
  <si>
    <r>
      <t xml:space="preserve">P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Education</t>
    </r>
  </si>
  <si>
    <r>
      <t xml:space="preserve">Q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Human health and work activities</t>
    </r>
  </si>
  <si>
    <r>
      <t xml:space="preserve">S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Other service activities</t>
    </r>
  </si>
  <si>
    <t xml:space="preserve">v mil. EUR, v stálych cenách </t>
  </si>
  <si>
    <t>v osobách</t>
  </si>
  <si>
    <r>
      <t xml:space="preserve">1) </t>
    </r>
    <r>
      <rPr>
        <sz val="7"/>
        <color theme="1"/>
        <rFont val="Arial"/>
        <family val="2"/>
        <charset val="238"/>
      </rPr>
      <t>metodika ESA 2010</t>
    </r>
  </si>
  <si>
    <t>Persons</t>
  </si>
  <si>
    <r>
      <t>1)</t>
    </r>
    <r>
      <rPr>
        <sz val="7"/>
        <color theme="1"/>
        <rFont val="Arial"/>
        <family val="2"/>
        <charset val="238"/>
      </rPr>
      <t xml:space="preserve"> Methodology ESA 2010</t>
    </r>
  </si>
  <si>
    <t>v tis. hodinách</t>
  </si>
  <si>
    <t>Thous. hours</t>
  </si>
  <si>
    <t>SK NACE rev. 2</t>
  </si>
  <si>
    <t>Klasifikácia COICOP</t>
  </si>
  <si>
    <t>v bežných cenách (mil. EUR)</t>
  </si>
  <si>
    <t>07 Doprava</t>
  </si>
  <si>
    <r>
      <t>v bežných cenách, indexy</t>
    </r>
    <r>
      <rPr>
        <b/>
        <vertAlign val="superscript"/>
        <sz val="8"/>
        <color theme="1"/>
        <rFont val="Arial"/>
        <family val="2"/>
        <charset val="238"/>
      </rPr>
      <t xml:space="preserve">1) </t>
    </r>
  </si>
  <si>
    <t>Classification COICOP</t>
  </si>
  <si>
    <t>At current prices (mill. EUR)</t>
  </si>
  <si>
    <t>01 Food and non-alcoholic beverages</t>
  </si>
  <si>
    <t>03 Clothing and footwear</t>
  </si>
  <si>
    <t>06 Health</t>
  </si>
  <si>
    <t>07 Transport</t>
  </si>
  <si>
    <t>Klasifikácia COFOG</t>
  </si>
  <si>
    <t>01 Všeobecné verejné služby</t>
  </si>
  <si>
    <t>02 Obrana</t>
  </si>
  <si>
    <t>03 Verejný poriadok a bezpečnosť</t>
  </si>
  <si>
    <t>04 Ekonomická oblasť</t>
  </si>
  <si>
    <t>05 Ochrana životného prostredia</t>
  </si>
  <si>
    <t>07 Zdravotníctvo</t>
  </si>
  <si>
    <t>09 Vzdelávanie</t>
  </si>
  <si>
    <t>10 Sociálne zabezpečenie</t>
  </si>
  <si>
    <t>Classification COFOG</t>
  </si>
  <si>
    <t>01 General public services</t>
  </si>
  <si>
    <t>02 Defence</t>
  </si>
  <si>
    <t>03 Public order and safety</t>
  </si>
  <si>
    <t>04 Economic affairs</t>
  </si>
  <si>
    <t>05 Environmental protection</t>
  </si>
  <si>
    <t>07 Health</t>
  </si>
  <si>
    <t>09 Education</t>
  </si>
  <si>
    <t>10 Social protection</t>
  </si>
  <si>
    <r>
      <t>Net lending/net borrowing and gross consolidated debt of general government sector</t>
    </r>
    <r>
      <rPr>
        <vertAlign val="superscript"/>
        <sz val="9"/>
        <color theme="1"/>
        <rFont val="Arial"/>
        <family val="2"/>
        <charset val="238"/>
      </rPr>
      <t>1)</t>
    </r>
  </si>
  <si>
    <t>v tom</t>
  </si>
  <si>
    <t>of which:</t>
  </si>
  <si>
    <t>Ústredná štátna správa</t>
  </si>
  <si>
    <t>Central government</t>
  </si>
  <si>
    <t>Miestna samospráva</t>
  </si>
  <si>
    <t>Local government</t>
  </si>
  <si>
    <t>Fondy sociálneho zabezpečenia</t>
  </si>
  <si>
    <t>Social security funds</t>
  </si>
  <si>
    <t>Hrubý konsolidovaný dlh</t>
  </si>
  <si>
    <t>Gross consolidated debt</t>
  </si>
  <si>
    <t>Obeživo a vklady</t>
  </si>
  <si>
    <t>Dlhové cenné papiere</t>
  </si>
  <si>
    <t>Krátkodobé</t>
  </si>
  <si>
    <t>Short-term</t>
  </si>
  <si>
    <t>Dlhodobé</t>
  </si>
  <si>
    <t>Long-term</t>
  </si>
  <si>
    <r>
      <t>1)</t>
    </r>
    <r>
      <rPr>
        <sz val="7"/>
        <color theme="1"/>
        <rFont val="Arial"/>
        <family val="2"/>
        <charset val="238"/>
      </rPr>
      <t xml:space="preserve"> hrubý konsolidovaný dlh sektora verejnej správy</t>
    </r>
  </si>
  <si>
    <r>
      <t>1)</t>
    </r>
    <r>
      <rPr>
        <sz val="7"/>
        <color theme="1"/>
        <rFont val="Arial"/>
        <family val="2"/>
        <charset val="238"/>
      </rPr>
      <t xml:space="preserve"> 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>General government consolidated gross debt</t>
    </r>
  </si>
  <si>
    <t>Gross domestic product by output, income and expenditure approach</t>
  </si>
  <si>
    <r>
      <t>T 10</t>
    </r>
    <r>
      <rPr>
        <sz val="9"/>
        <color theme="1"/>
        <rFont val="Arial"/>
        <family val="2"/>
        <charset val="238"/>
      </rPr>
      <t xml:space="preserve">–3.  </t>
    </r>
    <r>
      <rPr>
        <b/>
        <sz val="9"/>
        <color theme="1"/>
        <rFont val="Arial"/>
        <family val="2"/>
        <charset val="238"/>
      </rPr>
      <t>Účet výrobkov a služieb</t>
    </r>
  </si>
  <si>
    <t>Distributive transactions for institutional sectors</t>
  </si>
  <si>
    <r>
      <t>T 10</t>
    </r>
    <r>
      <rPr>
        <sz val="9"/>
        <color theme="1"/>
        <rFont val="Arial"/>
        <family val="2"/>
        <charset val="238"/>
      </rPr>
      <t xml:space="preserve">–5.  </t>
    </r>
    <r>
      <rPr>
        <b/>
        <sz val="9"/>
        <color theme="1"/>
        <rFont val="Arial"/>
        <family val="2"/>
        <charset val="238"/>
      </rPr>
      <t>Rozdeľovacie transakcie za inštitucionálne sektory</t>
    </r>
  </si>
  <si>
    <t>Main components of non-financial assets for institutional sectors</t>
  </si>
  <si>
    <r>
      <t>T 10</t>
    </r>
    <r>
      <rPr>
        <sz val="9"/>
        <color theme="1"/>
        <rFont val="Arial"/>
        <family val="2"/>
        <charset val="238"/>
      </rPr>
      <t xml:space="preserve">–6.  </t>
    </r>
    <r>
      <rPr>
        <b/>
        <sz val="9"/>
        <color theme="1"/>
        <rFont val="Arial"/>
        <family val="2"/>
        <charset val="238"/>
      </rPr>
      <t>Hlavné zložky nefinančných aktív za inštitucionálne sektory</t>
    </r>
  </si>
  <si>
    <t>Balancing items of national accounts in the Slovak Republic</t>
  </si>
  <si>
    <r>
      <t>T 10</t>
    </r>
    <r>
      <rPr>
        <sz val="9"/>
        <color theme="1"/>
        <rFont val="Arial"/>
        <family val="2"/>
        <charset val="238"/>
      </rPr>
      <t xml:space="preserve">–4. </t>
    </r>
    <r>
      <rPr>
        <b/>
        <sz val="9"/>
        <color theme="1"/>
        <rFont val="Arial"/>
        <family val="2"/>
        <charset val="238"/>
      </rPr>
      <t>Bilančné položky národných účtov SR</t>
    </r>
  </si>
  <si>
    <r>
      <t>Financial transactions</t>
    </r>
    <r>
      <rPr>
        <vertAlign val="superscript"/>
        <sz val="9"/>
        <color theme="1"/>
        <rFont val="Arial"/>
        <family val="2"/>
        <charset val="238"/>
      </rPr>
      <t>1)</t>
    </r>
  </si>
  <si>
    <r>
      <t>T</t>
    </r>
    <r>
      <rPr>
        <sz val="8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10</t>
    </r>
    <r>
      <rPr>
        <sz val="9"/>
        <color theme="1"/>
        <rFont val="Arial"/>
        <family val="2"/>
        <charset val="238"/>
      </rPr>
      <t xml:space="preserve">–7.  </t>
    </r>
    <r>
      <rPr>
        <b/>
        <sz val="9"/>
        <color theme="1"/>
        <rFont val="Arial"/>
        <family val="2"/>
        <charset val="238"/>
      </rPr>
      <t>Finančné transakcie</t>
    </r>
    <r>
      <rPr>
        <b/>
        <vertAlign val="superscript"/>
        <sz val="9"/>
        <color theme="1"/>
        <rFont val="Arial"/>
        <family val="2"/>
        <charset val="238"/>
      </rPr>
      <t>1)</t>
    </r>
  </si>
  <si>
    <t>Gross output by economic activities</t>
  </si>
  <si>
    <t>Intermediate consumption by economic activities</t>
  </si>
  <si>
    <t>Gross value added by economic activities</t>
  </si>
  <si>
    <r>
      <t>T 10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Hrubá pridaná hodnota podľa ekonomických činností</t>
    </r>
  </si>
  <si>
    <t>Compensation of employees by economic activities</t>
  </si>
  <si>
    <r>
      <t>T 10</t>
    </r>
    <r>
      <rPr>
        <sz val="9"/>
        <color theme="1"/>
        <rFont val="Arial"/>
        <family val="2"/>
        <charset val="238"/>
      </rPr>
      <t xml:space="preserve">–11.  </t>
    </r>
    <r>
      <rPr>
        <b/>
        <sz val="9"/>
        <color theme="1"/>
        <rFont val="Arial"/>
        <family val="2"/>
        <charset val="238"/>
      </rPr>
      <t>Odmeny zamestnancov podľa ekonomických činností</t>
    </r>
  </si>
  <si>
    <r>
      <t>Total employment by economic activities</t>
    </r>
    <r>
      <rPr>
        <vertAlign val="superscript"/>
        <sz val="9"/>
        <color theme="1"/>
        <rFont val="Arial"/>
        <family val="2"/>
        <charset val="238"/>
      </rPr>
      <t>1)</t>
    </r>
  </si>
  <si>
    <r>
      <t>T 10</t>
    </r>
    <r>
      <rPr>
        <sz val="9"/>
        <color theme="1"/>
        <rFont val="Arial"/>
        <family val="2"/>
        <charset val="238"/>
      </rPr>
      <t xml:space="preserve">–12. </t>
    </r>
    <r>
      <rPr>
        <b/>
        <sz val="9"/>
        <color theme="1"/>
        <rFont val="Arial"/>
        <family val="2"/>
        <charset val="238"/>
      </rPr>
      <t xml:space="preserve"> Celková zamestnanosť podľa ekonomických činností</t>
    </r>
    <r>
      <rPr>
        <b/>
        <vertAlign val="superscript"/>
        <sz val="9"/>
        <color theme="1"/>
        <rFont val="Arial"/>
        <family val="2"/>
        <charset val="238"/>
      </rPr>
      <t>1)</t>
    </r>
  </si>
  <si>
    <t>Total hours worked by economic activities</t>
  </si>
  <si>
    <t>Gross fixed capital formation by selected economic activities</t>
  </si>
  <si>
    <r>
      <t>T 10</t>
    </r>
    <r>
      <rPr>
        <sz val="9"/>
        <color theme="1"/>
        <rFont val="Arial"/>
        <family val="2"/>
        <charset val="238"/>
      </rPr>
      <t xml:space="preserve">–13.  </t>
    </r>
    <r>
      <rPr>
        <b/>
        <sz val="9"/>
        <color theme="1"/>
        <rFont val="Arial"/>
        <family val="2"/>
        <charset val="238"/>
      </rPr>
      <t>Odpracované hodiny podľa ekonomických činností</t>
    </r>
  </si>
  <si>
    <r>
      <t>T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10</t>
    </r>
    <r>
      <rPr>
        <sz val="9"/>
        <color theme="1"/>
        <rFont val="Arial"/>
        <family val="2"/>
        <charset val="238"/>
      </rPr>
      <t xml:space="preserve">–14.  </t>
    </r>
    <r>
      <rPr>
        <b/>
        <sz val="9"/>
        <color theme="1"/>
        <rFont val="Arial"/>
        <family val="2"/>
        <charset val="238"/>
      </rPr>
      <t>Tvorba hrubého fixného kapitálu podľa vybraných ekonomických činností</t>
    </r>
  </si>
  <si>
    <t>Final consumption of households by COICOP classification</t>
  </si>
  <si>
    <r>
      <t>T 10</t>
    </r>
    <r>
      <rPr>
        <sz val="9"/>
        <color theme="1"/>
        <rFont val="Arial"/>
        <family val="2"/>
        <charset val="238"/>
      </rPr>
      <t xml:space="preserve">–15.  </t>
    </r>
    <r>
      <rPr>
        <b/>
        <sz val="9"/>
        <color theme="1"/>
        <rFont val="Arial"/>
        <family val="2"/>
        <charset val="238"/>
      </rPr>
      <t>Konečná spotreba domácností podľa COICOP</t>
    </r>
  </si>
  <si>
    <t>Final consumption of general government sector by COFOG classification</t>
  </si>
  <si>
    <r>
      <t>T 10</t>
    </r>
    <r>
      <rPr>
        <sz val="9"/>
        <color theme="1"/>
        <rFont val="Arial"/>
        <family val="2"/>
        <charset val="238"/>
      </rPr>
      <t xml:space="preserve">–16.  </t>
    </r>
    <r>
      <rPr>
        <b/>
        <sz val="9"/>
        <color theme="1"/>
        <rFont val="Arial"/>
        <family val="2"/>
        <charset val="238"/>
      </rPr>
      <t>Konečná spotreba verejnej správy podľa COFOG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</si>
  <si>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Methodology ESA 2010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</si>
  <si>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Data are half-finalized 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</si>
  <si>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Preliminary data </t>
    </r>
  </si>
  <si>
    <t xml:space="preserve">(tiež tzv. Maastrichtský dlh) zostavený v zmysle </t>
  </si>
  <si>
    <t xml:space="preserve">Nariadenia Rady (ES) č. 479/2009 z 25. mája 2009 </t>
  </si>
  <si>
    <t>v znení neskorších predpisov o uplatňovaní Protokolu</t>
  </si>
  <si>
    <r>
      <t>o</t>
    </r>
    <r>
      <rPr>
        <sz val="8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 xml:space="preserve">postupe pri nadmernom schodku, ktorý tvorí prílohu </t>
    </r>
  </si>
  <si>
    <t>Zmluvy o založení Európskeho spoločenstva</t>
  </si>
  <si>
    <t>(i.e. Maastricht debt) compiled in accordance</t>
  </si>
  <si>
    <t xml:space="preserve"> with Council Regulation (EC) No 479/2009 of 25 May 2009 </t>
  </si>
  <si>
    <t xml:space="preserve">as amended on the application of the Protocol </t>
  </si>
  <si>
    <t>on the Excessive Deficit Procedure annexed to</t>
  </si>
  <si>
    <t xml:space="preserve"> the Treaty Establishing the European Community</t>
  </si>
  <si>
    <t>Obsah</t>
  </si>
  <si>
    <t>Content</t>
  </si>
  <si>
    <t>Hrubý domáci produkt v mil. EUR, v bežných cenách</t>
  </si>
  <si>
    <t>Gross domestic product in mill. EUR, at current prices</t>
  </si>
  <si>
    <r>
      <t>Hrubý domáci produkt v mil. EUR, v stálych cenách reťazením objemov</t>
    </r>
    <r>
      <rPr>
        <vertAlign val="superscript"/>
        <sz val="8"/>
        <color theme="1"/>
        <rFont val="Arial"/>
        <family val="2"/>
        <charset val="238"/>
      </rPr>
      <t>4)</t>
    </r>
  </si>
  <si>
    <r>
      <t>Gross domestic product  in mill. EUR, at constant prices by chain-linked volumes</t>
    </r>
    <r>
      <rPr>
        <vertAlign val="superscript"/>
        <sz val="8"/>
        <color theme="1"/>
        <rFont val="Arial"/>
        <family val="2"/>
        <charset val="238"/>
      </rPr>
      <t>4)</t>
    </r>
  </si>
  <si>
    <t>Gross domestic product per capita in EUR, at current prices</t>
  </si>
  <si>
    <t xml:space="preserve">Hrubý domáci produkt na obyvateľa v EUR, na obyvateľa v EUR, v bežných cenách </t>
  </si>
  <si>
    <r>
      <t>Hrubý domáci produkt na obyvateľa v EUR, v stálych cenách reťazením objemov</t>
    </r>
    <r>
      <rPr>
        <vertAlign val="superscript"/>
        <sz val="8"/>
        <color theme="1"/>
        <rFont val="Arial"/>
        <family val="2"/>
        <charset val="238"/>
      </rPr>
      <t>4)</t>
    </r>
  </si>
  <si>
    <r>
      <t>Gross domestic product per capita in EUR, at constant prices by chain-linked volumes</t>
    </r>
    <r>
      <rPr>
        <vertAlign val="superscript"/>
        <sz val="8"/>
        <color theme="1"/>
        <rFont val="Arial"/>
        <family val="2"/>
        <charset val="238"/>
      </rPr>
      <t>4)</t>
    </r>
  </si>
  <si>
    <r>
      <t>T 10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Hrubý domáci produkt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</si>
  <si>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10</t>
    </r>
    <r>
      <rPr>
        <sz val="9"/>
        <color theme="1"/>
        <rFont val="Arial"/>
        <family val="2"/>
        <charset val="238"/>
      </rPr>
      <t xml:space="preserve">–2. </t>
    </r>
    <r>
      <rPr>
        <b/>
        <sz val="9"/>
        <color theme="1"/>
        <rFont val="Arial"/>
        <family val="2"/>
        <charset val="238"/>
      </rPr>
      <t xml:space="preserve">   Hrubý domáci produkt výrobnou, dôchodkovou a výdavkovou metódou</t>
    </r>
  </si>
  <si>
    <t xml:space="preserve">   Gross domestic product by output, income and expenditure approach</t>
  </si>
  <si>
    <r>
      <t>T 10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Účet výrobkov a služieb</t>
    </r>
  </si>
  <si>
    <t>Produkcia pre vlastné konečné použitie</t>
  </si>
  <si>
    <t>Output for own final use</t>
  </si>
  <si>
    <t>Výdavky na konečnú spotrebu / Skutočná konečná spotreba</t>
  </si>
  <si>
    <t>Final consumption expenditure /  Actual final consumption</t>
  </si>
  <si>
    <t>Výdavky na individuálnu spotrebu / Skutočná individuálna spotreba</t>
  </si>
  <si>
    <t>Individual consumption expenditure / Actual individual consumption</t>
  </si>
  <si>
    <t>Výdavky na kolektívnu spotrebu / Skutočná kolektívna spotreba</t>
  </si>
  <si>
    <t>Collective consumption expenditure / Actual collective consumption</t>
  </si>
  <si>
    <t>Nadobudnutie mínus úbytok fixných aktív</t>
  </si>
  <si>
    <t>Acquisitions less disposals of fixed assets</t>
  </si>
  <si>
    <t>Náklady na prevod vlastníctva neprodukovaných aktív</t>
  </si>
  <si>
    <t>Costs of ownership transfer on non-produced assets</t>
  </si>
  <si>
    <t xml:space="preserve">Nadobudnutie mínus úbytok cenností </t>
  </si>
  <si>
    <t>Acquisitions less disposals of valuables</t>
  </si>
  <si>
    <r>
      <t>T 10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Bilančné položky národných účtov SR</t>
    </r>
  </si>
  <si>
    <t xml:space="preserve">  Value added / Domestic product</t>
  </si>
  <si>
    <t>Saldo prvotných dôchodkov / Národný dôchodok</t>
  </si>
  <si>
    <t>Balance of primary incomes/ National income</t>
  </si>
  <si>
    <t>Zmeny čistého majetku v dôsledku úspor a kapitálových transferov</t>
  </si>
  <si>
    <t xml:space="preserve">Changes in net worth due to saving and capital transfers </t>
  </si>
  <si>
    <t>Saldo vývozu a dovozu výrobkov a služieb</t>
  </si>
  <si>
    <t>External balance of goods and services</t>
  </si>
  <si>
    <t>Saldo bežných transakcií so zahraničím</t>
  </si>
  <si>
    <t>Bežné dane z dôchodkov, majetku atď.</t>
  </si>
  <si>
    <t>Current taxes on income, wealth, etc.</t>
  </si>
  <si>
    <t>Úpravy vyplývajúce zo zmien čistého majetku domácnosti v rezervách penzijných fondov</t>
  </si>
  <si>
    <t>Adjustment for the change in net equity of households  in pension funds reserves</t>
  </si>
  <si>
    <t xml:space="preserve">Úpravy vyplývajúce zo zmien čistého majetku domácnosti  v rezervách penzijných fondov </t>
  </si>
  <si>
    <t>Adjustment for the change in net equity of households in pension funds reserves</t>
  </si>
  <si>
    <t>Acquisition of new fixed assets</t>
  </si>
  <si>
    <t>Nadobudnutie nových fixných aktív</t>
  </si>
  <si>
    <t>Nadobudnutie použitých fixných aktív</t>
  </si>
  <si>
    <t xml:space="preserve">Acquisition of existing fixed assets </t>
  </si>
  <si>
    <t>Úbytok použitých fixných aktív</t>
  </si>
  <si>
    <t>Disposals of existing fixed assets</t>
  </si>
  <si>
    <t>Additions to the value of non-produced non-financial assets</t>
  </si>
  <si>
    <t>Nadobudnutie mínus úbytok cenností</t>
  </si>
  <si>
    <t xml:space="preserve">Acquisition less disposals of valuables </t>
  </si>
  <si>
    <t>Nadobudnutie mínus úbytok nefinančných neprodukovaných aktív</t>
  </si>
  <si>
    <t>Acquisition less disposals of non-financial non-produced assets</t>
  </si>
  <si>
    <t>Menové zlato a zvláštne práva čerpania</t>
  </si>
  <si>
    <t>Monetary gold and special drawing rights</t>
  </si>
  <si>
    <t xml:space="preserve">  Equity and investment fund shares/units</t>
  </si>
  <si>
    <t>Poistné, penzijné a štandardizované schémy záruk</t>
  </si>
  <si>
    <t>Insurance, pension and standardised guarantee schemes</t>
  </si>
  <si>
    <t>Finančné deriváty a opcie na akcie pre zamestnancov</t>
  </si>
  <si>
    <t>Financial derivatives and employee stock options</t>
  </si>
  <si>
    <t xml:space="preserve">Menové zlato a zvláštne práva čerpania </t>
  </si>
  <si>
    <r>
      <t xml:space="preserve">A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Poľnohospodárstvo, lesníctvo a rybolov</t>
    </r>
  </si>
  <si>
    <r>
      <t xml:space="preserve">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Agriculture, forestry and fishing</t>
    </r>
  </si>
  <si>
    <r>
      <t xml:space="preserve">D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Dodávka elektriny, plynu, pary a studeného vzduchu</t>
    </r>
  </si>
  <si>
    <r>
      <t xml:space="preserve">D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Electricity gas steam and air conditioning supply</t>
    </r>
  </si>
  <si>
    <r>
      <t xml:space="preserve">E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Dodávka vody; čistenie a odvod  odpadových vôd, odpady a  služby odstraňovania odpadov</t>
    </r>
  </si>
  <si>
    <t>E Water supply; sewerage, waste management and remediation activities</t>
  </si>
  <si>
    <r>
      <t>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Veľkoobchod a maloobchod;  oprava motorových vozidiel a motocyklov</t>
    </r>
  </si>
  <si>
    <r>
      <t xml:space="preserve">G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Wholesale and retail trade;  repair of motor vehicles and motorcycles</t>
    </r>
  </si>
  <si>
    <r>
      <t xml:space="preserve">I 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Accommodation and food service activities</t>
    </r>
  </si>
  <si>
    <r>
      <t xml:space="preserve">M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Odborné, vedecké a technické činnosti</t>
    </r>
  </si>
  <si>
    <r>
      <t xml:space="preserve">M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Professional, scientific and technical activities</t>
    </r>
  </si>
  <si>
    <r>
      <t xml:space="preserve">N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Administratívne a podporné služby</t>
    </r>
  </si>
  <si>
    <r>
      <t xml:space="preserve">N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Administrative and support service activities</t>
    </r>
  </si>
  <si>
    <r>
      <t xml:space="preserve">O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Verejná správa a obrana; povinné sociálne zabezpečenie  </t>
    </r>
  </si>
  <si>
    <r>
      <t xml:space="preserve">O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Public administration and defence; compulsory social security</t>
    </r>
  </si>
  <si>
    <r>
      <t xml:space="preserve">R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Art, entertainment and recreation</t>
    </r>
  </si>
  <si>
    <r>
      <t xml:space="preserve">T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Činnosti domác. ako zamestn.; nedifer. činnosti v domácnostiach produkujúce tovary a služby na vlastné použitie</t>
    </r>
  </si>
  <si>
    <r>
      <t xml:space="preserve">U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Činnosti extrateritoriálnych organizácií a združení</t>
    </r>
  </si>
  <si>
    <r>
      <t xml:space="preserve">U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Activities of extra-territorial organisations and bodies</t>
    </r>
  </si>
  <si>
    <r>
      <t>T 10</t>
    </r>
    <r>
      <rPr>
        <sz val="9"/>
        <color theme="1"/>
        <rFont val="Arial"/>
        <family val="2"/>
        <charset val="238"/>
      </rPr>
      <t xml:space="preserve">–9.    </t>
    </r>
    <r>
      <rPr>
        <b/>
        <sz val="9"/>
        <color theme="1"/>
        <rFont val="Arial"/>
        <family val="2"/>
        <charset val="238"/>
      </rPr>
      <t>Medzispotreba podľa ekonomických činností</t>
    </r>
  </si>
  <si>
    <r>
      <t>T</t>
    </r>
    <r>
      <rPr>
        <sz val="8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10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Finančné transakcie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</si>
  <si>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10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Hlavné zložky nefinančných aktív za inštitucionálne sektory</t>
    </r>
  </si>
  <si>
    <r>
      <t>T 10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Rozdeľovacie transakcie za inštitucionálne sektory</t>
    </r>
  </si>
  <si>
    <t>08 Rekreácia, kultúra a náboženstvo</t>
  </si>
  <si>
    <t>08 Recreation, culture and religion</t>
  </si>
  <si>
    <t>06 Bývanie a občianska vybavenosť</t>
  </si>
  <si>
    <t xml:space="preserve">Čisté pôžičky poskytnuté (+) / /prijaté(–) </t>
  </si>
  <si>
    <t>Net lending (+) / Net borrowing (–)</t>
  </si>
  <si>
    <t>04 Housing, water, electricity, gas and other fuels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</si>
  <si>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metodika ESA 2010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</si>
  <si>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údaje sú polodefinitívne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</si>
  <si>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údaje sú predbežné</t>
    </r>
  </si>
  <si>
    <r>
      <t>T 10–</t>
    </r>
    <r>
      <rPr>
        <sz val="9"/>
        <color theme="1"/>
        <rFont val="Arial"/>
        <family val="2"/>
        <charset val="238"/>
      </rPr>
      <t>17</t>
    </r>
    <r>
      <rPr>
        <b/>
        <sz val="9"/>
        <color theme="1"/>
        <rFont val="Arial"/>
        <family val="2"/>
        <charset val="238"/>
      </rPr>
      <t>.  Čisté pôžičky poskytnuté/prijaté a hrubý konsolidovaný dlh verejnej správy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</si>
  <si>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10</t>
    </r>
    <r>
      <rPr>
        <sz val="9"/>
        <color theme="1"/>
        <rFont val="Arial"/>
        <family val="2"/>
        <charset val="238"/>
      </rPr>
      <t xml:space="preserve">–8.    </t>
    </r>
    <r>
      <rPr>
        <b/>
        <sz val="9"/>
        <color theme="1"/>
        <rFont val="Arial"/>
        <family val="2"/>
        <charset val="238"/>
      </rPr>
      <t>Hrubá produkcia podľa ekonomických činností</t>
    </r>
  </si>
  <si>
    <r>
      <t xml:space="preserve">T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Činnosti domácností ako zamestn.; nedifer. činnosti v domácnostiach produkujúce tovary a služby na vlastné použitie</t>
    </r>
  </si>
  <si>
    <t>T  Activities of households asemployers; undifferentiated  goods and services-producing  activities of households for own use</t>
  </si>
  <si>
    <r>
      <t xml:space="preserve">E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Dodávka vody; čistenie a odvod odpadových vôd, odpady a  služby odstraňovania odpadov</t>
    </r>
  </si>
  <si>
    <r>
      <t>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Veľkoobchod a maloobchod; oprava motorových vozidiel a motocyklov</t>
    </r>
  </si>
  <si>
    <r>
      <t>1)</t>
    </r>
    <r>
      <rPr>
        <sz val="7"/>
        <color theme="1"/>
        <rFont val="Arial"/>
        <family val="2"/>
        <charset val="238"/>
      </rPr>
      <t>nekonsolidované finančné účty</t>
    </r>
  </si>
  <si>
    <t>DATAcube. nu1032rs</t>
  </si>
  <si>
    <t xml:space="preserve">DATAcube. nu1025rs </t>
  </si>
  <si>
    <t xml:space="preserve">DATAcube. nu1022rs </t>
  </si>
  <si>
    <t>DATAcube. nu2010qs</t>
  </si>
  <si>
    <t>DATAcube. nu2008qs</t>
  </si>
  <si>
    <t>DATAcube. nu2002qs</t>
  </si>
  <si>
    <t xml:space="preserve">DATAcube. nu1028rs </t>
  </si>
  <si>
    <t>DATAcube. nu1028rs</t>
  </si>
  <si>
    <t>DATAcube. nu0007rs</t>
  </si>
  <si>
    <t>DATAcube. nu0009rs</t>
  </si>
  <si>
    <t>DATAcube. nu2028qs</t>
  </si>
  <si>
    <t>Obsah / Content</t>
  </si>
  <si>
    <t>Pridaná hodnota / Domáci produkt</t>
  </si>
  <si>
    <r>
      <t>2022</t>
    </r>
    <r>
      <rPr>
        <vertAlign val="superscript"/>
        <sz val="8"/>
        <rFont val="Arial"/>
        <family val="2"/>
        <charset val="238"/>
      </rPr>
      <t>2)</t>
    </r>
  </si>
  <si>
    <r>
      <rPr>
        <vertAlign val="superscript"/>
        <sz val="7"/>
        <rFont val="Arial"/>
        <family val="2"/>
        <charset val="238"/>
      </rPr>
      <t>4)</t>
    </r>
    <r>
      <rPr>
        <sz val="7"/>
        <rFont val="Arial"/>
        <family val="2"/>
        <charset val="238"/>
      </rPr>
      <t xml:space="preserve"> zo stálych cien s použitím referenčného roka 2020</t>
    </r>
  </si>
  <si>
    <r>
      <rPr>
        <vertAlign val="superscript"/>
        <sz val="7"/>
        <rFont val="Arial"/>
        <family val="2"/>
        <charset val="238"/>
      </rPr>
      <t>4)</t>
    </r>
    <r>
      <rPr>
        <sz val="7"/>
        <rFont val="Arial"/>
        <family val="2"/>
        <charset val="238"/>
      </rPr>
      <t xml:space="preserve"> At chain-linked volumes data with reference year 2020</t>
    </r>
  </si>
  <si>
    <t>Bežné ceny</t>
  </si>
  <si>
    <t>Stále ceny predchádz.roka</t>
  </si>
  <si>
    <t>Deflátory</t>
  </si>
  <si>
    <t>DATAcube. nu1041rs</t>
  </si>
  <si>
    <t>DATAcube. nu1062rs</t>
  </si>
  <si>
    <t xml:space="preserve">06 Housing and community amenities </t>
  </si>
  <si>
    <r>
      <t>2024</t>
    </r>
    <r>
      <rPr>
        <vertAlign val="superscript"/>
        <sz val="8"/>
        <rFont val="Arial"/>
        <family val="2"/>
        <charset val="238"/>
      </rPr>
      <t>3)</t>
    </r>
  </si>
  <si>
    <r>
      <t>2023</t>
    </r>
    <r>
      <rPr>
        <vertAlign val="superscript"/>
        <sz val="8"/>
        <rFont val="Arial"/>
        <family val="2"/>
        <charset val="238"/>
      </rPr>
      <t>2)</t>
    </r>
  </si>
  <si>
    <t>DATAcube. nu1063qs</t>
  </si>
  <si>
    <t>01 Potraviny a nealkoholické nápoje</t>
  </si>
  <si>
    <t>02 Alkoholické nápoje, tabak a narkotiká</t>
  </si>
  <si>
    <t>03 Odevy a obuv</t>
  </si>
  <si>
    <t>04 Bývanie, voda, elektrina, plyn a ostatné palivá</t>
  </si>
  <si>
    <t>05 Bytové zariadenie, vybavenie domácnosti a bežná údržba domácnosti</t>
  </si>
  <si>
    <t>06 Zdravotníctvo</t>
  </si>
  <si>
    <t>08 Informácie a komunikácia</t>
  </si>
  <si>
    <t>09 Rekreácia, šport a kultúra</t>
  </si>
  <si>
    <t>10 Vzdelávacie služby</t>
  </si>
  <si>
    <t>11 Reštauračné a ubytovacie služby</t>
  </si>
  <si>
    <t>12 Poisťovacie a finančné služby</t>
  </si>
  <si>
    <t>13 Osobná starostlivosť, sociálna ochrana a rozličné výrobky a služby</t>
  </si>
  <si>
    <t>02 Alcoholic beverages, tobacco and narcotics</t>
  </si>
  <si>
    <t>05 Furnishings, household equipment and routine household maintenance</t>
  </si>
  <si>
    <t>08 Information and communication</t>
  </si>
  <si>
    <t>09 Recreation, sport and culture</t>
  </si>
  <si>
    <t>10 Education services</t>
  </si>
  <si>
    <t>11 Restaurants and accommodation services</t>
  </si>
  <si>
    <t>12 Insurance and financial services</t>
  </si>
  <si>
    <t>13 Personal care, social protection and miscellaneous goods and services</t>
  </si>
  <si>
    <t>DATAcube. nu1817rs</t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</si>
  <si>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>Údaje za roky 2022 a 2023 sú polodefinitívne; údaje za rok 2024 sú predbežné</t>
    </r>
  </si>
  <si>
    <r>
      <t>1)</t>
    </r>
    <r>
      <rPr>
        <sz val="7"/>
        <rFont val="Arial"/>
        <family val="2"/>
        <charset val="238"/>
      </rPr>
      <t xml:space="preserve"> Years 2022 and 2023  - half-finalized data; year 2024  - preliminary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</si>
</sst>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 Narrow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u/>
      <sz val="7"/>
      <color theme="10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/>
      <diagonal/>
    </border>
    <border>
      <left/>
      <right style="medium">
        <color theme="0"/>
      </right>
      <top style="thick">
        <color indexed="64"/>
      </top>
      <bottom style="medium">
        <color indexed="64"/>
      </bottom>
      <diagonal/>
    </border>
    <border>
      <left style="medium">
        <color theme="0"/>
      </left>
      <right/>
      <top style="thick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164" fontId="1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wrapText="1"/>
    </xf>
    <xf numFmtId="0" fontId="0" fillId="0" borderId="0" xfId="0" applyFill="1" applyAlignment="1"/>
    <xf numFmtId="0" fontId="1" fillId="0" borderId="0" xfId="0" applyFont="1" applyFill="1" applyAlignment="1">
      <alignment horizontal="left" wrapText="1"/>
    </xf>
    <xf numFmtId="0" fontId="1" fillId="0" borderId="6" xfId="0" applyFont="1" applyFill="1" applyBorder="1" applyAlignment="1">
      <alignment wrapText="1"/>
    </xf>
    <xf numFmtId="164" fontId="1" fillId="0" borderId="5" xfId="0" applyNumberFormat="1" applyFont="1" applyFill="1" applyBorder="1" applyAlignment="1">
      <alignment horizontal="right" wrapText="1" indent="1"/>
    </xf>
    <xf numFmtId="164" fontId="1" fillId="0" borderId="3" xfId="0" applyNumberFormat="1" applyFont="1" applyFill="1" applyBorder="1" applyAlignment="1">
      <alignment horizontal="right" wrapText="1" indent="1"/>
    </xf>
    <xf numFmtId="0" fontId="15" fillId="0" borderId="0" xfId="0" applyFont="1"/>
    <xf numFmtId="164" fontId="2" fillId="0" borderId="3" xfId="0" applyNumberFormat="1" applyFont="1" applyFill="1" applyBorder="1" applyAlignment="1">
      <alignment horizontal="right" wrapText="1" indent="1"/>
    </xf>
    <xf numFmtId="164" fontId="2" fillId="0" borderId="5" xfId="0" applyNumberFormat="1" applyFont="1" applyFill="1" applyBorder="1" applyAlignment="1">
      <alignment horizontal="right" wrapText="1" indent="1"/>
    </xf>
    <xf numFmtId="164" fontId="1" fillId="0" borderId="6" xfId="0" applyNumberFormat="1" applyFont="1" applyFill="1" applyBorder="1" applyAlignment="1">
      <alignment horizontal="right" wrapText="1" indent="1"/>
    </xf>
    <xf numFmtId="164" fontId="2" fillId="0" borderId="0" xfId="0" applyNumberFormat="1" applyFont="1" applyFill="1" applyAlignment="1">
      <alignment horizontal="right" wrapText="1" indent="1"/>
    </xf>
    <xf numFmtId="0" fontId="2" fillId="0" borderId="5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164" fontId="1" fillId="0" borderId="5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164" fontId="20" fillId="0" borderId="3" xfId="0" applyNumberFormat="1" applyFont="1" applyFill="1" applyBorder="1" applyAlignment="1">
      <alignment horizontal="right" wrapText="1"/>
    </xf>
    <xf numFmtId="0" fontId="21" fillId="0" borderId="0" xfId="1" applyFont="1" applyFill="1" applyAlignment="1"/>
    <xf numFmtId="164" fontId="0" fillId="0" borderId="0" xfId="0" applyNumberFormat="1" applyFill="1" applyAlignment="1"/>
    <xf numFmtId="0" fontId="21" fillId="0" borderId="0" xfId="1" applyFont="1"/>
    <xf numFmtId="0" fontId="3" fillId="0" borderId="0" xfId="0" applyFont="1" applyFill="1" applyAlignment="1"/>
    <xf numFmtId="0" fontId="4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3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9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left" indent="1"/>
    </xf>
    <xf numFmtId="0" fontId="21" fillId="0" borderId="0" xfId="1" applyFont="1" applyFill="1"/>
    <xf numFmtId="0" fontId="11" fillId="0" borderId="0" xfId="0" applyFont="1" applyFill="1" applyAlignment="1"/>
    <xf numFmtId="0" fontId="17" fillId="0" borderId="0" xfId="0" applyFont="1" applyFill="1" applyAlignment="1"/>
    <xf numFmtId="0" fontId="15" fillId="0" borderId="0" xfId="0" applyFont="1" applyFill="1" applyAlignment="1"/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right"/>
    </xf>
    <xf numFmtId="0" fontId="1" fillId="0" borderId="28" xfId="0" applyFont="1" applyFill="1" applyBorder="1" applyAlignment="1">
      <alignment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vertical="center" wrapText="1"/>
    </xf>
    <xf numFmtId="0" fontId="2" fillId="0" borderId="27" xfId="0" applyFont="1" applyFill="1" applyBorder="1" applyAlignment="1"/>
    <xf numFmtId="0" fontId="2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left" wrapText="1" indent="1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right"/>
    </xf>
    <xf numFmtId="0" fontId="1" fillId="0" borderId="27" xfId="0" applyFont="1" applyFill="1" applyBorder="1" applyAlignment="1">
      <alignment vertical="center" wrapText="1"/>
    </xf>
    <xf numFmtId="0" fontId="1" fillId="0" borderId="27" xfId="0" applyFont="1" applyFill="1" applyBorder="1" applyAlignment="1">
      <alignment wrapText="1"/>
    </xf>
    <xf numFmtId="0" fontId="2" fillId="0" borderId="27" xfId="0" applyFont="1" applyFill="1" applyBorder="1" applyAlignment="1">
      <alignment wrapText="1"/>
    </xf>
    <xf numFmtId="0" fontId="2" fillId="0" borderId="0" xfId="0" applyFont="1" applyFill="1" applyAlignment="1">
      <alignment horizontal="left" wrapText="1"/>
    </xf>
    <xf numFmtId="164" fontId="0" fillId="0" borderId="0" xfId="0" applyNumberForma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1" fillId="0" borderId="0" xfId="0" applyFont="1" applyFill="1" applyAlignment="1">
      <alignment horizontal="left"/>
    </xf>
    <xf numFmtId="0" fontId="1" fillId="0" borderId="7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wrapText="1"/>
    </xf>
    <xf numFmtId="0" fontId="21" fillId="0" borderId="0" xfId="1" applyFont="1" applyFill="1" applyAlignment="1">
      <alignment horizontal="left"/>
    </xf>
    <xf numFmtId="0" fontId="1" fillId="0" borderId="22" xfId="0" applyFont="1" applyFill="1" applyBorder="1" applyAlignment="1">
      <alignment vertical="center" wrapText="1"/>
    </xf>
    <xf numFmtId="0" fontId="1" fillId="0" borderId="26" xfId="0" applyFont="1" applyFill="1" applyBorder="1" applyAlignment="1">
      <alignment horizontal="center" vertical="center" wrapText="1"/>
    </xf>
    <xf numFmtId="3" fontId="2" fillId="0" borderId="24" xfId="0" applyNumberFormat="1" applyFont="1" applyFill="1" applyBorder="1" applyAlignment="1">
      <alignment horizontal="right" wrapText="1" indent="1"/>
    </xf>
    <xf numFmtId="3" fontId="1" fillId="0" borderId="25" xfId="0" applyNumberFormat="1" applyFont="1" applyFill="1" applyBorder="1" applyAlignment="1">
      <alignment horizontal="right" wrapText="1" indent="1"/>
    </xf>
    <xf numFmtId="3" fontId="1" fillId="0" borderId="24" xfId="0" applyNumberFormat="1" applyFont="1" applyFill="1" applyBorder="1" applyAlignment="1">
      <alignment horizontal="right" wrapText="1" indent="1"/>
    </xf>
    <xf numFmtId="0" fontId="1" fillId="0" borderId="23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indent="5"/>
    </xf>
    <xf numFmtId="0" fontId="0" fillId="0" borderId="9" xfId="0" applyFill="1" applyBorder="1" applyAlignment="1"/>
    <xf numFmtId="0" fontId="1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justify"/>
    </xf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0" fillId="0" borderId="0" xfId="0" applyFill="1" applyBorder="1" applyAlignment="1"/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Alignment="1"/>
    <xf numFmtId="0" fontId="0" fillId="0" borderId="0" xfId="0" applyFill="1" applyAlignment="1">
      <alignment horizontal="right" indent="1"/>
    </xf>
    <xf numFmtId="0" fontId="4" fillId="0" borderId="0" xfId="0" applyFont="1" applyFill="1" applyAlignment="1">
      <alignment horizontal="right" indent="1"/>
    </xf>
    <xf numFmtId="0" fontId="1" fillId="0" borderId="18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wrapText="1" indent="1"/>
    </xf>
    <xf numFmtId="0" fontId="1" fillId="0" borderId="3" xfId="0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right" wrapText="1" indent="1"/>
    </xf>
    <xf numFmtId="0" fontId="1" fillId="0" borderId="5" xfId="0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right" wrapText="1" inden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right" wrapText="1" indent="1"/>
    </xf>
    <xf numFmtId="0" fontId="1" fillId="0" borderId="1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wrapText="1"/>
    </xf>
    <xf numFmtId="0" fontId="0" fillId="0" borderId="3" xfId="0" applyFill="1" applyBorder="1" applyAlignment="1"/>
    <xf numFmtId="164" fontId="2" fillId="0" borderId="5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wrapText="1"/>
    </xf>
    <xf numFmtId="164" fontId="3" fillId="0" borderId="0" xfId="0" applyNumberFormat="1" applyFont="1" applyFill="1" applyAlignment="1"/>
    <xf numFmtId="1" fontId="1" fillId="0" borderId="1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5" xfId="0" applyNumberFormat="1" applyFont="1" applyFill="1" applyBorder="1" applyAlignment="1">
      <alignment horizontal="right" wrapText="1"/>
    </xf>
    <xf numFmtId="164" fontId="22" fillId="0" borderId="5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left" wrapText="1"/>
    </xf>
    <xf numFmtId="164" fontId="2" fillId="0" borderId="4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 wrapText="1"/>
    </xf>
    <xf numFmtId="0" fontId="1" fillId="0" borderId="31" xfId="0" applyFont="1" applyFill="1" applyBorder="1" applyAlignment="1">
      <alignment horizontal="right"/>
    </xf>
    <xf numFmtId="0" fontId="2" fillId="0" borderId="4" xfId="0" applyFont="1" applyFill="1" applyBorder="1" applyAlignment="1">
      <alignment wrapText="1"/>
    </xf>
    <xf numFmtId="0" fontId="1" fillId="0" borderId="11" xfId="0" applyFont="1" applyFill="1" applyBorder="1" applyAlignment="1">
      <alignment horizontal="right" wrapText="1"/>
    </xf>
    <xf numFmtId="0" fontId="1" fillId="0" borderId="12" xfId="0" applyFont="1" applyFill="1" applyBorder="1" applyAlignment="1">
      <alignment horizontal="right" wrapText="1"/>
    </xf>
    <xf numFmtId="0" fontId="1" fillId="0" borderId="13" xfId="0" applyFont="1" applyFill="1" applyBorder="1" applyAlignment="1">
      <alignment horizontal="right" wrapText="1"/>
    </xf>
    <xf numFmtId="0" fontId="1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1" fillId="0" borderId="0" xfId="1" applyFont="1" applyAlignment="1">
      <alignment horizontal="right"/>
    </xf>
    <xf numFmtId="164" fontId="22" fillId="0" borderId="3" xfId="0" applyNumberFormat="1" applyFont="1" applyFill="1" applyBorder="1" applyAlignment="1">
      <alignment horizontal="right" wrapText="1" indent="1"/>
    </xf>
    <xf numFmtId="0" fontId="21" fillId="0" borderId="0" xfId="1" applyFont="1" applyAlignment="1">
      <alignment horizontal="left"/>
    </xf>
    <xf numFmtId="0" fontId="16" fillId="0" borderId="0" xfId="1" applyFill="1" applyAlignment="1"/>
    <xf numFmtId="0" fontId="2" fillId="0" borderId="5" xfId="0" applyFont="1" applyFill="1" applyBorder="1" applyAlignment="1">
      <alignment wrapText="1"/>
    </xf>
    <xf numFmtId="164" fontId="18" fillId="0" borderId="3" xfId="0" applyNumberFormat="1" applyFont="1" applyFill="1" applyBorder="1" applyAlignment="1">
      <alignment horizontal="right" wrapText="1" indent="1"/>
    </xf>
    <xf numFmtId="164" fontId="18" fillId="0" borderId="5" xfId="0" applyNumberFormat="1" applyFont="1" applyFill="1" applyBorder="1" applyAlignment="1">
      <alignment horizontal="right" wrapText="1" indent="1"/>
    </xf>
    <xf numFmtId="164" fontId="22" fillId="0" borderId="0" xfId="0" applyNumberFormat="1" applyFont="1" applyFill="1" applyAlignment="1">
      <alignment horizontal="right" wrapText="1" indent="1"/>
    </xf>
    <xf numFmtId="164" fontId="18" fillId="0" borderId="0" xfId="0" applyNumberFormat="1" applyFont="1" applyFill="1" applyAlignment="1">
      <alignment horizontal="right" wrapText="1" indent="1"/>
    </xf>
    <xf numFmtId="0" fontId="1" fillId="0" borderId="0" xfId="0" applyFont="1" applyFill="1" applyBorder="1" applyAlignment="1">
      <alignment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wrapText="1"/>
    </xf>
    <xf numFmtId="0" fontId="12" fillId="0" borderId="5" xfId="0" applyFont="1" applyFill="1" applyBorder="1" applyAlignment="1">
      <alignment wrapText="1"/>
    </xf>
    <xf numFmtId="0" fontId="2" fillId="0" borderId="5" xfId="0" applyFont="1" applyFill="1" applyBorder="1" applyAlignment="1"/>
    <xf numFmtId="0" fontId="13" fillId="0" borderId="5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10" fillId="0" borderId="0" xfId="0" applyFont="1" applyFill="1" applyBorder="1" applyAlignment="1"/>
    <xf numFmtId="0" fontId="3" fillId="0" borderId="0" xfId="0" applyFont="1" applyFill="1" applyBorder="1" applyAlignment="1">
      <alignment horizontal="justify"/>
    </xf>
    <xf numFmtId="0" fontId="1" fillId="0" borderId="23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3" fontId="18" fillId="0" borderId="4" xfId="0" applyNumberFormat="1" applyFont="1" applyFill="1" applyBorder="1" applyAlignment="1">
      <alignment horizontal="right" wrapText="1" indent="1"/>
    </xf>
    <xf numFmtId="3" fontId="18" fillId="0" borderId="5" xfId="0" applyNumberFormat="1" applyFont="1" applyFill="1" applyBorder="1" applyAlignment="1">
      <alignment horizontal="right" wrapText="1" indent="1"/>
    </xf>
    <xf numFmtId="0" fontId="23" fillId="0" borderId="0" xfId="0" applyFont="1" applyFill="1" applyAlignment="1"/>
    <xf numFmtId="3" fontId="22" fillId="0" borderId="29" xfId="0" applyNumberFormat="1" applyFont="1" applyFill="1" applyBorder="1" applyAlignment="1">
      <alignment horizontal="right" wrapText="1" indent="1"/>
    </xf>
    <xf numFmtId="3" fontId="22" fillId="0" borderId="5" xfId="0" applyNumberFormat="1" applyFont="1" applyFill="1" applyBorder="1" applyAlignment="1">
      <alignment horizontal="right" wrapText="1" indent="1"/>
    </xf>
    <xf numFmtId="3" fontId="22" fillId="0" borderId="3" xfId="0" applyNumberFormat="1" applyFont="1" applyFill="1" applyBorder="1" applyAlignment="1">
      <alignment horizontal="right" wrapText="1" indent="1"/>
    </xf>
    <xf numFmtId="3" fontId="18" fillId="0" borderId="3" xfId="0" applyNumberFormat="1" applyFont="1" applyFill="1" applyBorder="1" applyAlignment="1">
      <alignment horizontal="right" wrapText="1" indent="1"/>
    </xf>
    <xf numFmtId="0" fontId="25" fillId="0" borderId="0" xfId="0" applyFont="1" applyFill="1" applyAlignment="1"/>
    <xf numFmtId="0" fontId="1" fillId="0" borderId="42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center" vertical="center" wrapText="1"/>
    </xf>
    <xf numFmtId="4" fontId="0" fillId="0" borderId="0" xfId="0" applyNumberFormat="1" applyFill="1" applyAlignment="1"/>
    <xf numFmtId="0" fontId="2" fillId="0" borderId="6" xfId="0" applyFont="1" applyFill="1" applyBorder="1" applyAlignment="1">
      <alignment wrapText="1"/>
    </xf>
    <xf numFmtId="0" fontId="0" fillId="0" borderId="0" xfId="0" applyFont="1"/>
    <xf numFmtId="0" fontId="16" fillId="0" borderId="0" xfId="1" applyFont="1"/>
    <xf numFmtId="0" fontId="0" fillId="0" borderId="0" xfId="0" applyFont="1" applyAlignment="1">
      <alignment horizontal="left" indent="6"/>
    </xf>
    <xf numFmtId="0" fontId="18" fillId="0" borderId="3" xfId="0" applyFont="1" applyFill="1" applyBorder="1" applyAlignment="1">
      <alignment wrapText="1"/>
    </xf>
    <xf numFmtId="0" fontId="18" fillId="0" borderId="0" xfId="0" applyFont="1" applyFill="1" applyAlignment="1">
      <alignment wrapText="1"/>
    </xf>
    <xf numFmtId="0" fontId="18" fillId="0" borderId="5" xfId="0" applyFont="1" applyFill="1" applyBorder="1" applyAlignment="1">
      <alignment wrapText="1"/>
    </xf>
    <xf numFmtId="0" fontId="22" fillId="0" borderId="3" xfId="0" applyFont="1" applyFill="1" applyBorder="1" applyAlignment="1">
      <alignment wrapText="1"/>
    </xf>
    <xf numFmtId="0" fontId="22" fillId="0" borderId="0" xfId="0" applyFont="1" applyFill="1" applyAlignment="1">
      <alignment wrapText="1"/>
    </xf>
    <xf numFmtId="0" fontId="22" fillId="0" borderId="5" xfId="0" applyFont="1" applyFill="1" applyBorder="1" applyAlignment="1">
      <alignment wrapText="1"/>
    </xf>
    <xf numFmtId="164" fontId="18" fillId="0" borderId="20" xfId="0" applyNumberFormat="1" applyFont="1" applyFill="1" applyBorder="1" applyAlignment="1">
      <alignment wrapText="1"/>
    </xf>
    <xf numFmtId="164" fontId="18" fillId="0" borderId="14" xfId="0" applyNumberFormat="1" applyFont="1" applyFill="1" applyBorder="1" applyAlignment="1">
      <alignment horizontal="right" wrapText="1"/>
    </xf>
    <xf numFmtId="164" fontId="18" fillId="0" borderId="19" xfId="0" applyNumberFormat="1" applyFont="1" applyFill="1" applyBorder="1" applyAlignment="1">
      <alignment horizontal="right" wrapText="1"/>
    </xf>
    <xf numFmtId="164" fontId="18" fillId="0" borderId="20" xfId="0" applyNumberFormat="1" applyFont="1" applyFill="1" applyBorder="1" applyAlignment="1">
      <alignment horizontal="right" wrapText="1"/>
    </xf>
    <xf numFmtId="164" fontId="18" fillId="0" borderId="21" xfId="0" applyNumberFormat="1" applyFont="1" applyFill="1" applyBorder="1" applyAlignment="1">
      <alignment wrapText="1"/>
    </xf>
    <xf numFmtId="164" fontId="18" fillId="0" borderId="32" xfId="0" applyNumberFormat="1" applyFont="1" applyFill="1" applyBorder="1" applyAlignment="1">
      <alignment horizontal="center" wrapText="1"/>
    </xf>
    <xf numFmtId="164" fontId="18" fillId="0" borderId="21" xfId="0" applyNumberFormat="1" applyFont="1" applyFill="1" applyBorder="1" applyAlignment="1">
      <alignment horizontal="center" wrapText="1"/>
    </xf>
    <xf numFmtId="164" fontId="18" fillId="0" borderId="32" xfId="0" applyNumberFormat="1" applyFont="1" applyFill="1" applyBorder="1" applyAlignment="1">
      <alignment horizontal="right" wrapText="1"/>
    </xf>
    <xf numFmtId="164" fontId="18" fillId="0" borderId="12" xfId="0" applyNumberFormat="1" applyFont="1" applyFill="1" applyBorder="1" applyAlignment="1">
      <alignment wrapText="1"/>
    </xf>
    <xf numFmtId="164" fontId="18" fillId="0" borderId="13" xfId="0" applyNumberFormat="1" applyFont="1" applyFill="1" applyBorder="1" applyAlignment="1">
      <alignment horizontal="right" wrapText="1"/>
    </xf>
    <xf numFmtId="164" fontId="18" fillId="0" borderId="11" xfId="0" applyNumberFormat="1" applyFont="1" applyFill="1" applyBorder="1" applyAlignment="1">
      <alignment horizontal="right" wrapText="1"/>
    </xf>
    <xf numFmtId="164" fontId="18" fillId="0" borderId="12" xfId="0" applyNumberFormat="1" applyFont="1" applyFill="1" applyBorder="1" applyAlignment="1">
      <alignment horizontal="right" wrapText="1"/>
    </xf>
    <xf numFmtId="164" fontId="18" fillId="0" borderId="3" xfId="0" applyNumberFormat="1" applyFont="1" applyFill="1" applyBorder="1" applyAlignment="1">
      <alignment wrapText="1"/>
    </xf>
    <xf numFmtId="164" fontId="18" fillId="0" borderId="0" xfId="0" applyNumberFormat="1" applyFont="1" applyFill="1" applyAlignment="1">
      <alignment horizontal="right" wrapText="1"/>
    </xf>
    <xf numFmtId="164" fontId="18" fillId="0" borderId="5" xfId="0" applyNumberFormat="1" applyFont="1" applyFill="1" applyBorder="1" applyAlignment="1">
      <alignment horizontal="right" wrapText="1"/>
    </xf>
    <xf numFmtId="164" fontId="18" fillId="0" borderId="3" xfId="0" applyNumberFormat="1" applyFont="1" applyFill="1" applyBorder="1" applyAlignment="1">
      <alignment horizontal="right" wrapText="1"/>
    </xf>
    <xf numFmtId="164" fontId="22" fillId="0" borderId="6" xfId="0" applyNumberFormat="1" applyFont="1" applyFill="1" applyBorder="1" applyAlignment="1">
      <alignment horizontal="right" wrapText="1" indent="1"/>
    </xf>
    <xf numFmtId="164" fontId="22" fillId="0" borderId="0" xfId="0" applyNumberFormat="1" applyFont="1" applyFill="1" applyBorder="1" applyAlignment="1">
      <alignment horizontal="right" wrapText="1" indent="1"/>
    </xf>
    <xf numFmtId="0" fontId="18" fillId="0" borderId="0" xfId="0" applyFont="1" applyFill="1" applyAlignment="1">
      <alignment horizontal="right"/>
    </xf>
    <xf numFmtId="0" fontId="18" fillId="0" borderId="2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right" wrapText="1"/>
    </xf>
    <xf numFmtId="0" fontId="22" fillId="0" borderId="0" xfId="0" applyFont="1" applyFill="1" applyAlignment="1">
      <alignment horizontal="right" wrapText="1"/>
    </xf>
    <xf numFmtId="0" fontId="22" fillId="0" borderId="5" xfId="0" applyFont="1" applyFill="1" applyBorder="1" applyAlignment="1">
      <alignment horizontal="right" wrapText="1"/>
    </xf>
    <xf numFmtId="0" fontId="18" fillId="0" borderId="0" xfId="0" applyFont="1" applyFill="1" applyBorder="1" applyAlignment="1">
      <alignment horizontal="right" wrapText="1"/>
    </xf>
    <xf numFmtId="0" fontId="18" fillId="0" borderId="0" xfId="0" applyFont="1" applyFill="1" applyAlignment="1">
      <alignment horizontal="right" wrapText="1"/>
    </xf>
    <xf numFmtId="0" fontId="26" fillId="0" borderId="0" xfId="0" applyFont="1" applyFill="1" applyAlignment="1">
      <alignment horizontal="right"/>
    </xf>
    <xf numFmtId="0" fontId="27" fillId="0" borderId="0" xfId="0" applyFont="1" applyFill="1" applyAlignment="1"/>
    <xf numFmtId="0" fontId="18" fillId="0" borderId="3" xfId="0" applyFont="1" applyFill="1" applyBorder="1" applyAlignment="1">
      <alignment horizontal="right" wrapText="1"/>
    </xf>
    <xf numFmtId="0" fontId="18" fillId="0" borderId="5" xfId="0" applyFont="1" applyFill="1" applyBorder="1" applyAlignment="1">
      <alignment horizontal="right" wrapText="1"/>
    </xf>
    <xf numFmtId="164" fontId="22" fillId="0" borderId="37" xfId="0" applyNumberFormat="1" applyFont="1" applyFill="1" applyBorder="1" applyAlignment="1">
      <alignment horizontal="right" wrapText="1" indent="1"/>
    </xf>
    <xf numFmtId="164" fontId="22" fillId="0" borderId="35" xfId="0" applyNumberFormat="1" applyFont="1" applyFill="1" applyBorder="1" applyAlignment="1">
      <alignment horizontal="right" wrapText="1" indent="1"/>
    </xf>
    <xf numFmtId="164" fontId="18" fillId="0" borderId="6" xfId="0" applyNumberFormat="1" applyFont="1" applyFill="1" applyBorder="1" applyAlignment="1">
      <alignment horizontal="right" wrapText="1" indent="1"/>
    </xf>
    <xf numFmtId="164" fontId="18" fillId="0" borderId="37" xfId="0" applyNumberFormat="1" applyFont="1" applyFill="1" applyBorder="1" applyAlignment="1">
      <alignment horizontal="right" wrapText="1" indent="1"/>
    </xf>
    <xf numFmtId="164" fontId="18" fillId="0" borderId="35" xfId="0" applyNumberFormat="1" applyFont="1" applyFill="1" applyBorder="1" applyAlignment="1">
      <alignment horizontal="right" wrapText="1" indent="1"/>
    </xf>
    <xf numFmtId="164" fontId="18" fillId="0" borderId="0" xfId="0" applyNumberFormat="1" applyFont="1" applyFill="1" applyBorder="1" applyAlignment="1">
      <alignment horizontal="right" wrapText="1" indent="1"/>
    </xf>
    <xf numFmtId="164" fontId="22" fillId="0" borderId="4" xfId="0" applyNumberFormat="1" applyFont="1" applyFill="1" applyBorder="1" applyAlignment="1">
      <alignment horizontal="right" wrapText="1" indent="1"/>
    </xf>
    <xf numFmtId="164" fontId="22" fillId="0" borderId="43" xfId="0" applyNumberFormat="1" applyFont="1" applyFill="1" applyBorder="1" applyAlignment="1">
      <alignment horizontal="right" wrapText="1" indent="1"/>
    </xf>
    <xf numFmtId="164" fontId="18" fillId="0" borderId="43" xfId="0" applyNumberFormat="1" applyFont="1" applyFill="1" applyBorder="1" applyAlignment="1">
      <alignment horizontal="right" wrapText="1" inden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164" fontId="25" fillId="0" borderId="0" xfId="0" applyNumberFormat="1" applyFont="1" applyFill="1" applyAlignment="1">
      <alignment horizontal="right" indent="1"/>
    </xf>
    <xf numFmtId="164" fontId="24" fillId="0" borderId="0" xfId="0" applyNumberFormat="1" applyFont="1" applyFill="1" applyAlignment="1">
      <alignment horizontal="left"/>
    </xf>
    <xf numFmtId="164" fontId="23" fillId="0" borderId="0" xfId="0" applyNumberFormat="1" applyFont="1" applyFill="1" applyAlignment="1">
      <alignment horizontal="left"/>
    </xf>
    <xf numFmtId="1" fontId="18" fillId="0" borderId="1" xfId="0" applyNumberFormat="1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right" wrapText="1" indent="1"/>
    </xf>
    <xf numFmtId="164" fontId="18" fillId="0" borderId="24" xfId="0" applyNumberFormat="1" applyFont="1" applyFill="1" applyBorder="1" applyAlignment="1">
      <alignment horizontal="right" wrapText="1" indent="1"/>
    </xf>
    <xf numFmtId="164" fontId="18" fillId="0" borderId="40" xfId="0" applyNumberFormat="1" applyFont="1" applyFill="1" applyBorder="1" applyAlignment="1">
      <alignment horizontal="right" wrapText="1" indent="1"/>
    </xf>
    <xf numFmtId="164" fontId="1" fillId="0" borderId="41" xfId="0" applyNumberFormat="1" applyFont="1" applyFill="1" applyBorder="1" applyAlignment="1">
      <alignment horizontal="right" wrapText="1" indent="1"/>
    </xf>
    <xf numFmtId="164" fontId="1" fillId="0" borderId="25" xfId="0" applyNumberFormat="1" applyFont="1" applyFill="1" applyBorder="1" applyAlignment="1">
      <alignment horizontal="right" wrapText="1" indent="1"/>
    </xf>
    <xf numFmtId="164" fontId="18" fillId="0" borderId="25" xfId="0" applyNumberFormat="1" applyFont="1" applyFill="1" applyBorder="1" applyAlignment="1">
      <alignment horizontal="right" wrapText="1" indent="1"/>
    </xf>
    <xf numFmtId="165" fontId="0" fillId="0" borderId="0" xfId="0" applyNumberFormat="1" applyFill="1" applyAlignment="1"/>
    <xf numFmtId="0" fontId="1" fillId="0" borderId="16" xfId="0" applyFont="1" applyFill="1" applyBorder="1" applyAlignment="1">
      <alignment horizontal="right" wrapText="1"/>
    </xf>
    <xf numFmtId="0" fontId="1" fillId="0" borderId="17" xfId="0" applyFont="1" applyFill="1" applyBorder="1" applyAlignment="1">
      <alignment horizontal="right" wrapText="1"/>
    </xf>
    <xf numFmtId="0" fontId="1" fillId="0" borderId="38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tabSelected="1" zoomScaleNormal="100" workbookViewId="0"/>
  </sheetViews>
  <sheetFormatPr defaultRowHeight="15" x14ac:dyDescent="0.25"/>
  <cols>
    <col min="1" max="16384" width="9.140625" style="169"/>
  </cols>
  <sheetData>
    <row r="1" spans="1:1" x14ac:dyDescent="0.25">
      <c r="A1" s="10" t="s">
        <v>363</v>
      </c>
    </row>
    <row r="2" spans="1:1" x14ac:dyDescent="0.25">
      <c r="A2" s="10" t="s">
        <v>364</v>
      </c>
    </row>
    <row r="4" spans="1:1" x14ac:dyDescent="0.25">
      <c r="A4" s="170" t="str">
        <f>'T10-1'!A1</f>
        <v>T 10–1.    Hrubý domáci produkt1)</v>
      </c>
    </row>
    <row r="5" spans="1:1" x14ac:dyDescent="0.25">
      <c r="A5" s="171" t="str">
        <f>'T10-1'!A2</f>
        <v>Gross domestic product1)</v>
      </c>
    </row>
    <row r="6" spans="1:1" x14ac:dyDescent="0.25">
      <c r="A6" s="170" t="str">
        <f>'T10-2'!A1</f>
        <v>T 10–2.    Hrubý domáci produkt výrobnou, dôchodkovou a výdavkovou metódou</v>
      </c>
    </row>
    <row r="7" spans="1:1" x14ac:dyDescent="0.25">
      <c r="A7" s="171" t="str">
        <f>'T10-2'!A2</f>
        <v>Gross domestic product by output, income and expenditure approach</v>
      </c>
    </row>
    <row r="8" spans="1:1" x14ac:dyDescent="0.25">
      <c r="A8" s="170" t="str">
        <f>'T10-3'!A1</f>
        <v>T 10–3.    Účet výrobkov a služieb</v>
      </c>
    </row>
    <row r="9" spans="1:1" x14ac:dyDescent="0.25">
      <c r="A9" s="171" t="str">
        <f>'T10-3'!A2</f>
        <v>Goods and services account</v>
      </c>
    </row>
    <row r="10" spans="1:1" x14ac:dyDescent="0.25">
      <c r="A10" s="170" t="str">
        <f>'T10-4'!A1</f>
        <v>T 10–4.    Bilančné položky národných účtov SR</v>
      </c>
    </row>
    <row r="11" spans="1:1" x14ac:dyDescent="0.25">
      <c r="A11" s="171" t="str">
        <f>'T10-4'!A2</f>
        <v>Balancing items of national accounts in the Slovak Republic</v>
      </c>
    </row>
    <row r="12" spans="1:1" x14ac:dyDescent="0.25">
      <c r="A12" s="170" t="str">
        <f>'T10-5'!A1</f>
        <v>T 10–5.    Rozdeľovacie transakcie za inštitucionálne sektory</v>
      </c>
    </row>
    <row r="13" spans="1:1" x14ac:dyDescent="0.25">
      <c r="A13" s="171" t="str">
        <f>'T10-5'!A2</f>
        <v>Distributive transactions for institutional sectors</v>
      </c>
    </row>
    <row r="14" spans="1:1" x14ac:dyDescent="0.25">
      <c r="A14" s="170" t="str">
        <f>'T10-6'!A1</f>
        <v>T 10–6.    Hlavné zložky nefinančných aktív za inštitucionálne sektory</v>
      </c>
    </row>
    <row r="15" spans="1:1" x14ac:dyDescent="0.25">
      <c r="A15" s="171" t="str">
        <f>'T10-6'!A2</f>
        <v>Main components of non-financial assets for institutional sectors</v>
      </c>
    </row>
    <row r="16" spans="1:1" x14ac:dyDescent="0.25">
      <c r="A16" s="170" t="str">
        <f>'T10-7'!A1</f>
        <v>T 10–7.    Finančné transakcie1)</v>
      </c>
    </row>
    <row r="17" spans="1:1" x14ac:dyDescent="0.25">
      <c r="A17" s="171" t="str">
        <f>'T10-7'!A2</f>
        <v>Financial transactions1)</v>
      </c>
    </row>
    <row r="18" spans="1:1" x14ac:dyDescent="0.25">
      <c r="A18" s="170" t="str">
        <f>'T10-8'!A1</f>
        <v>T 10–8.    Hrubá produkcia podľa ekonomických činností</v>
      </c>
    </row>
    <row r="19" spans="1:1" x14ac:dyDescent="0.25">
      <c r="A19" s="171" t="str">
        <f>'T10-8'!A2</f>
        <v>Gross output by economic activities</v>
      </c>
    </row>
    <row r="20" spans="1:1" x14ac:dyDescent="0.25">
      <c r="A20" s="170" t="str">
        <f>'T10-9'!A1</f>
        <v>T 10–9.    Medzispotreba podľa ekonomických činností</v>
      </c>
    </row>
    <row r="21" spans="1:1" x14ac:dyDescent="0.25">
      <c r="A21" s="171" t="str">
        <f>'T10-9'!A2</f>
        <v>Intermediate consumption by economic activities</v>
      </c>
    </row>
    <row r="22" spans="1:1" x14ac:dyDescent="0.25">
      <c r="A22" s="170" t="str">
        <f>'T10-10'!A1</f>
        <v>T 10–10.  Hrubá pridaná hodnota podľa ekonomických činností</v>
      </c>
    </row>
    <row r="23" spans="1:1" x14ac:dyDescent="0.25">
      <c r="A23" s="171" t="str">
        <f>'T10-10'!A2</f>
        <v>Gross value added by economic activities</v>
      </c>
    </row>
    <row r="24" spans="1:1" x14ac:dyDescent="0.25">
      <c r="A24" s="170" t="str">
        <f>'T10-11'!A1</f>
        <v>T 10–11.  Odmeny zamestnancov podľa ekonomických činností</v>
      </c>
    </row>
    <row r="25" spans="1:1" x14ac:dyDescent="0.25">
      <c r="A25" s="171" t="str">
        <f>'T10-11'!A2</f>
        <v>Compensation of employees by economic activities</v>
      </c>
    </row>
    <row r="26" spans="1:1" x14ac:dyDescent="0.25">
      <c r="A26" s="170" t="str">
        <f>'T10-12'!A1</f>
        <v>T 10–12.  Celková zamestnanosť podľa ekonomických činností1)</v>
      </c>
    </row>
    <row r="27" spans="1:1" x14ac:dyDescent="0.25">
      <c r="A27" s="171" t="str">
        <f>'T10-12'!A2</f>
        <v>Total employment by economic activities1)</v>
      </c>
    </row>
    <row r="28" spans="1:1" x14ac:dyDescent="0.25">
      <c r="A28" s="170" t="str">
        <f>'T10-13'!A1</f>
        <v>T 10–13.  Odpracované hodiny podľa ekonomických činností</v>
      </c>
    </row>
    <row r="29" spans="1:1" x14ac:dyDescent="0.25">
      <c r="A29" s="171" t="str">
        <f>'T10-13'!A2</f>
        <v>Total hours worked by economic activities</v>
      </c>
    </row>
    <row r="30" spans="1:1" x14ac:dyDescent="0.25">
      <c r="A30" s="170" t="str">
        <f>'T10-14'!A1</f>
        <v>T 10–14.  Tvorba hrubého fixného kapitálu podľa vybraných ekonomických činností</v>
      </c>
    </row>
    <row r="31" spans="1:1" x14ac:dyDescent="0.25">
      <c r="A31" s="171" t="str">
        <f>'T10-14'!A2</f>
        <v>Gross fixed capital formation by selected economic activities</v>
      </c>
    </row>
    <row r="32" spans="1:1" x14ac:dyDescent="0.25">
      <c r="A32" s="170" t="str">
        <f>'T10-15'!A1</f>
        <v>T 10–15.  Konečná spotreba domácností podľa COICOP</v>
      </c>
    </row>
    <row r="33" spans="1:1" x14ac:dyDescent="0.25">
      <c r="A33" s="171" t="str">
        <f>'T10-15'!A2</f>
        <v>Final consumption of households by COICOP classification</v>
      </c>
    </row>
    <row r="34" spans="1:1" x14ac:dyDescent="0.25">
      <c r="A34" s="170" t="str">
        <f>'T10-16'!A1</f>
        <v>T 10–16.  Konečná spotreba verejnej správy podľa COFOG</v>
      </c>
    </row>
    <row r="35" spans="1:1" x14ac:dyDescent="0.25">
      <c r="A35" s="171" t="str">
        <f>'T10-16'!A2</f>
        <v>Final consumption of general government sector by COFOG classification</v>
      </c>
    </row>
    <row r="36" spans="1:1" x14ac:dyDescent="0.25">
      <c r="A36" s="170" t="str">
        <f>'T10-17'!A1</f>
        <v>T 10–17.  Čisté pôžičky poskytnuté/prijaté a hrubý konsolidovaný dlh verejnej správy1)</v>
      </c>
    </row>
    <row r="37" spans="1:1" x14ac:dyDescent="0.25">
      <c r="A37" s="171" t="str">
        <f>'T10-17'!A2</f>
        <v>Net lending/net borrowing and gross consolidated debt of general government sector1)</v>
      </c>
    </row>
  </sheetData>
  <hyperlinks>
    <hyperlink ref="A4" location="'T10-1'!A1" display="'T10-1'!A1"/>
    <hyperlink ref="A6" location="'T10-2'!A1" display="'T10-2'!A1"/>
    <hyperlink ref="A8" location="'T10-3'!A1" display="'T10-3'!A1"/>
    <hyperlink ref="A10" location="'T10-4'!A1" display="'T10-4'!A1"/>
    <hyperlink ref="A12" location="'T10-5'!A1" display="'T10-5'!A1"/>
    <hyperlink ref="A14" location="'T10-6'!A1" display="'T10-6'!A1"/>
    <hyperlink ref="A16" location="'T10-7'!A1" display="'T10-7'!A1"/>
    <hyperlink ref="A18" location="'T10-8'!A1" display="'T10-8'!A1"/>
    <hyperlink ref="A20" location="'T10-9'!A1" display="'T10-9'!A1"/>
    <hyperlink ref="A22" location="'T10-10'!A1" display="'T10-10'!A1"/>
    <hyperlink ref="A24" location="'T10-11'!A1" display="'T10-11'!A1"/>
    <hyperlink ref="A26" location="'T10-12'!A1" display="'T10-12'!A1"/>
    <hyperlink ref="A28" location="'T10-13'!A1" display="'T10-13'!A1"/>
    <hyperlink ref="A30" location="'T10-14'!A1" display="'T10-14'!A1"/>
    <hyperlink ref="A32" location="'T10-15'!A1" display="'T10-15'!A1"/>
    <hyperlink ref="A34" location="'T10-16'!A1" display="'T10-16'!A1"/>
    <hyperlink ref="A36" location="'T10-17'!A1" display="'T10-17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zoomScaleNormal="100" workbookViewId="0"/>
  </sheetViews>
  <sheetFormatPr defaultColWidth="9.140625" defaultRowHeight="15" customHeight="1" x14ac:dyDescent="0.25"/>
  <cols>
    <col min="1" max="1" width="59.5703125" style="5" customWidth="1"/>
    <col min="2" max="6" width="9.140625" style="5"/>
    <col min="7" max="7" width="61.42578125" style="5" customWidth="1"/>
    <col min="8" max="16384" width="9.140625" style="5"/>
  </cols>
  <sheetData>
    <row r="1" spans="1:12" ht="15" customHeight="1" x14ac:dyDescent="0.25">
      <c r="A1" s="30" t="s">
        <v>373</v>
      </c>
    </row>
    <row r="2" spans="1:12" ht="15" customHeight="1" x14ac:dyDescent="0.25">
      <c r="A2" s="31" t="s">
        <v>0</v>
      </c>
      <c r="I2" s="137" t="s">
        <v>475</v>
      </c>
    </row>
    <row r="3" spans="1:12" ht="15" customHeight="1" thickBot="1" x14ac:dyDescent="0.3">
      <c r="A3" s="32"/>
    </row>
    <row r="4" spans="1:12" s="37" customFormat="1" ht="30" customHeight="1" thickTop="1" thickBot="1" x14ac:dyDescent="0.3">
      <c r="A4" s="33" t="s">
        <v>1</v>
      </c>
      <c r="B4" s="34">
        <v>2020</v>
      </c>
      <c r="C4" s="34">
        <v>2021</v>
      </c>
      <c r="D4" s="34" t="s">
        <v>477</v>
      </c>
      <c r="E4" s="34" t="s">
        <v>487</v>
      </c>
      <c r="F4" s="34" t="s">
        <v>486</v>
      </c>
      <c r="G4" s="35" t="s">
        <v>2</v>
      </c>
      <c r="H4" s="36"/>
    </row>
    <row r="5" spans="1:12" ht="15" customHeight="1" thickTop="1" x14ac:dyDescent="0.25">
      <c r="A5" s="38" t="s">
        <v>365</v>
      </c>
      <c r="B5" s="156">
        <v>94320.582999999999</v>
      </c>
      <c r="C5" s="156">
        <v>101891.56899999999</v>
      </c>
      <c r="D5" s="156">
        <v>109959.757</v>
      </c>
      <c r="E5" s="156">
        <v>123538.69799999999</v>
      </c>
      <c r="F5" s="156">
        <v>130207.52000000002</v>
      </c>
      <c r="G5" s="39" t="s">
        <v>366</v>
      </c>
      <c r="H5" s="4"/>
      <c r="I5" s="231"/>
      <c r="J5" s="231"/>
      <c r="K5" s="231"/>
      <c r="L5" s="231"/>
    </row>
    <row r="6" spans="1:12" ht="15" customHeight="1" x14ac:dyDescent="0.25">
      <c r="A6" s="2" t="s">
        <v>367</v>
      </c>
      <c r="B6" s="157">
        <v>94320.582999999999</v>
      </c>
      <c r="C6" s="157">
        <v>99655.22199999998</v>
      </c>
      <c r="D6" s="157">
        <v>100197.936</v>
      </c>
      <c r="E6" s="157">
        <v>102314.754</v>
      </c>
      <c r="F6" s="157">
        <v>104298.304</v>
      </c>
      <c r="G6" s="39" t="s">
        <v>368</v>
      </c>
      <c r="H6" s="4"/>
      <c r="I6" s="231"/>
      <c r="J6" s="231"/>
      <c r="K6" s="231"/>
      <c r="L6" s="231"/>
    </row>
    <row r="7" spans="1:12" ht="15" customHeight="1" x14ac:dyDescent="0.25">
      <c r="A7" s="38" t="s">
        <v>370</v>
      </c>
      <c r="B7" s="157">
        <v>17271.668741988644</v>
      </c>
      <c r="C7" s="157">
        <v>18726.625436500639</v>
      </c>
      <c r="D7" s="157">
        <v>20150.221183800626</v>
      </c>
      <c r="E7" s="157">
        <v>22638.573941726223</v>
      </c>
      <c r="F7" s="157">
        <v>23851.899615314163</v>
      </c>
      <c r="G7" s="39" t="s">
        <v>369</v>
      </c>
      <c r="H7" s="4"/>
    </row>
    <row r="8" spans="1:12" ht="15" customHeight="1" x14ac:dyDescent="0.25">
      <c r="A8" s="2" t="s">
        <v>371</v>
      </c>
      <c r="B8" s="157">
        <v>17271.668741988644</v>
      </c>
      <c r="C8" s="157">
        <v>18315.607792685165</v>
      </c>
      <c r="D8" s="157">
        <v>18361.358988455195</v>
      </c>
      <c r="E8" s="157">
        <v>18749.267729521715</v>
      </c>
      <c r="F8" s="157">
        <v>19105.752701960067</v>
      </c>
      <c r="G8" s="39" t="s">
        <v>372</v>
      </c>
      <c r="H8" s="4"/>
    </row>
    <row r="9" spans="1:12" ht="15" customHeight="1" x14ac:dyDescent="0.25">
      <c r="A9" s="41" t="s">
        <v>454</v>
      </c>
      <c r="B9" s="40"/>
      <c r="G9" s="41" t="s">
        <v>350</v>
      </c>
    </row>
    <row r="10" spans="1:12" ht="15" customHeight="1" x14ac:dyDescent="0.25">
      <c r="A10" s="41" t="s">
        <v>455</v>
      </c>
      <c r="B10" s="40"/>
      <c r="G10" s="41" t="s">
        <v>351</v>
      </c>
    </row>
    <row r="11" spans="1:12" ht="15" customHeight="1" x14ac:dyDescent="0.25">
      <c r="A11" s="41" t="s">
        <v>456</v>
      </c>
      <c r="B11" s="40"/>
      <c r="G11" s="41" t="s">
        <v>352</v>
      </c>
    </row>
    <row r="12" spans="1:12" ht="15" customHeight="1" x14ac:dyDescent="0.25">
      <c r="A12" s="158" t="s">
        <v>478</v>
      </c>
      <c r="B12" s="40"/>
      <c r="G12" s="158" t="s">
        <v>479</v>
      </c>
    </row>
    <row r="13" spans="1:12" ht="15" customHeight="1" x14ac:dyDescent="0.25">
      <c r="A13" s="42"/>
      <c r="G13" s="42"/>
    </row>
    <row r="14" spans="1:12" ht="15" customHeight="1" x14ac:dyDescent="0.25">
      <c r="A14" s="27" t="s">
        <v>472</v>
      </c>
      <c r="G14" s="43" t="s">
        <v>472</v>
      </c>
    </row>
    <row r="15" spans="1:12" ht="15" customHeight="1" x14ac:dyDescent="0.25">
      <c r="A15" s="27" t="s">
        <v>473</v>
      </c>
      <c r="G15" s="43" t="s">
        <v>473</v>
      </c>
    </row>
    <row r="16" spans="1:12" ht="15" customHeight="1" x14ac:dyDescent="0.25">
      <c r="A16" s="43" t="s">
        <v>474</v>
      </c>
      <c r="G16" s="43" t="s">
        <v>474</v>
      </c>
    </row>
    <row r="18" spans="1:1" ht="15" customHeight="1" x14ac:dyDescent="0.25">
      <c r="A18" s="44"/>
    </row>
  </sheetData>
  <hyperlinks>
    <hyperlink ref="A14" r:id="rId1" location="!/view/sk/VBD_INTERN/nu0007rs/v_nu0007rs_00_00_00_sk" display="DATAcube: nu0007rs"/>
    <hyperlink ref="A15" r:id="rId2" location="!/view/sk/VBD_INTERN/nu0009rs/v_nu0009rs_00_00_00_sk" display="DATAcube: nu0009rs"/>
    <hyperlink ref="A16" r:id="rId3" location="!/view/sk/VBD_SLOVSTAT/nu2028qs/v_nu2028qs_00_00_00_sk" display="DATAcube: nu2028qs"/>
    <hyperlink ref="G14" r:id="rId4" location="!/view/en/VBD_INTERN/nu0007rs/v_nu0007rs_00_00_00_en"/>
    <hyperlink ref="G15" r:id="rId5" location="!/view/en/VBD_INTERN/nu0009rs/v_nu0009rs_00_00_00_en"/>
    <hyperlink ref="G16" r:id="rId6" location="!/view/en/VBD_SLOVSTAT/nu2028qs/v_nu2028qs_00_00_00_en"/>
    <hyperlink ref="I2" location="'Obsah Content'!A1" display="Obsah / Content"/>
  </hyperlinks>
  <pageMargins left="0.7" right="0.7" top="0.75" bottom="0.75" header="0.3" footer="0.3"/>
  <pageSetup paperSize="9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zoomScaleNormal="100" workbookViewId="0"/>
  </sheetViews>
  <sheetFormatPr defaultColWidth="9.140625" defaultRowHeight="15" customHeight="1" x14ac:dyDescent="0.25"/>
  <cols>
    <col min="1" max="1" width="6.140625" style="5" customWidth="1"/>
    <col min="2" max="2" width="23.5703125" style="5" customWidth="1"/>
    <col min="3" max="7" width="10.28515625" style="5" customWidth="1"/>
    <col min="8" max="8" width="24" style="5" customWidth="1"/>
    <col min="9" max="9" width="5.7109375" style="5" customWidth="1"/>
    <col min="10" max="10" width="9.140625" style="5"/>
    <col min="11" max="11" width="6.140625" style="5" customWidth="1"/>
    <col min="12" max="12" width="22.85546875" style="5" customWidth="1"/>
    <col min="13" max="17" width="10.28515625" style="5" customWidth="1"/>
    <col min="18" max="18" width="23" style="5" customWidth="1"/>
    <col min="19" max="19" width="5.5703125" style="5" customWidth="1"/>
    <col min="20" max="16384" width="9.140625" style="5"/>
  </cols>
  <sheetData>
    <row r="1" spans="1:20" ht="15" customHeight="1" x14ac:dyDescent="0.25">
      <c r="A1" s="30" t="s">
        <v>374</v>
      </c>
      <c r="B1" s="30"/>
      <c r="K1" s="30" t="s">
        <v>374</v>
      </c>
      <c r="L1" s="30"/>
      <c r="R1" s="59"/>
    </row>
    <row r="2" spans="1:20" ht="15" customHeight="1" x14ac:dyDescent="0.25">
      <c r="A2" s="31" t="s">
        <v>324</v>
      </c>
      <c r="K2" s="80" t="s">
        <v>375</v>
      </c>
      <c r="R2" s="93"/>
      <c r="T2" s="137" t="s">
        <v>475</v>
      </c>
    </row>
    <row r="3" spans="1:20" ht="15" customHeight="1" x14ac:dyDescent="0.25">
      <c r="A3" s="80"/>
      <c r="E3" s="118"/>
      <c r="K3" s="80"/>
      <c r="R3" s="93"/>
    </row>
    <row r="4" spans="1:20" ht="15" customHeight="1" x14ac:dyDescent="0.25">
      <c r="A4" s="80"/>
      <c r="E4" s="118"/>
      <c r="K4" s="66" t="s">
        <v>65</v>
      </c>
      <c r="R4" s="93"/>
      <c r="S4" s="48" t="s">
        <v>69</v>
      </c>
    </row>
    <row r="5" spans="1:20" ht="15" customHeight="1" thickBot="1" x14ac:dyDescent="0.3">
      <c r="A5" s="66" t="s">
        <v>4</v>
      </c>
      <c r="C5" s="81"/>
      <c r="D5" s="81"/>
      <c r="E5" s="81"/>
      <c r="F5" s="81"/>
      <c r="G5" s="81"/>
      <c r="I5" s="48" t="s">
        <v>41</v>
      </c>
      <c r="K5" s="66" t="s">
        <v>66</v>
      </c>
      <c r="S5" s="48" t="s">
        <v>70</v>
      </c>
    </row>
    <row r="6" spans="1:20" ht="30" customHeight="1" thickTop="1" thickBot="1" x14ac:dyDescent="0.3">
      <c r="A6" s="33" t="s">
        <v>5</v>
      </c>
      <c r="B6" s="106" t="s">
        <v>6</v>
      </c>
      <c r="C6" s="123">
        <v>2020</v>
      </c>
      <c r="D6" s="23">
        <v>2021</v>
      </c>
      <c r="E6" s="23">
        <v>2022</v>
      </c>
      <c r="F6" s="23">
        <v>2023</v>
      </c>
      <c r="G6" s="23">
        <v>2024</v>
      </c>
      <c r="H6" s="124" t="s">
        <v>42</v>
      </c>
      <c r="I6" s="96" t="s">
        <v>43</v>
      </c>
      <c r="K6" s="33" t="s">
        <v>5</v>
      </c>
      <c r="L6" s="106" t="s">
        <v>6</v>
      </c>
      <c r="M6" s="82">
        <v>2020</v>
      </c>
      <c r="N6" s="24">
        <v>2021</v>
      </c>
      <c r="O6" s="24">
        <v>2022</v>
      </c>
      <c r="P6" s="24">
        <v>2023</v>
      </c>
      <c r="Q6" s="24">
        <v>2024</v>
      </c>
      <c r="R6" s="33" t="s">
        <v>42</v>
      </c>
      <c r="S6" s="35" t="s">
        <v>43</v>
      </c>
    </row>
    <row r="7" spans="1:20" ht="15" customHeight="1" thickTop="1" thickBot="1" x14ac:dyDescent="0.3">
      <c r="A7" s="2"/>
      <c r="B7" s="107"/>
      <c r="C7" s="145" t="s">
        <v>480</v>
      </c>
      <c r="D7" s="232" t="s">
        <v>44</v>
      </c>
      <c r="E7" s="232"/>
      <c r="F7" s="232"/>
      <c r="G7" s="233"/>
      <c r="H7" s="2"/>
      <c r="I7" s="4"/>
      <c r="K7" s="125"/>
      <c r="L7" s="147"/>
      <c r="M7" s="234" t="s">
        <v>481</v>
      </c>
      <c r="N7" s="235"/>
      <c r="O7" s="126"/>
      <c r="P7" s="127"/>
      <c r="Q7" s="127" t="s">
        <v>71</v>
      </c>
      <c r="R7" s="128"/>
      <c r="S7" s="4"/>
    </row>
    <row r="8" spans="1:20" ht="15" customHeight="1" x14ac:dyDescent="0.25">
      <c r="A8" s="2"/>
      <c r="B8" s="138" t="s">
        <v>7</v>
      </c>
      <c r="C8" s="98"/>
      <c r="D8" s="98"/>
      <c r="E8" s="99"/>
      <c r="F8" s="100"/>
      <c r="G8" s="98"/>
      <c r="H8" s="1" t="s">
        <v>45</v>
      </c>
      <c r="I8" s="4"/>
      <c r="K8" s="2" t="s">
        <v>67</v>
      </c>
      <c r="L8" s="138" t="s">
        <v>7</v>
      </c>
      <c r="M8" s="146"/>
      <c r="N8" s="131"/>
      <c r="O8" s="129"/>
      <c r="P8" s="130"/>
      <c r="Q8" s="130"/>
      <c r="R8" s="1" t="s">
        <v>45</v>
      </c>
      <c r="S8" s="132"/>
    </row>
    <row r="9" spans="1:20" ht="15" customHeight="1" x14ac:dyDescent="0.25">
      <c r="A9" s="2"/>
      <c r="B9" s="107"/>
      <c r="C9" s="98"/>
      <c r="D9" s="98"/>
      <c r="E9" s="99"/>
      <c r="F9" s="100"/>
      <c r="G9" s="98"/>
      <c r="H9" s="2"/>
      <c r="I9" s="4"/>
      <c r="K9" s="2"/>
      <c r="L9" s="107"/>
      <c r="M9" s="2"/>
      <c r="N9" s="25"/>
      <c r="O9" s="20"/>
      <c r="P9" s="18"/>
      <c r="Q9" s="18"/>
      <c r="R9" s="2"/>
      <c r="S9" s="4"/>
    </row>
    <row r="10" spans="1:20" ht="15" customHeight="1" x14ac:dyDescent="0.25">
      <c r="A10" s="2" t="s">
        <v>8</v>
      </c>
      <c r="B10" s="107" t="s">
        <v>9</v>
      </c>
      <c r="C10" s="142">
        <v>201023.948</v>
      </c>
      <c r="D10" s="140">
        <v>223381.56299999999</v>
      </c>
      <c r="E10" s="139">
        <v>263969.72499999998</v>
      </c>
      <c r="F10" s="139">
        <v>279826.35600000003</v>
      </c>
      <c r="G10" s="139">
        <v>278414.86599999998</v>
      </c>
      <c r="H10" s="172" t="s">
        <v>46</v>
      </c>
      <c r="I10" s="173" t="s">
        <v>8</v>
      </c>
      <c r="J10" s="163"/>
      <c r="K10" s="172" t="s">
        <v>8</v>
      </c>
      <c r="L10" s="174" t="s">
        <v>9</v>
      </c>
      <c r="M10" s="140">
        <v>198017.109</v>
      </c>
      <c r="N10" s="139">
        <v>215712.796</v>
      </c>
      <c r="O10" s="139">
        <v>229786.481</v>
      </c>
      <c r="P10" s="139">
        <v>257333.383</v>
      </c>
      <c r="Q10" s="139">
        <v>276315.196</v>
      </c>
      <c r="R10" s="2" t="s">
        <v>46</v>
      </c>
      <c r="S10" s="4" t="s">
        <v>8</v>
      </c>
    </row>
    <row r="11" spans="1:20" ht="15" customHeight="1" x14ac:dyDescent="0.25">
      <c r="A11" s="2" t="s">
        <v>10</v>
      </c>
      <c r="B11" s="107" t="s">
        <v>11</v>
      </c>
      <c r="C11" s="142">
        <v>116368.99800000001</v>
      </c>
      <c r="D11" s="140">
        <v>132280.283</v>
      </c>
      <c r="E11" s="139">
        <v>165994.462</v>
      </c>
      <c r="F11" s="139">
        <v>166962.56299999999</v>
      </c>
      <c r="G11" s="139">
        <v>160601.476</v>
      </c>
      <c r="H11" s="172" t="s">
        <v>47</v>
      </c>
      <c r="I11" s="173" t="s">
        <v>10</v>
      </c>
      <c r="J11" s="163"/>
      <c r="K11" s="172" t="s">
        <v>10</v>
      </c>
      <c r="L11" s="174" t="s">
        <v>11</v>
      </c>
      <c r="M11" s="140">
        <v>115474.66499999999</v>
      </c>
      <c r="N11" s="139">
        <v>126771.276</v>
      </c>
      <c r="O11" s="139">
        <v>138599.087</v>
      </c>
      <c r="P11" s="139">
        <v>154993.22200000001</v>
      </c>
      <c r="Q11" s="139">
        <v>162126.90400000001</v>
      </c>
      <c r="R11" s="2" t="s">
        <v>47</v>
      </c>
      <c r="S11" s="4" t="s">
        <v>10</v>
      </c>
    </row>
    <row r="12" spans="1:20" ht="15" customHeight="1" x14ac:dyDescent="0.25">
      <c r="A12" s="2" t="s">
        <v>12</v>
      </c>
      <c r="B12" s="107" t="s">
        <v>13</v>
      </c>
      <c r="C12" s="139">
        <v>10274.177</v>
      </c>
      <c r="D12" s="139">
        <v>11191.412</v>
      </c>
      <c r="E12" s="139">
        <v>12159.886</v>
      </c>
      <c r="F12" s="139">
        <v>13648.290999999999</v>
      </c>
      <c r="G12" s="139">
        <v>13754.182000000001</v>
      </c>
      <c r="H12" s="172" t="s">
        <v>48</v>
      </c>
      <c r="I12" s="173" t="s">
        <v>12</v>
      </c>
      <c r="J12" s="163"/>
      <c r="K12" s="172" t="s">
        <v>12</v>
      </c>
      <c r="L12" s="174" t="s">
        <v>13</v>
      </c>
      <c r="M12" s="140">
        <v>10212.041999999999</v>
      </c>
      <c r="N12" s="139">
        <v>11130.218999999999</v>
      </c>
      <c r="O12" s="139">
        <v>11441.191000000001</v>
      </c>
      <c r="P12" s="139">
        <v>12641.375000000002</v>
      </c>
      <c r="Q12" s="139">
        <v>13083.506000000001</v>
      </c>
      <c r="R12" s="2" t="s">
        <v>48</v>
      </c>
      <c r="S12" s="4" t="s">
        <v>12</v>
      </c>
    </row>
    <row r="13" spans="1:20" ht="15" customHeight="1" x14ac:dyDescent="0.25">
      <c r="A13" s="2" t="s">
        <v>14</v>
      </c>
      <c r="B13" s="107" t="s">
        <v>15</v>
      </c>
      <c r="C13" s="139">
        <v>-608.54399999999998</v>
      </c>
      <c r="D13" s="139">
        <v>-401.12299999999999</v>
      </c>
      <c r="E13" s="139">
        <v>-175.392</v>
      </c>
      <c r="F13" s="139">
        <v>-2973.386</v>
      </c>
      <c r="G13" s="139">
        <v>-1360.0519999999999</v>
      </c>
      <c r="H13" s="172" t="s">
        <v>49</v>
      </c>
      <c r="I13" s="173" t="s">
        <v>14</v>
      </c>
      <c r="J13" s="163"/>
      <c r="K13" s="172" t="s">
        <v>14</v>
      </c>
      <c r="L13" s="174" t="s">
        <v>15</v>
      </c>
      <c r="M13" s="140">
        <v>-651.53899999999999</v>
      </c>
      <c r="N13" s="139">
        <v>-416.517</v>
      </c>
      <c r="O13" s="139">
        <v>-182.12299999999999</v>
      </c>
      <c r="P13" s="139">
        <v>-2698.7289999999998</v>
      </c>
      <c r="Q13" s="139">
        <v>-1338.087</v>
      </c>
      <c r="R13" s="2" t="s">
        <v>49</v>
      </c>
      <c r="S13" s="4" t="s">
        <v>14</v>
      </c>
    </row>
    <row r="14" spans="1:20" ht="15" customHeight="1" x14ac:dyDescent="0.25">
      <c r="A14" s="1" t="s">
        <v>16</v>
      </c>
      <c r="B14" s="138" t="s">
        <v>3</v>
      </c>
      <c r="C14" s="141">
        <v>94320.582999999999</v>
      </c>
      <c r="D14" s="117">
        <v>101891.569</v>
      </c>
      <c r="E14" s="135">
        <v>109959.75699999998</v>
      </c>
      <c r="F14" s="135">
        <v>123538.69800000003</v>
      </c>
      <c r="G14" s="135">
        <v>130207.51999999999</v>
      </c>
      <c r="H14" s="175" t="s">
        <v>50</v>
      </c>
      <c r="I14" s="176" t="s">
        <v>51</v>
      </c>
      <c r="J14" s="163"/>
      <c r="K14" s="175" t="s">
        <v>51</v>
      </c>
      <c r="L14" s="177" t="s">
        <v>3</v>
      </c>
      <c r="M14" s="117">
        <v>92102.947</v>
      </c>
      <c r="N14" s="135">
        <v>99655.222000000009</v>
      </c>
      <c r="O14" s="135">
        <v>102446.462</v>
      </c>
      <c r="P14" s="135">
        <v>112282.807</v>
      </c>
      <c r="Q14" s="135">
        <v>125933.71099999998</v>
      </c>
      <c r="R14" s="1" t="s">
        <v>50</v>
      </c>
      <c r="S14" s="54" t="s">
        <v>16</v>
      </c>
    </row>
    <row r="15" spans="1:20" ht="15" customHeight="1" x14ac:dyDescent="0.25">
      <c r="A15" s="2" t="s">
        <v>17</v>
      </c>
      <c r="B15" s="107" t="s">
        <v>18</v>
      </c>
      <c r="C15" s="139">
        <v>18679.583999999999</v>
      </c>
      <c r="D15" s="139">
        <v>19384.103999999999</v>
      </c>
      <c r="E15" s="139">
        <v>22108.511999999999</v>
      </c>
      <c r="F15" s="139">
        <v>22120.32</v>
      </c>
      <c r="G15" s="139">
        <v>21694.958999999999</v>
      </c>
      <c r="H15" s="172" t="s">
        <v>52</v>
      </c>
      <c r="I15" s="173" t="s">
        <v>17</v>
      </c>
      <c r="J15" s="163"/>
      <c r="K15" s="172"/>
      <c r="L15" s="174"/>
      <c r="M15" s="117"/>
      <c r="N15" s="135"/>
      <c r="O15" s="135"/>
      <c r="P15" s="135"/>
      <c r="Q15" s="135"/>
      <c r="R15" s="1"/>
      <c r="S15" s="54"/>
    </row>
    <row r="16" spans="1:20" ht="15" customHeight="1" x14ac:dyDescent="0.25">
      <c r="A16" s="2" t="s">
        <v>19</v>
      </c>
      <c r="B16" s="107" t="s">
        <v>20</v>
      </c>
      <c r="C16" s="139">
        <v>75640.998999999996</v>
      </c>
      <c r="D16" s="139">
        <v>82507.464999999997</v>
      </c>
      <c r="E16" s="139">
        <v>87851.244999999995</v>
      </c>
      <c r="F16" s="139">
        <v>101418.378</v>
      </c>
      <c r="G16" s="139">
        <v>108512.561</v>
      </c>
      <c r="H16" s="172" t="s">
        <v>53</v>
      </c>
      <c r="I16" s="173" t="s">
        <v>19</v>
      </c>
      <c r="J16" s="163"/>
      <c r="K16" s="172"/>
      <c r="L16" s="174"/>
      <c r="M16" s="117"/>
      <c r="N16" s="135"/>
      <c r="O16" s="135"/>
      <c r="P16" s="135"/>
      <c r="Q16" s="135"/>
      <c r="R16" s="1"/>
      <c r="S16" s="54"/>
    </row>
    <row r="17" spans="1:20" ht="15" customHeight="1" x14ac:dyDescent="0.25">
      <c r="A17" s="2"/>
      <c r="B17" s="107"/>
      <c r="C17" s="142"/>
      <c r="D17" s="140"/>
      <c r="E17" s="139"/>
      <c r="F17" s="139"/>
      <c r="G17" s="139"/>
      <c r="H17" s="172"/>
      <c r="I17" s="173"/>
      <c r="J17" s="163"/>
      <c r="K17" s="172"/>
      <c r="L17" s="177" t="s">
        <v>32</v>
      </c>
      <c r="M17" s="117"/>
      <c r="N17" s="135"/>
      <c r="O17" s="135"/>
      <c r="P17" s="135"/>
      <c r="Q17" s="135"/>
      <c r="R17" s="1" t="s">
        <v>60</v>
      </c>
      <c r="S17" s="133"/>
    </row>
    <row r="18" spans="1:20" ht="15" customHeight="1" x14ac:dyDescent="0.25">
      <c r="A18" s="2"/>
      <c r="B18" s="138" t="s">
        <v>21</v>
      </c>
      <c r="C18" s="142"/>
      <c r="D18" s="140"/>
      <c r="E18" s="139"/>
      <c r="F18" s="139"/>
      <c r="G18" s="139"/>
      <c r="H18" s="175" t="s">
        <v>54</v>
      </c>
      <c r="I18" s="173"/>
      <c r="J18" s="163"/>
      <c r="K18" s="172"/>
      <c r="L18" s="177"/>
      <c r="M18" s="117"/>
      <c r="N18" s="135"/>
      <c r="O18" s="135"/>
      <c r="P18" s="135"/>
      <c r="Q18" s="135"/>
      <c r="R18" s="1"/>
      <c r="S18" s="4"/>
    </row>
    <row r="19" spans="1:20" ht="15" customHeight="1" x14ac:dyDescent="0.25">
      <c r="A19" s="2"/>
      <c r="B19" s="138"/>
      <c r="C19" s="142"/>
      <c r="D19" s="140"/>
      <c r="E19" s="139"/>
      <c r="F19" s="139"/>
      <c r="G19" s="139"/>
      <c r="H19" s="175"/>
      <c r="I19" s="173"/>
      <c r="J19" s="163"/>
      <c r="K19" s="172" t="s">
        <v>33</v>
      </c>
      <c r="L19" s="174" t="s">
        <v>34</v>
      </c>
      <c r="M19" s="140">
        <v>71874.010999999999</v>
      </c>
      <c r="N19" s="139">
        <v>76645.134999999995</v>
      </c>
      <c r="O19" s="139">
        <v>81455.043000000005</v>
      </c>
      <c r="P19" s="139">
        <v>88284.184000000008</v>
      </c>
      <c r="Q19" s="139">
        <v>100721.71799999999</v>
      </c>
      <c r="R19" s="2" t="s">
        <v>61</v>
      </c>
      <c r="S19" s="4" t="s">
        <v>33</v>
      </c>
    </row>
    <row r="20" spans="1:20" ht="15" customHeight="1" x14ac:dyDescent="0.25">
      <c r="A20" s="2" t="s">
        <v>22</v>
      </c>
      <c r="B20" s="107" t="s">
        <v>23</v>
      </c>
      <c r="C20" s="142">
        <v>41052.697999999997</v>
      </c>
      <c r="D20" s="140">
        <v>43455.885000000002</v>
      </c>
      <c r="E20" s="139">
        <v>46720.194000000003</v>
      </c>
      <c r="F20" s="139">
        <v>51616.055999999997</v>
      </c>
      <c r="G20" s="139">
        <v>55404.160000000003</v>
      </c>
      <c r="H20" s="172" t="s">
        <v>55</v>
      </c>
      <c r="I20" s="173" t="s">
        <v>22</v>
      </c>
      <c r="J20" s="163"/>
      <c r="K20" s="172" t="s">
        <v>35</v>
      </c>
      <c r="L20" s="174" t="s">
        <v>36</v>
      </c>
      <c r="M20" s="140">
        <v>18914.871999999999</v>
      </c>
      <c r="N20" s="139">
        <v>22677.677</v>
      </c>
      <c r="O20" s="139">
        <v>22731.960999999999</v>
      </c>
      <c r="P20" s="139">
        <v>22377.764999999999</v>
      </c>
      <c r="Q20" s="139">
        <v>26103.085999999999</v>
      </c>
      <c r="R20" s="2" t="s">
        <v>62</v>
      </c>
      <c r="S20" s="4" t="s">
        <v>35</v>
      </c>
    </row>
    <row r="21" spans="1:20" ht="15" customHeight="1" x14ac:dyDescent="0.25">
      <c r="A21" s="2" t="s">
        <v>24</v>
      </c>
      <c r="B21" s="107" t="s">
        <v>25</v>
      </c>
      <c r="C21" s="139">
        <v>33317.875</v>
      </c>
      <c r="D21" s="139">
        <v>36030.298000000003</v>
      </c>
      <c r="E21" s="139">
        <v>37357.857000000004</v>
      </c>
      <c r="F21" s="139">
        <v>46970.654000000002</v>
      </c>
      <c r="G21" s="139">
        <v>46696.31</v>
      </c>
      <c r="H21" s="172" t="s">
        <v>56</v>
      </c>
      <c r="I21" s="173" t="s">
        <v>24</v>
      </c>
      <c r="J21" s="163"/>
      <c r="K21" s="172" t="s">
        <v>37</v>
      </c>
      <c r="L21" s="174" t="s">
        <v>38</v>
      </c>
      <c r="M21" s="140">
        <v>81317.520999999993</v>
      </c>
      <c r="N21" s="139">
        <v>87987.373000000007</v>
      </c>
      <c r="O21" s="139">
        <v>95039.19</v>
      </c>
      <c r="P21" s="139">
        <v>108201.476</v>
      </c>
      <c r="Q21" s="139">
        <v>113055.273</v>
      </c>
      <c r="R21" s="2" t="s">
        <v>63</v>
      </c>
      <c r="S21" s="4" t="s">
        <v>37</v>
      </c>
      <c r="T21" s="28"/>
    </row>
    <row r="22" spans="1:20" ht="15" customHeight="1" x14ac:dyDescent="0.25">
      <c r="A22" s="2" t="s">
        <v>26</v>
      </c>
      <c r="B22" s="107" t="s">
        <v>27</v>
      </c>
      <c r="C22" s="139">
        <v>10486.496999999999</v>
      </c>
      <c r="D22" s="139">
        <v>12297.182000000001</v>
      </c>
      <c r="E22" s="139">
        <v>14450.761</v>
      </c>
      <c r="F22" s="139">
        <v>15102.45</v>
      </c>
      <c r="G22" s="139">
        <v>16071.134</v>
      </c>
      <c r="H22" s="172" t="s">
        <v>57</v>
      </c>
      <c r="I22" s="173" t="s">
        <v>26</v>
      </c>
      <c r="J22" s="163"/>
      <c r="K22" s="172" t="s">
        <v>39</v>
      </c>
      <c r="L22" s="174" t="s">
        <v>40</v>
      </c>
      <c r="M22" s="140">
        <v>80003.456999999995</v>
      </c>
      <c r="N22" s="139">
        <v>87654.963000000003</v>
      </c>
      <c r="O22" s="139">
        <v>96779.732000000004</v>
      </c>
      <c r="P22" s="139">
        <v>106580.618</v>
      </c>
      <c r="Q22" s="139">
        <v>113946.36599999999</v>
      </c>
      <c r="R22" s="2" t="s">
        <v>64</v>
      </c>
      <c r="S22" s="4" t="s">
        <v>39</v>
      </c>
    </row>
    <row r="23" spans="1:20" ht="15" customHeight="1" x14ac:dyDescent="0.25">
      <c r="A23" s="2" t="s">
        <v>28</v>
      </c>
      <c r="B23" s="107" t="s">
        <v>29</v>
      </c>
      <c r="C23" s="139">
        <v>11390.959000000001</v>
      </c>
      <c r="D23" s="139">
        <v>12218.391</v>
      </c>
      <c r="E23" s="139">
        <v>13261.142</v>
      </c>
      <c r="F23" s="139">
        <v>14812.201999999999</v>
      </c>
      <c r="G23" s="139">
        <v>15068.444</v>
      </c>
      <c r="H23" s="172" t="s">
        <v>58</v>
      </c>
      <c r="I23" s="173" t="s">
        <v>28</v>
      </c>
      <c r="J23" s="163"/>
      <c r="K23" s="175" t="s">
        <v>16</v>
      </c>
      <c r="L23" s="177" t="s">
        <v>68</v>
      </c>
      <c r="M23" s="117">
        <v>92102.947</v>
      </c>
      <c r="N23" s="135">
        <v>99655.222000000009</v>
      </c>
      <c r="O23" s="135">
        <v>102446.462</v>
      </c>
      <c r="P23" s="135">
        <v>112282.807</v>
      </c>
      <c r="Q23" s="135">
        <v>125933.71099999998</v>
      </c>
      <c r="R23" s="1" t="s">
        <v>50</v>
      </c>
      <c r="S23" s="54" t="s">
        <v>16</v>
      </c>
    </row>
    <row r="24" spans="1:20" ht="15" customHeight="1" thickBot="1" x14ac:dyDescent="0.3">
      <c r="A24" s="2" t="s">
        <v>30</v>
      </c>
      <c r="B24" s="107" t="s">
        <v>31</v>
      </c>
      <c r="C24" s="139">
        <v>-1927.4459999999999</v>
      </c>
      <c r="D24" s="139">
        <v>-2110.1869999999999</v>
      </c>
      <c r="E24" s="139">
        <v>-1830.1969999999999</v>
      </c>
      <c r="F24" s="139">
        <v>-4962.6639999999998</v>
      </c>
      <c r="G24" s="139">
        <v>-3032.5279999999998</v>
      </c>
      <c r="H24" s="172" t="s">
        <v>59</v>
      </c>
      <c r="I24" s="173" t="s">
        <v>30</v>
      </c>
      <c r="J24" s="163"/>
      <c r="K24" s="172"/>
      <c r="L24" s="174"/>
      <c r="M24" s="178"/>
      <c r="N24" s="179"/>
      <c r="O24" s="180"/>
      <c r="P24" s="181"/>
      <c r="Q24" s="181"/>
      <c r="R24" s="2"/>
      <c r="S24" s="4"/>
    </row>
    <row r="25" spans="1:20" ht="15" customHeight="1" thickBot="1" x14ac:dyDescent="0.3">
      <c r="A25" s="1" t="s">
        <v>16</v>
      </c>
      <c r="B25" s="138" t="s">
        <v>3</v>
      </c>
      <c r="C25" s="141">
        <v>94320.582999999999</v>
      </c>
      <c r="D25" s="117">
        <v>101891.569</v>
      </c>
      <c r="E25" s="135">
        <v>109959.75699999998</v>
      </c>
      <c r="F25" s="135">
        <v>123538.69800000003</v>
      </c>
      <c r="G25" s="135">
        <v>130207.51999999999</v>
      </c>
      <c r="H25" s="175" t="s">
        <v>50</v>
      </c>
      <c r="I25" s="176" t="s">
        <v>16</v>
      </c>
      <c r="J25" s="163"/>
      <c r="K25" s="172"/>
      <c r="L25" s="177"/>
      <c r="M25" s="182" t="s">
        <v>482</v>
      </c>
      <c r="N25" s="183"/>
      <c r="O25" s="184"/>
      <c r="P25" s="185"/>
      <c r="Q25" s="185" t="s">
        <v>72</v>
      </c>
      <c r="R25" s="107"/>
      <c r="S25" s="4"/>
    </row>
    <row r="26" spans="1:20" ht="15" customHeight="1" x14ac:dyDescent="0.25">
      <c r="A26" s="2" t="s">
        <v>17</v>
      </c>
      <c r="B26" s="107" t="s">
        <v>18</v>
      </c>
      <c r="C26" s="139">
        <v>18679.583999999999</v>
      </c>
      <c r="D26" s="139">
        <v>19384.103999999999</v>
      </c>
      <c r="E26" s="139">
        <v>22108.511999999999</v>
      </c>
      <c r="F26" s="139">
        <v>22120.32</v>
      </c>
      <c r="G26" s="139">
        <v>21694.958999999999</v>
      </c>
      <c r="H26" s="172" t="s">
        <v>52</v>
      </c>
      <c r="I26" s="173" t="s">
        <v>17</v>
      </c>
      <c r="J26" s="163"/>
      <c r="K26" s="172"/>
      <c r="L26" s="174"/>
      <c r="M26" s="186"/>
      <c r="N26" s="187"/>
      <c r="O26" s="188"/>
      <c r="P26" s="189"/>
      <c r="Q26" s="189"/>
      <c r="R26" s="2"/>
      <c r="S26" s="4"/>
    </row>
    <row r="27" spans="1:20" ht="15" customHeight="1" x14ac:dyDescent="0.25">
      <c r="A27" s="2" t="s">
        <v>19</v>
      </c>
      <c r="B27" s="107" t="s">
        <v>20</v>
      </c>
      <c r="C27" s="139">
        <v>75640.998999999996</v>
      </c>
      <c r="D27" s="139">
        <v>82507.464999999997</v>
      </c>
      <c r="E27" s="139">
        <v>87851.244999999995</v>
      </c>
      <c r="F27" s="139">
        <v>101418.378</v>
      </c>
      <c r="G27" s="139">
        <v>108512.561</v>
      </c>
      <c r="H27" s="172" t="s">
        <v>53</v>
      </c>
      <c r="I27" s="173" t="s">
        <v>19</v>
      </c>
      <c r="J27" s="163"/>
      <c r="K27" s="172"/>
      <c r="L27" s="177" t="s">
        <v>7</v>
      </c>
      <c r="M27" s="190"/>
      <c r="N27" s="191"/>
      <c r="O27" s="192"/>
      <c r="P27" s="193"/>
      <c r="Q27" s="193"/>
      <c r="R27" s="1" t="s">
        <v>45</v>
      </c>
      <c r="S27" s="54"/>
    </row>
    <row r="28" spans="1:20" ht="15" customHeight="1" x14ac:dyDescent="0.25">
      <c r="A28" s="2"/>
      <c r="B28" s="107"/>
      <c r="C28" s="142"/>
      <c r="D28" s="140"/>
      <c r="E28" s="139"/>
      <c r="F28" s="139"/>
      <c r="G28" s="139"/>
      <c r="H28" s="172"/>
      <c r="I28" s="173"/>
      <c r="J28" s="163"/>
      <c r="K28" s="172"/>
      <c r="L28" s="174"/>
      <c r="M28" s="190"/>
      <c r="N28" s="191"/>
      <c r="O28" s="192"/>
      <c r="P28" s="193"/>
      <c r="Q28" s="193"/>
      <c r="R28" s="2"/>
      <c r="S28" s="54"/>
    </row>
    <row r="29" spans="1:20" ht="15" customHeight="1" x14ac:dyDescent="0.25">
      <c r="A29" s="2"/>
      <c r="B29" s="138" t="s">
        <v>32</v>
      </c>
      <c r="C29" s="142"/>
      <c r="D29" s="140"/>
      <c r="E29" s="139"/>
      <c r="F29" s="139"/>
      <c r="G29" s="139"/>
      <c r="H29" s="175" t="s">
        <v>60</v>
      </c>
      <c r="I29" s="173"/>
      <c r="J29" s="163"/>
      <c r="K29" s="172" t="s">
        <v>8</v>
      </c>
      <c r="L29" s="174" t="s">
        <v>9</v>
      </c>
      <c r="M29" s="140">
        <v>101.51847434556778</v>
      </c>
      <c r="N29" s="139">
        <v>103.55508210092461</v>
      </c>
      <c r="O29" s="139">
        <v>114.87609012124609</v>
      </c>
      <c r="P29" s="139">
        <v>108.74079092956237</v>
      </c>
      <c r="Q29" s="139">
        <v>100.7598822035108</v>
      </c>
      <c r="R29" s="2" t="s">
        <v>46</v>
      </c>
      <c r="S29" s="4" t="s">
        <v>8</v>
      </c>
    </row>
    <row r="30" spans="1:20" ht="15" customHeight="1" x14ac:dyDescent="0.25">
      <c r="A30" s="2"/>
      <c r="B30" s="138"/>
      <c r="C30" s="142"/>
      <c r="D30" s="140"/>
      <c r="E30" s="139"/>
      <c r="F30" s="139"/>
      <c r="G30" s="139"/>
      <c r="H30" s="175"/>
      <c r="I30" s="173"/>
      <c r="J30" s="163"/>
      <c r="K30" s="172" t="s">
        <v>10</v>
      </c>
      <c r="L30" s="174" t="s">
        <v>11</v>
      </c>
      <c r="M30" s="140">
        <v>100.77448416931973</v>
      </c>
      <c r="N30" s="139">
        <v>104.34562715926279</v>
      </c>
      <c r="O30" s="139">
        <v>119.76591303231312</v>
      </c>
      <c r="P30" s="139">
        <v>107.7224931810244</v>
      </c>
      <c r="Q30" s="139">
        <v>99.059114827727797</v>
      </c>
      <c r="R30" s="2" t="s">
        <v>47</v>
      </c>
      <c r="S30" s="4" t="s">
        <v>10</v>
      </c>
    </row>
    <row r="31" spans="1:20" ht="15" customHeight="1" x14ac:dyDescent="0.25">
      <c r="A31" s="2" t="s">
        <v>33</v>
      </c>
      <c r="B31" s="107" t="s">
        <v>34</v>
      </c>
      <c r="C31" s="142">
        <v>74240.368999999992</v>
      </c>
      <c r="D31" s="140">
        <v>79240.44</v>
      </c>
      <c r="E31" s="139">
        <v>90841.025999999998</v>
      </c>
      <c r="F31" s="139">
        <v>97195.481</v>
      </c>
      <c r="G31" s="139">
        <v>104322.372</v>
      </c>
      <c r="H31" s="172" t="s">
        <v>61</v>
      </c>
      <c r="I31" s="173" t="s">
        <v>33</v>
      </c>
      <c r="J31" s="163"/>
      <c r="K31" s="172" t="s">
        <v>12</v>
      </c>
      <c r="L31" s="174" t="s">
        <v>13</v>
      </c>
      <c r="M31" s="140">
        <v>100.60844833971501</v>
      </c>
      <c r="N31" s="139">
        <v>100.54979151802854</v>
      </c>
      <c r="O31" s="139">
        <v>106.28164497909351</v>
      </c>
      <c r="P31" s="139">
        <v>107.96524112289995</v>
      </c>
      <c r="Q31" s="139">
        <v>105.12611833555927</v>
      </c>
      <c r="R31" s="2" t="s">
        <v>48</v>
      </c>
      <c r="S31" s="4" t="s">
        <v>12</v>
      </c>
    </row>
    <row r="32" spans="1:20" ht="15" customHeight="1" x14ac:dyDescent="0.25">
      <c r="A32" s="2" t="s">
        <v>35</v>
      </c>
      <c r="B32" s="107" t="s">
        <v>36</v>
      </c>
      <c r="C32" s="142">
        <v>19078.045000000002</v>
      </c>
      <c r="D32" s="140">
        <v>23115.510999999999</v>
      </c>
      <c r="E32" s="139">
        <v>25629.813000000002</v>
      </c>
      <c r="F32" s="139">
        <v>24371.242999999999</v>
      </c>
      <c r="G32" s="139">
        <v>26205.201000000001</v>
      </c>
      <c r="H32" s="172" t="s">
        <v>62</v>
      </c>
      <c r="I32" s="173" t="s">
        <v>35</v>
      </c>
      <c r="J32" s="163"/>
      <c r="K32" s="172" t="s">
        <v>14</v>
      </c>
      <c r="L32" s="174" t="s">
        <v>15</v>
      </c>
      <c r="M32" s="140">
        <v>93.401008995624196</v>
      </c>
      <c r="N32" s="139">
        <v>96.304112437187442</v>
      </c>
      <c r="O32" s="139">
        <v>96.304146099064923</v>
      </c>
      <c r="P32" s="139">
        <v>110.17727233820069</v>
      </c>
      <c r="Q32" s="139">
        <v>101.64152256168694</v>
      </c>
      <c r="R32" s="2" t="s">
        <v>49</v>
      </c>
      <c r="S32" s="4" t="s">
        <v>14</v>
      </c>
    </row>
    <row r="33" spans="1:19" ht="15" customHeight="1" x14ac:dyDescent="0.25">
      <c r="A33" s="2" t="s">
        <v>37</v>
      </c>
      <c r="B33" s="107" t="s">
        <v>38</v>
      </c>
      <c r="C33" s="142">
        <v>79510.688999999998</v>
      </c>
      <c r="D33" s="140">
        <v>92478.684999999998</v>
      </c>
      <c r="E33" s="139">
        <v>108934.375</v>
      </c>
      <c r="F33" s="139">
        <v>113029.948</v>
      </c>
      <c r="G33" s="139">
        <v>111305.944</v>
      </c>
      <c r="H33" s="172" t="s">
        <v>63</v>
      </c>
      <c r="I33" s="173" t="s">
        <v>37</v>
      </c>
      <c r="J33" s="163"/>
      <c r="K33" s="175" t="s">
        <v>51</v>
      </c>
      <c r="L33" s="177" t="s">
        <v>3</v>
      </c>
      <c r="M33" s="117">
        <v>102.40777963380476</v>
      </c>
      <c r="N33" s="194">
        <v>102.24408410830694</v>
      </c>
      <c r="O33" s="194">
        <v>107.33387454610195</v>
      </c>
      <c r="P33" s="194">
        <v>110.02458996237954</v>
      </c>
      <c r="Q33" s="194">
        <v>103.39369733970597</v>
      </c>
      <c r="R33" s="138" t="s">
        <v>50</v>
      </c>
      <c r="S33" s="54" t="s">
        <v>16</v>
      </c>
    </row>
    <row r="34" spans="1:19" ht="15" customHeight="1" x14ac:dyDescent="0.25">
      <c r="A34" s="2" t="s">
        <v>39</v>
      </c>
      <c r="B34" s="107" t="s">
        <v>40</v>
      </c>
      <c r="C34" s="142">
        <v>78508.52</v>
      </c>
      <c r="D34" s="140">
        <v>92943.066999999995</v>
      </c>
      <c r="E34" s="139">
        <v>115445.45699999999</v>
      </c>
      <c r="F34" s="139">
        <v>111057.974</v>
      </c>
      <c r="G34" s="139">
        <v>111625.997</v>
      </c>
      <c r="H34" s="172" t="s">
        <v>64</v>
      </c>
      <c r="I34" s="173" t="s">
        <v>39</v>
      </c>
      <c r="J34" s="163"/>
      <c r="K34" s="172"/>
      <c r="L34" s="174"/>
      <c r="M34" s="140"/>
      <c r="N34" s="139"/>
      <c r="O34" s="139"/>
      <c r="P34" s="139"/>
      <c r="Q34" s="139"/>
      <c r="R34" s="1"/>
      <c r="S34" s="4"/>
    </row>
    <row r="35" spans="1:19" ht="15" customHeight="1" x14ac:dyDescent="0.25">
      <c r="A35" s="1" t="s">
        <v>16</v>
      </c>
      <c r="B35" s="138" t="s">
        <v>3</v>
      </c>
      <c r="C35" s="141">
        <v>94320.582999999999</v>
      </c>
      <c r="D35" s="117">
        <v>101891.569</v>
      </c>
      <c r="E35" s="135">
        <v>109959.75699999998</v>
      </c>
      <c r="F35" s="135">
        <v>123538.69800000003</v>
      </c>
      <c r="G35" s="135">
        <v>130207.51999999999</v>
      </c>
      <c r="H35" s="175" t="s">
        <v>50</v>
      </c>
      <c r="I35" s="176" t="s">
        <v>51</v>
      </c>
      <c r="J35" s="163"/>
      <c r="K35" s="172"/>
      <c r="L35" s="174"/>
      <c r="M35" s="140"/>
      <c r="N35" s="139"/>
      <c r="O35" s="139"/>
      <c r="P35" s="139"/>
      <c r="Q35" s="139"/>
      <c r="R35" s="1"/>
      <c r="S35" s="4"/>
    </row>
    <row r="36" spans="1:19" ht="15" customHeight="1" x14ac:dyDescent="0.25">
      <c r="A36" s="2" t="s">
        <v>17</v>
      </c>
      <c r="B36" s="107" t="s">
        <v>18</v>
      </c>
      <c r="C36" s="139">
        <v>18679.583999999999</v>
      </c>
      <c r="D36" s="139">
        <v>19384.103999999999</v>
      </c>
      <c r="E36" s="139">
        <v>22108.511999999999</v>
      </c>
      <c r="F36" s="139">
        <v>22120.32</v>
      </c>
      <c r="G36" s="139">
        <v>21694.958999999999</v>
      </c>
      <c r="H36" s="172" t="s">
        <v>52</v>
      </c>
      <c r="I36" s="173" t="s">
        <v>17</v>
      </c>
      <c r="J36" s="163"/>
      <c r="K36" s="172"/>
      <c r="L36" s="177" t="s">
        <v>32</v>
      </c>
      <c r="M36" s="140"/>
      <c r="N36" s="139"/>
      <c r="O36" s="139"/>
      <c r="P36" s="139"/>
      <c r="Q36" s="139"/>
      <c r="R36" s="1" t="s">
        <v>60</v>
      </c>
      <c r="S36" s="4"/>
    </row>
    <row r="37" spans="1:19" ht="15" customHeight="1" x14ac:dyDescent="0.25">
      <c r="A37" s="2" t="s">
        <v>19</v>
      </c>
      <c r="B37" s="107" t="s">
        <v>20</v>
      </c>
      <c r="C37" s="139">
        <v>75640.998999999996</v>
      </c>
      <c r="D37" s="139">
        <v>82507.464999999997</v>
      </c>
      <c r="E37" s="139">
        <v>87851.244999999995</v>
      </c>
      <c r="F37" s="139">
        <v>101418.378</v>
      </c>
      <c r="G37" s="139">
        <v>108512.561</v>
      </c>
      <c r="H37" s="172" t="s">
        <v>53</v>
      </c>
      <c r="I37" s="173" t="s">
        <v>19</v>
      </c>
      <c r="J37" s="163"/>
      <c r="K37" s="172"/>
      <c r="L37" s="177"/>
      <c r="M37" s="140"/>
      <c r="N37" s="139"/>
      <c r="O37" s="139"/>
      <c r="P37" s="139"/>
      <c r="Q37" s="139"/>
      <c r="R37" s="1"/>
      <c r="S37" s="4"/>
    </row>
    <row r="38" spans="1:19" ht="15" customHeight="1" x14ac:dyDescent="0.25">
      <c r="C38" s="28"/>
      <c r="D38" s="28"/>
      <c r="E38" s="28"/>
      <c r="F38" s="28"/>
      <c r="G38" s="28"/>
      <c r="K38" s="2" t="s">
        <v>33</v>
      </c>
      <c r="L38" s="107" t="s">
        <v>34</v>
      </c>
      <c r="M38" s="140">
        <v>103.29236947691705</v>
      </c>
      <c r="N38" s="139">
        <v>103.38613142243145</v>
      </c>
      <c r="O38" s="139">
        <v>111.52289981603718</v>
      </c>
      <c r="P38" s="139">
        <v>110.09387706409566</v>
      </c>
      <c r="Q38" s="139">
        <v>103.57485363782217</v>
      </c>
      <c r="R38" s="2" t="s">
        <v>61</v>
      </c>
      <c r="S38" s="4" t="s">
        <v>33</v>
      </c>
    </row>
    <row r="39" spans="1:19" ht="15" customHeight="1" x14ac:dyDescent="0.25">
      <c r="A39" s="27" t="s">
        <v>472</v>
      </c>
      <c r="G39" s="28"/>
      <c r="H39" s="134" t="s">
        <v>472</v>
      </c>
      <c r="I39" s="134"/>
      <c r="K39" s="2" t="s">
        <v>35</v>
      </c>
      <c r="L39" s="107" t="s">
        <v>36</v>
      </c>
      <c r="M39" s="140">
        <v>100.86267038973354</v>
      </c>
      <c r="N39" s="139">
        <v>101.93068275908507</v>
      </c>
      <c r="O39" s="139">
        <v>112.74791910825468</v>
      </c>
      <c r="P39" s="139">
        <v>108.90829803601925</v>
      </c>
      <c r="Q39" s="139">
        <v>100.39119895632263</v>
      </c>
      <c r="R39" s="2" t="s">
        <v>62</v>
      </c>
      <c r="S39" s="4" t="s">
        <v>35</v>
      </c>
    </row>
    <row r="40" spans="1:19" ht="15" customHeight="1" x14ac:dyDescent="0.25">
      <c r="A40" s="27" t="s">
        <v>471</v>
      </c>
      <c r="H40" s="134" t="s">
        <v>471</v>
      </c>
      <c r="I40" s="134"/>
      <c r="K40" s="2" t="s">
        <v>37</v>
      </c>
      <c r="L40" s="107" t="s">
        <v>38</v>
      </c>
      <c r="M40" s="140">
        <v>97.778053268495484</v>
      </c>
      <c r="N40" s="139">
        <v>105.10449607354455</v>
      </c>
      <c r="O40" s="139">
        <v>114.62047919389886</v>
      </c>
      <c r="P40" s="139">
        <v>104.46248256354656</v>
      </c>
      <c r="Q40" s="139">
        <v>98.452678098437744</v>
      </c>
      <c r="R40" s="2" t="s">
        <v>63</v>
      </c>
      <c r="S40" s="4" t="s">
        <v>37</v>
      </c>
    </row>
    <row r="41" spans="1:19" ht="15" customHeight="1" x14ac:dyDescent="0.25">
      <c r="A41" s="27"/>
      <c r="K41" s="2" t="s">
        <v>39</v>
      </c>
      <c r="L41" s="107" t="s">
        <v>40</v>
      </c>
      <c r="M41" s="140">
        <v>98.131409496467143</v>
      </c>
      <c r="N41" s="139">
        <v>106.03286319338245</v>
      </c>
      <c r="O41" s="139">
        <v>119.28681203622263</v>
      </c>
      <c r="P41" s="139">
        <v>104.20091015047407</v>
      </c>
      <c r="Q41" s="139">
        <v>97.963630538248154</v>
      </c>
      <c r="R41" s="2" t="s">
        <v>64</v>
      </c>
      <c r="S41" s="4" t="s">
        <v>39</v>
      </c>
    </row>
    <row r="42" spans="1:19" ht="15" customHeight="1" x14ac:dyDescent="0.25">
      <c r="A42" s="27"/>
      <c r="K42" s="1" t="s">
        <v>51</v>
      </c>
      <c r="L42" s="138" t="s">
        <v>3</v>
      </c>
      <c r="M42" s="117">
        <v>102.40777963380476</v>
      </c>
      <c r="N42" s="195">
        <v>102.24408410830694</v>
      </c>
      <c r="O42" s="117">
        <v>107.33387454610195</v>
      </c>
      <c r="P42" s="195">
        <v>110.02458996237954</v>
      </c>
      <c r="Q42" s="117">
        <v>103.39369733970597</v>
      </c>
      <c r="R42" s="138" t="s">
        <v>50</v>
      </c>
      <c r="S42" s="54" t="s">
        <v>16</v>
      </c>
    </row>
    <row r="43" spans="1:19" ht="15" customHeight="1" x14ac:dyDescent="0.25">
      <c r="K43" s="86"/>
      <c r="L43" s="86"/>
      <c r="M43" s="86"/>
      <c r="N43" s="86"/>
      <c r="O43" s="86"/>
      <c r="P43" s="86"/>
      <c r="Q43" s="86"/>
    </row>
    <row r="44" spans="1:19" ht="15" customHeight="1" x14ac:dyDescent="0.25">
      <c r="F44" s="87"/>
      <c r="K44" s="44"/>
    </row>
    <row r="87" spans="1:1" ht="15" customHeight="1" x14ac:dyDescent="0.25">
      <c r="A87" s="30"/>
    </row>
  </sheetData>
  <mergeCells count="2">
    <mergeCell ref="D7:G7"/>
    <mergeCell ref="M7:N7"/>
  </mergeCells>
  <hyperlinks>
    <hyperlink ref="A39" r:id="rId1" location="!/view/sk/VBD_INTERN/nu0007rs/v_nu0007rs_00_00_00_sk" display="DATAcube: nu0007rs"/>
    <hyperlink ref="A40" r:id="rId2" location="!/view/sk/VBD_SK_WIN/nu1028rs/v_nu1028rs_00_00_00_sk" display="DATAcube: nu1028rs"/>
    <hyperlink ref="T2" location="'Obsah Content'!A1" display="Obsah / Content"/>
    <hyperlink ref="H39" r:id="rId3" location="!/view/en/VBD_INTERN/nu0007rs/v_nu0007rs_00_00_00_en"/>
    <hyperlink ref="H40" r:id="rId4" location="!/view/en/VBD_SK_WIN/nu1028rs/v_nu1028rs_00_00_00_en"/>
  </hyperlink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zoomScaleNormal="100" workbookViewId="0"/>
  </sheetViews>
  <sheetFormatPr defaultColWidth="9.140625" defaultRowHeight="15" customHeight="1" x14ac:dyDescent="0.25"/>
  <cols>
    <col min="1" max="1" width="9.140625" style="5" customWidth="1"/>
    <col min="2" max="2" width="55.42578125" style="5" customWidth="1"/>
    <col min="3" max="7" width="10.7109375" style="5" customWidth="1"/>
    <col min="8" max="8" width="48.140625" style="5" customWidth="1"/>
    <col min="9" max="9" width="10.5703125" style="87" customWidth="1"/>
    <col min="10" max="16384" width="9.140625" style="5"/>
  </cols>
  <sheetData>
    <row r="1" spans="1:12" ht="15" customHeight="1" x14ac:dyDescent="0.25">
      <c r="A1" s="30" t="s">
        <v>376</v>
      </c>
      <c r="B1" s="30"/>
      <c r="K1" s="30"/>
      <c r="L1" s="30"/>
    </row>
    <row r="2" spans="1:12" ht="15" customHeight="1" x14ac:dyDescent="0.25">
      <c r="A2" s="31" t="s">
        <v>73</v>
      </c>
      <c r="I2" s="137" t="s">
        <v>475</v>
      </c>
      <c r="L2" s="93"/>
    </row>
    <row r="3" spans="1:12" ht="15" customHeight="1" x14ac:dyDescent="0.25">
      <c r="A3" s="118"/>
    </row>
    <row r="4" spans="1:12" ht="15" customHeight="1" thickBot="1" x14ac:dyDescent="0.3">
      <c r="A4" s="66" t="s">
        <v>74</v>
      </c>
      <c r="H4" s="48" t="s">
        <v>75</v>
      </c>
      <c r="I4" s="119"/>
    </row>
    <row r="5" spans="1:12" s="37" customFormat="1" ht="30" customHeight="1" thickTop="1" thickBot="1" x14ac:dyDescent="0.3">
      <c r="A5" s="33" t="s">
        <v>5</v>
      </c>
      <c r="B5" s="35" t="s">
        <v>76</v>
      </c>
      <c r="C5" s="82">
        <v>2020</v>
      </c>
      <c r="D5" s="82">
        <v>2021</v>
      </c>
      <c r="E5" s="82">
        <v>2022</v>
      </c>
      <c r="F5" s="82">
        <v>2023</v>
      </c>
      <c r="G5" s="82">
        <v>2024</v>
      </c>
      <c r="H5" s="35" t="s">
        <v>77</v>
      </c>
      <c r="I5" s="89"/>
    </row>
    <row r="6" spans="1:12" ht="15" customHeight="1" thickTop="1" x14ac:dyDescent="0.25">
      <c r="A6" s="2"/>
      <c r="B6" s="54" t="s">
        <v>78</v>
      </c>
      <c r="C6" s="15"/>
      <c r="D6" s="15"/>
      <c r="E6" s="15"/>
      <c r="F6" s="15"/>
      <c r="G6" s="15"/>
      <c r="H6" s="54" t="s">
        <v>79</v>
      </c>
      <c r="I6" s="91"/>
    </row>
    <row r="7" spans="1:12" ht="15" customHeight="1" x14ac:dyDescent="0.25">
      <c r="A7" s="2"/>
      <c r="B7" s="4" t="s">
        <v>80</v>
      </c>
      <c r="C7" s="15"/>
      <c r="D7" s="15"/>
      <c r="E7" s="15"/>
      <c r="F7" s="15"/>
      <c r="G7" s="15"/>
      <c r="H7" s="63" t="s">
        <v>81</v>
      </c>
      <c r="I7" s="120"/>
    </row>
    <row r="8" spans="1:12" ht="15" customHeight="1" x14ac:dyDescent="0.25">
      <c r="A8" s="2"/>
      <c r="B8" s="54"/>
      <c r="C8" s="20"/>
      <c r="D8" s="20"/>
      <c r="E8" s="20"/>
      <c r="F8" s="20"/>
      <c r="G8" s="20"/>
      <c r="H8" s="4"/>
      <c r="I8" s="92"/>
    </row>
    <row r="9" spans="1:12" ht="15" customHeight="1" x14ac:dyDescent="0.25">
      <c r="A9" s="2"/>
      <c r="B9" s="54" t="s">
        <v>82</v>
      </c>
      <c r="C9" s="15"/>
      <c r="D9" s="15"/>
      <c r="E9" s="15"/>
      <c r="F9" s="15"/>
      <c r="G9" s="15"/>
      <c r="H9" s="54" t="s">
        <v>83</v>
      </c>
      <c r="I9" s="91"/>
    </row>
    <row r="10" spans="1:12" ht="15" customHeight="1" x14ac:dyDescent="0.25">
      <c r="A10" s="2"/>
      <c r="B10" s="4"/>
      <c r="C10" s="20"/>
      <c r="D10" s="20"/>
      <c r="E10" s="20"/>
      <c r="F10" s="20"/>
      <c r="G10" s="20"/>
      <c r="H10" s="4"/>
      <c r="I10" s="92"/>
    </row>
    <row r="11" spans="1:12" ht="15" customHeight="1" x14ac:dyDescent="0.25">
      <c r="A11" s="2" t="s">
        <v>8</v>
      </c>
      <c r="B11" s="4" t="s">
        <v>9</v>
      </c>
      <c r="C11" s="140">
        <v>201023.948</v>
      </c>
      <c r="D11" s="140">
        <v>223381.56299999999</v>
      </c>
      <c r="E11" s="140">
        <v>263969.72499999998</v>
      </c>
      <c r="F11" s="140">
        <v>279826.35600000003</v>
      </c>
      <c r="G11" s="140">
        <v>278414.86599999998</v>
      </c>
      <c r="H11" s="4" t="s">
        <v>46</v>
      </c>
      <c r="I11" s="92"/>
    </row>
    <row r="12" spans="1:12" ht="15" customHeight="1" x14ac:dyDescent="0.25">
      <c r="A12" s="2" t="s">
        <v>84</v>
      </c>
      <c r="B12" s="4" t="s">
        <v>85</v>
      </c>
      <c r="C12" s="140">
        <v>171497.26500000001</v>
      </c>
      <c r="D12" s="140">
        <v>191181.837</v>
      </c>
      <c r="E12" s="140">
        <v>228007.58499999999</v>
      </c>
      <c r="F12" s="140">
        <v>242115.57500000001</v>
      </c>
      <c r="G12" s="140">
        <v>238775.05100000001</v>
      </c>
      <c r="H12" s="4" t="s">
        <v>86</v>
      </c>
      <c r="I12" s="92"/>
    </row>
    <row r="13" spans="1:12" ht="15" customHeight="1" x14ac:dyDescent="0.25">
      <c r="A13" s="2" t="s">
        <v>87</v>
      </c>
      <c r="B13" s="4" t="s">
        <v>377</v>
      </c>
      <c r="C13" s="140">
        <v>11436.462</v>
      </c>
      <c r="D13" s="140">
        <v>12810.472</v>
      </c>
      <c r="E13" s="140">
        <v>14854.178</v>
      </c>
      <c r="F13" s="140">
        <v>14925.56</v>
      </c>
      <c r="G13" s="140">
        <v>15122.741</v>
      </c>
      <c r="H13" s="4" t="s">
        <v>378</v>
      </c>
      <c r="I13" s="92"/>
    </row>
    <row r="14" spans="1:12" ht="15" customHeight="1" x14ac:dyDescent="0.25">
      <c r="A14" s="2" t="s">
        <v>88</v>
      </c>
      <c r="B14" s="4" t="s">
        <v>89</v>
      </c>
      <c r="C14" s="140">
        <v>18090.221000000001</v>
      </c>
      <c r="D14" s="140">
        <v>19389.254000000001</v>
      </c>
      <c r="E14" s="140">
        <v>21107.962</v>
      </c>
      <c r="F14" s="140">
        <v>22785.221000000001</v>
      </c>
      <c r="G14" s="140">
        <v>24517.074000000001</v>
      </c>
      <c r="H14" s="4" t="s">
        <v>90</v>
      </c>
      <c r="I14" s="92"/>
    </row>
    <row r="15" spans="1:12" ht="15" customHeight="1" x14ac:dyDescent="0.25">
      <c r="A15" s="2" t="s">
        <v>12</v>
      </c>
      <c r="B15" s="4" t="s">
        <v>13</v>
      </c>
      <c r="C15" s="140">
        <v>10274.177</v>
      </c>
      <c r="D15" s="140">
        <v>11191.412</v>
      </c>
      <c r="E15" s="140">
        <v>12159.886</v>
      </c>
      <c r="F15" s="140">
        <v>13648.290999999999</v>
      </c>
      <c r="G15" s="140">
        <v>13754.182000000001</v>
      </c>
      <c r="H15" s="4" t="s">
        <v>48</v>
      </c>
      <c r="I15" s="92"/>
    </row>
    <row r="16" spans="1:12" ht="15" customHeight="1" x14ac:dyDescent="0.25">
      <c r="A16" s="2" t="s">
        <v>14</v>
      </c>
      <c r="B16" s="4" t="s">
        <v>15</v>
      </c>
      <c r="C16" s="140">
        <v>-608.54399999999998</v>
      </c>
      <c r="D16" s="140">
        <v>-401.12299999999999</v>
      </c>
      <c r="E16" s="140">
        <v>-175.392</v>
      </c>
      <c r="F16" s="140">
        <v>-2973.386</v>
      </c>
      <c r="G16" s="140">
        <v>-1360.0519999999999</v>
      </c>
      <c r="H16" s="4" t="s">
        <v>49</v>
      </c>
      <c r="I16" s="92"/>
    </row>
    <row r="17" spans="1:9" ht="15" customHeight="1" x14ac:dyDescent="0.25">
      <c r="A17" s="2" t="s">
        <v>39</v>
      </c>
      <c r="B17" s="4" t="s">
        <v>40</v>
      </c>
      <c r="C17" s="140">
        <v>78508.52</v>
      </c>
      <c r="D17" s="140">
        <v>92943.066999999995</v>
      </c>
      <c r="E17" s="140">
        <v>115445.45699999999</v>
      </c>
      <c r="F17" s="140">
        <v>111057.974</v>
      </c>
      <c r="G17" s="140">
        <v>111625.997</v>
      </c>
      <c r="H17" s="4" t="s">
        <v>64</v>
      </c>
      <c r="I17" s="122"/>
    </row>
    <row r="18" spans="1:9" ht="15" customHeight="1" x14ac:dyDescent="0.25">
      <c r="A18" s="2" t="s">
        <v>91</v>
      </c>
      <c r="B18" s="4" t="s">
        <v>92</v>
      </c>
      <c r="C18" s="140">
        <v>70268.702000000005</v>
      </c>
      <c r="D18" s="140">
        <v>83863.754000000001</v>
      </c>
      <c r="E18" s="140">
        <v>103643.114</v>
      </c>
      <c r="F18" s="140">
        <v>99810.631999999998</v>
      </c>
      <c r="G18" s="140">
        <v>99468.142000000007</v>
      </c>
      <c r="H18" s="4" t="s">
        <v>93</v>
      </c>
      <c r="I18" s="92"/>
    </row>
    <row r="19" spans="1:9" ht="15" customHeight="1" x14ac:dyDescent="0.25">
      <c r="A19" s="2" t="s">
        <v>94</v>
      </c>
      <c r="B19" s="4" t="s">
        <v>95</v>
      </c>
      <c r="C19" s="140">
        <v>8239.8179999999993</v>
      </c>
      <c r="D19" s="140">
        <v>9079.3130000000001</v>
      </c>
      <c r="E19" s="140">
        <v>11802.343000000001</v>
      </c>
      <c r="F19" s="140">
        <v>11247.342000000001</v>
      </c>
      <c r="G19" s="140">
        <v>12157.855</v>
      </c>
      <c r="H19" s="4" t="s">
        <v>96</v>
      </c>
      <c r="I19" s="92"/>
    </row>
    <row r="20" spans="1:9" ht="15" customHeight="1" x14ac:dyDescent="0.25">
      <c r="A20" s="2"/>
      <c r="B20" s="4"/>
      <c r="C20" s="140"/>
      <c r="D20" s="140"/>
      <c r="E20" s="140"/>
      <c r="F20" s="140"/>
      <c r="G20" s="140"/>
      <c r="H20" s="4"/>
      <c r="I20" s="92"/>
    </row>
    <row r="21" spans="1:9" ht="15" customHeight="1" x14ac:dyDescent="0.25">
      <c r="A21" s="2"/>
      <c r="B21" s="54" t="s">
        <v>97</v>
      </c>
      <c r="C21" s="140"/>
      <c r="D21" s="140"/>
      <c r="E21" s="140"/>
      <c r="F21" s="140"/>
      <c r="G21" s="140"/>
      <c r="H21" s="54" t="s">
        <v>98</v>
      </c>
      <c r="I21" s="91"/>
    </row>
    <row r="22" spans="1:9" ht="15" customHeight="1" x14ac:dyDescent="0.25">
      <c r="A22" s="2"/>
      <c r="B22" s="4"/>
      <c r="C22" s="140"/>
      <c r="D22" s="140"/>
      <c r="E22" s="140"/>
      <c r="F22" s="140"/>
      <c r="G22" s="140"/>
      <c r="H22" s="4"/>
      <c r="I22" s="92"/>
    </row>
    <row r="23" spans="1:9" ht="15" customHeight="1" x14ac:dyDescent="0.25">
      <c r="A23" s="2" t="s">
        <v>10</v>
      </c>
      <c r="B23" s="4" t="s">
        <v>11</v>
      </c>
      <c r="C23" s="140">
        <v>116368.99800000001</v>
      </c>
      <c r="D23" s="140">
        <v>132280.283</v>
      </c>
      <c r="E23" s="140">
        <v>165994.462</v>
      </c>
      <c r="F23" s="140">
        <v>166962.56299999999</v>
      </c>
      <c r="G23" s="140">
        <v>160601.476</v>
      </c>
      <c r="H23" s="4" t="s">
        <v>47</v>
      </c>
      <c r="I23" s="92"/>
    </row>
    <row r="24" spans="1:9" ht="15" customHeight="1" x14ac:dyDescent="0.25">
      <c r="A24" s="2" t="s">
        <v>99</v>
      </c>
      <c r="B24" s="4" t="s">
        <v>379</v>
      </c>
      <c r="C24" s="140">
        <v>74240.369000000006</v>
      </c>
      <c r="D24" s="140">
        <v>79240.44</v>
      </c>
      <c r="E24" s="140">
        <v>90841.025999999998</v>
      </c>
      <c r="F24" s="140">
        <v>97195.481</v>
      </c>
      <c r="G24" s="140">
        <v>104322.372</v>
      </c>
      <c r="H24" s="4" t="s">
        <v>380</v>
      </c>
      <c r="I24" s="92"/>
    </row>
    <row r="25" spans="1:9" ht="15" customHeight="1" x14ac:dyDescent="0.25">
      <c r="A25" s="2" t="s">
        <v>100</v>
      </c>
      <c r="B25" s="4" t="s">
        <v>381</v>
      </c>
      <c r="C25" s="140">
        <v>63104.489000000001</v>
      </c>
      <c r="D25" s="140">
        <v>67576.312999999995</v>
      </c>
      <c r="E25" s="140">
        <v>78661.395999999993</v>
      </c>
      <c r="F25" s="140">
        <v>84260.245999999999</v>
      </c>
      <c r="G25" s="140">
        <v>89976.228000000003</v>
      </c>
      <c r="H25" s="4" t="s">
        <v>382</v>
      </c>
      <c r="I25" s="92"/>
    </row>
    <row r="26" spans="1:9" ht="15" customHeight="1" x14ac:dyDescent="0.25">
      <c r="A26" s="2" t="s">
        <v>101</v>
      </c>
      <c r="B26" s="4" t="s">
        <v>383</v>
      </c>
      <c r="C26" s="140">
        <v>11135.88</v>
      </c>
      <c r="D26" s="140">
        <v>11664.127</v>
      </c>
      <c r="E26" s="140">
        <v>12179.63</v>
      </c>
      <c r="F26" s="140">
        <v>12935.235000000001</v>
      </c>
      <c r="G26" s="140">
        <v>14346.144</v>
      </c>
      <c r="H26" s="4" t="s">
        <v>384</v>
      </c>
      <c r="I26" s="92"/>
    </row>
    <row r="27" spans="1:9" ht="15" customHeight="1" x14ac:dyDescent="0.25">
      <c r="A27" s="2" t="s">
        <v>102</v>
      </c>
      <c r="B27" s="4" t="s">
        <v>103</v>
      </c>
      <c r="C27" s="140">
        <v>18657.522000000001</v>
      </c>
      <c r="D27" s="140">
        <v>19968.913</v>
      </c>
      <c r="E27" s="140">
        <v>23025.7</v>
      </c>
      <c r="F27" s="140">
        <v>26111.195</v>
      </c>
      <c r="G27" s="140">
        <v>26586.288</v>
      </c>
      <c r="H27" s="4" t="s">
        <v>104</v>
      </c>
      <c r="I27" s="92"/>
    </row>
    <row r="28" spans="1:9" ht="15" customHeight="1" x14ac:dyDescent="0.25">
      <c r="A28" s="2" t="s">
        <v>105</v>
      </c>
      <c r="B28" s="4" t="s">
        <v>385</v>
      </c>
      <c r="C28" s="140">
        <v>18642.351999999999</v>
      </c>
      <c r="D28" s="140">
        <v>19946.417000000001</v>
      </c>
      <c r="E28" s="140">
        <v>23008.149000000001</v>
      </c>
      <c r="F28" s="140">
        <v>26094.634999999998</v>
      </c>
      <c r="G28" s="140">
        <v>26562.447</v>
      </c>
      <c r="H28" s="4" t="s">
        <v>386</v>
      </c>
      <c r="I28" s="92"/>
    </row>
    <row r="29" spans="1:9" ht="15" customHeight="1" x14ac:dyDescent="0.25">
      <c r="A29" s="2" t="s">
        <v>106</v>
      </c>
      <c r="B29" s="4" t="s">
        <v>387</v>
      </c>
      <c r="C29" s="140">
        <v>15.17</v>
      </c>
      <c r="D29" s="140">
        <v>22.495999999999999</v>
      </c>
      <c r="E29" s="140">
        <v>17.550999999999998</v>
      </c>
      <c r="F29" s="140">
        <v>16.559999999999999</v>
      </c>
      <c r="G29" s="140">
        <v>23.841000000000001</v>
      </c>
      <c r="H29" s="4" t="s">
        <v>388</v>
      </c>
      <c r="I29" s="92"/>
    </row>
    <row r="30" spans="1:9" ht="15" customHeight="1" x14ac:dyDescent="0.25">
      <c r="A30" s="2" t="s">
        <v>107</v>
      </c>
      <c r="B30" s="4" t="s">
        <v>108</v>
      </c>
      <c r="C30" s="140">
        <v>373.524</v>
      </c>
      <c r="D30" s="140">
        <v>3069.7130000000002</v>
      </c>
      <c r="E30" s="140">
        <v>2522.0070000000001</v>
      </c>
      <c r="F30" s="140">
        <v>-1809.4390000000001</v>
      </c>
      <c r="G30" s="140">
        <v>-451.553</v>
      </c>
      <c r="H30" s="4" t="s">
        <v>109</v>
      </c>
      <c r="I30" s="92"/>
    </row>
    <row r="31" spans="1:9" ht="15" customHeight="1" x14ac:dyDescent="0.25">
      <c r="A31" s="2" t="s">
        <v>110</v>
      </c>
      <c r="B31" s="4" t="s">
        <v>389</v>
      </c>
      <c r="C31" s="140">
        <v>46.999000000000002</v>
      </c>
      <c r="D31" s="140">
        <v>76.885000000000005</v>
      </c>
      <c r="E31" s="140">
        <v>82.105999999999995</v>
      </c>
      <c r="F31" s="140">
        <v>69.486999999999995</v>
      </c>
      <c r="G31" s="140">
        <v>70.465999999999994</v>
      </c>
      <c r="H31" s="4" t="s">
        <v>390</v>
      </c>
      <c r="I31" s="92"/>
    </row>
    <row r="32" spans="1:9" ht="15" customHeight="1" x14ac:dyDescent="0.25">
      <c r="A32" s="2" t="s">
        <v>37</v>
      </c>
      <c r="B32" s="4" t="s">
        <v>38</v>
      </c>
      <c r="C32" s="140">
        <v>79510.688999999998</v>
      </c>
      <c r="D32" s="140">
        <v>92478.684999999998</v>
      </c>
      <c r="E32" s="140">
        <v>108934.375</v>
      </c>
      <c r="F32" s="140">
        <v>113029.948</v>
      </c>
      <c r="G32" s="140">
        <v>111305.944</v>
      </c>
      <c r="H32" s="4" t="s">
        <v>63</v>
      </c>
      <c r="I32" s="92"/>
    </row>
    <row r="33" spans="1:9" ht="15" customHeight="1" x14ac:dyDescent="0.25">
      <c r="A33" s="2" t="s">
        <v>111</v>
      </c>
      <c r="B33" s="4" t="s">
        <v>112</v>
      </c>
      <c r="C33" s="140">
        <v>70027.428</v>
      </c>
      <c r="D33" s="140">
        <v>82401.487999999998</v>
      </c>
      <c r="E33" s="140">
        <v>96449.706999999995</v>
      </c>
      <c r="F33" s="140">
        <v>100672.87300000001</v>
      </c>
      <c r="G33" s="140">
        <v>98463.846999999994</v>
      </c>
      <c r="H33" s="4" t="s">
        <v>113</v>
      </c>
      <c r="I33" s="92"/>
    </row>
    <row r="34" spans="1:9" ht="15" customHeight="1" x14ac:dyDescent="0.25">
      <c r="A34" s="2" t="s">
        <v>114</v>
      </c>
      <c r="B34" s="4" t="s">
        <v>115</v>
      </c>
      <c r="C34" s="140">
        <v>9483.2610000000004</v>
      </c>
      <c r="D34" s="140">
        <v>10077.197</v>
      </c>
      <c r="E34" s="140">
        <v>12484.668</v>
      </c>
      <c r="F34" s="140">
        <v>12357.075000000001</v>
      </c>
      <c r="G34" s="140">
        <v>12842.097</v>
      </c>
      <c r="H34" s="4" t="s">
        <v>116</v>
      </c>
      <c r="I34" s="92"/>
    </row>
    <row r="35" spans="1:9" ht="15" customHeight="1" x14ac:dyDescent="0.25">
      <c r="C35" s="28"/>
      <c r="D35" s="28"/>
      <c r="E35" s="28"/>
      <c r="F35" s="28"/>
      <c r="G35" s="28"/>
    </row>
    <row r="36" spans="1:9" ht="15" customHeight="1" x14ac:dyDescent="0.25">
      <c r="A36" s="27" t="s">
        <v>470</v>
      </c>
      <c r="C36" s="28"/>
      <c r="D36" s="28"/>
      <c r="E36" s="28"/>
      <c r="F36" s="28"/>
      <c r="G36" s="28"/>
      <c r="H36" s="134" t="s">
        <v>471</v>
      </c>
    </row>
    <row r="37" spans="1:9" ht="15" customHeight="1" x14ac:dyDescent="0.25">
      <c r="A37" s="30"/>
      <c r="C37" s="28"/>
      <c r="D37" s="28"/>
      <c r="E37" s="28"/>
      <c r="F37" s="28"/>
      <c r="G37" s="28"/>
    </row>
    <row r="38" spans="1:9" ht="15" customHeight="1" x14ac:dyDescent="0.25">
      <c r="A38" s="30" t="s">
        <v>325</v>
      </c>
      <c r="C38" s="28"/>
      <c r="D38" s="28"/>
      <c r="E38" s="28"/>
      <c r="F38" s="28"/>
      <c r="G38" s="28"/>
    </row>
    <row r="39" spans="1:9" ht="15" customHeight="1" x14ac:dyDescent="0.25">
      <c r="A39" s="80" t="s">
        <v>73</v>
      </c>
      <c r="C39" s="28"/>
      <c r="D39" s="28"/>
      <c r="E39" s="28"/>
      <c r="F39" s="28"/>
      <c r="G39" s="28"/>
    </row>
    <row r="40" spans="1:9" ht="15" customHeight="1" x14ac:dyDescent="0.25">
      <c r="C40" s="28"/>
      <c r="D40" s="28"/>
      <c r="E40" s="28"/>
      <c r="F40" s="28"/>
      <c r="G40" s="28"/>
    </row>
    <row r="41" spans="1:9" ht="15" customHeight="1" x14ac:dyDescent="0.25">
      <c r="A41" s="118" t="s">
        <v>65</v>
      </c>
      <c r="C41" s="28"/>
      <c r="D41" s="28"/>
      <c r="E41" s="28"/>
      <c r="F41" s="28"/>
      <c r="G41" s="28"/>
      <c r="H41" s="48" t="s">
        <v>69</v>
      </c>
    </row>
    <row r="42" spans="1:9" ht="15" customHeight="1" thickBot="1" x14ac:dyDescent="0.3">
      <c r="A42" s="66" t="s">
        <v>117</v>
      </c>
      <c r="C42" s="28"/>
      <c r="D42" s="28"/>
      <c r="E42" s="28"/>
      <c r="F42" s="28"/>
      <c r="G42" s="28"/>
      <c r="H42" s="48" t="s">
        <v>118</v>
      </c>
    </row>
    <row r="43" spans="1:9" ht="30" customHeight="1" thickTop="1" thickBot="1" x14ac:dyDescent="0.3">
      <c r="A43" s="33" t="s">
        <v>5</v>
      </c>
      <c r="B43" s="35" t="s">
        <v>76</v>
      </c>
      <c r="C43" s="82">
        <v>2020</v>
      </c>
      <c r="D43" s="82">
        <v>2021</v>
      </c>
      <c r="E43" s="82">
        <v>2022</v>
      </c>
      <c r="F43" s="82">
        <v>2023</v>
      </c>
      <c r="G43" s="82">
        <v>2024</v>
      </c>
      <c r="H43" s="35" t="s">
        <v>77</v>
      </c>
    </row>
    <row r="44" spans="1:9" ht="15" customHeight="1" thickTop="1" x14ac:dyDescent="0.25">
      <c r="A44" s="2"/>
      <c r="B44" s="54" t="s">
        <v>78</v>
      </c>
      <c r="C44" s="121"/>
      <c r="D44" s="121"/>
      <c r="E44" s="121"/>
      <c r="F44" s="113"/>
      <c r="G44" s="113"/>
      <c r="H44" s="54" t="s">
        <v>79</v>
      </c>
    </row>
    <row r="45" spans="1:9" ht="15" customHeight="1" x14ac:dyDescent="0.25">
      <c r="A45" s="2"/>
      <c r="B45" s="4" t="s">
        <v>80</v>
      </c>
      <c r="C45" s="113"/>
      <c r="D45" s="113"/>
      <c r="E45" s="113"/>
      <c r="F45" s="113"/>
      <c r="G45" s="113"/>
      <c r="H45" s="63" t="s">
        <v>81</v>
      </c>
    </row>
    <row r="46" spans="1:9" ht="15" customHeight="1" x14ac:dyDescent="0.25">
      <c r="A46" s="2"/>
      <c r="B46" s="54"/>
      <c r="C46" s="116"/>
      <c r="D46" s="116"/>
      <c r="E46" s="116"/>
      <c r="F46" s="116"/>
      <c r="G46" s="116"/>
      <c r="H46" s="4"/>
    </row>
    <row r="47" spans="1:9" ht="15" customHeight="1" x14ac:dyDescent="0.25">
      <c r="A47" s="2"/>
      <c r="B47" s="54" t="s">
        <v>82</v>
      </c>
      <c r="C47" s="113"/>
      <c r="D47" s="113"/>
      <c r="E47" s="113"/>
      <c r="F47" s="113"/>
      <c r="G47" s="113"/>
      <c r="H47" s="54" t="s">
        <v>83</v>
      </c>
    </row>
    <row r="48" spans="1:9" ht="15" customHeight="1" x14ac:dyDescent="0.25">
      <c r="A48" s="2"/>
      <c r="B48" s="4"/>
      <c r="C48" s="116"/>
      <c r="D48" s="116"/>
      <c r="E48" s="116"/>
      <c r="F48" s="116"/>
      <c r="G48" s="116"/>
      <c r="H48" s="4"/>
    </row>
    <row r="49" spans="1:8" ht="15" customHeight="1" x14ac:dyDescent="0.25">
      <c r="A49" s="2" t="s">
        <v>8</v>
      </c>
      <c r="B49" s="4" t="s">
        <v>9</v>
      </c>
      <c r="C49" s="140">
        <v>201023.948</v>
      </c>
      <c r="D49" s="140">
        <v>215712.796</v>
      </c>
      <c r="E49" s="140">
        <v>221897.83100000001</v>
      </c>
      <c r="F49" s="140">
        <v>216319.19899999999</v>
      </c>
      <c r="G49" s="140">
        <v>213604.90400000001</v>
      </c>
      <c r="H49" s="4" t="s">
        <v>46</v>
      </c>
    </row>
    <row r="50" spans="1:8" ht="15" customHeight="1" x14ac:dyDescent="0.25">
      <c r="A50" s="2" t="s">
        <v>84</v>
      </c>
      <c r="B50" s="4" t="s">
        <v>85</v>
      </c>
      <c r="C50" s="140" t="s">
        <v>119</v>
      </c>
      <c r="D50" s="140" t="s">
        <v>119</v>
      </c>
      <c r="E50" s="140" t="s">
        <v>119</v>
      </c>
      <c r="F50" s="140" t="s">
        <v>119</v>
      </c>
      <c r="G50" s="140" t="s">
        <v>119</v>
      </c>
      <c r="H50" s="4" t="s">
        <v>86</v>
      </c>
    </row>
    <row r="51" spans="1:8" ht="15" customHeight="1" x14ac:dyDescent="0.25">
      <c r="A51" s="2" t="s">
        <v>87</v>
      </c>
      <c r="B51" s="4" t="s">
        <v>377</v>
      </c>
      <c r="C51" s="140" t="s">
        <v>119</v>
      </c>
      <c r="D51" s="140" t="s">
        <v>119</v>
      </c>
      <c r="E51" s="140" t="s">
        <v>119</v>
      </c>
      <c r="F51" s="140" t="s">
        <v>119</v>
      </c>
      <c r="G51" s="140" t="s">
        <v>119</v>
      </c>
      <c r="H51" s="4" t="s">
        <v>378</v>
      </c>
    </row>
    <row r="52" spans="1:8" ht="15" customHeight="1" x14ac:dyDescent="0.25">
      <c r="A52" s="2" t="s">
        <v>88</v>
      </c>
      <c r="B52" s="4" t="s">
        <v>89</v>
      </c>
      <c r="C52" s="140" t="s">
        <v>119</v>
      </c>
      <c r="D52" s="140" t="s">
        <v>119</v>
      </c>
      <c r="E52" s="140" t="s">
        <v>119</v>
      </c>
      <c r="F52" s="140" t="s">
        <v>119</v>
      </c>
      <c r="G52" s="140" t="s">
        <v>119</v>
      </c>
      <c r="H52" s="4" t="s">
        <v>90</v>
      </c>
    </row>
    <row r="53" spans="1:8" ht="15" customHeight="1" x14ac:dyDescent="0.25">
      <c r="A53" s="2" t="s">
        <v>12</v>
      </c>
      <c r="B53" s="4" t="s">
        <v>13</v>
      </c>
      <c r="C53" s="140">
        <v>10274.177</v>
      </c>
      <c r="D53" s="140">
        <v>11130.218999999999</v>
      </c>
      <c r="E53" s="140">
        <v>11378.632</v>
      </c>
      <c r="F53" s="140">
        <v>11829.186</v>
      </c>
      <c r="G53" s="140">
        <v>11339.678</v>
      </c>
      <c r="H53" s="4" t="s">
        <v>48</v>
      </c>
    </row>
    <row r="54" spans="1:8" ht="15" customHeight="1" x14ac:dyDescent="0.25">
      <c r="A54" s="2" t="s">
        <v>14</v>
      </c>
      <c r="B54" s="4" t="s">
        <v>15</v>
      </c>
      <c r="C54" s="140">
        <v>-608.54399999999998</v>
      </c>
      <c r="D54" s="140">
        <v>-416.517</v>
      </c>
      <c r="E54" s="140">
        <v>-189.11199999999999</v>
      </c>
      <c r="F54" s="140">
        <v>-2909.8420000000001</v>
      </c>
      <c r="G54" s="140">
        <v>-1309.491</v>
      </c>
      <c r="H54" s="4" t="s">
        <v>49</v>
      </c>
    </row>
    <row r="55" spans="1:8" ht="15" customHeight="1" x14ac:dyDescent="0.25">
      <c r="A55" s="2" t="s">
        <v>39</v>
      </c>
      <c r="B55" s="4" t="s">
        <v>40</v>
      </c>
      <c r="C55" s="140">
        <v>78508.52</v>
      </c>
      <c r="D55" s="140">
        <v>87654.963000000003</v>
      </c>
      <c r="E55" s="140">
        <v>91273.335999999996</v>
      </c>
      <c r="F55" s="140">
        <v>84264.629000000001</v>
      </c>
      <c r="G55" s="140">
        <v>86456.180999999997</v>
      </c>
      <c r="H55" s="4" t="s">
        <v>64</v>
      </c>
    </row>
    <row r="56" spans="1:8" ht="15" customHeight="1" x14ac:dyDescent="0.25">
      <c r="A56" s="2" t="s">
        <v>91</v>
      </c>
      <c r="B56" s="4" t="s">
        <v>92</v>
      </c>
      <c r="C56" s="140">
        <v>70268.702000000005</v>
      </c>
      <c r="D56" s="140">
        <v>78722.702000000005</v>
      </c>
      <c r="E56" s="140">
        <v>80355.268000000011</v>
      </c>
      <c r="F56" s="140">
        <v>74651.837</v>
      </c>
      <c r="G56" s="140">
        <v>77102.309000000008</v>
      </c>
      <c r="H56" s="4" t="s">
        <v>93</v>
      </c>
    </row>
    <row r="57" spans="1:8" ht="15" customHeight="1" x14ac:dyDescent="0.25">
      <c r="A57" s="2" t="s">
        <v>94</v>
      </c>
      <c r="B57" s="4" t="s">
        <v>95</v>
      </c>
      <c r="C57" s="140">
        <v>8239.8179999999993</v>
      </c>
      <c r="D57" s="140">
        <v>8932.2610000000004</v>
      </c>
      <c r="E57" s="140">
        <v>10995.772000000001</v>
      </c>
      <c r="F57" s="140">
        <v>9590.3709999999992</v>
      </c>
      <c r="G57" s="140">
        <v>9259.5949999999993</v>
      </c>
      <c r="H57" s="4" t="s">
        <v>96</v>
      </c>
    </row>
    <row r="58" spans="1:8" ht="15" customHeight="1" x14ac:dyDescent="0.25">
      <c r="A58" s="2"/>
      <c r="B58" s="4"/>
      <c r="C58" s="140"/>
      <c r="D58" s="140"/>
      <c r="E58" s="140"/>
      <c r="F58" s="140"/>
      <c r="G58" s="140"/>
      <c r="H58" s="4"/>
    </row>
    <row r="59" spans="1:8" ht="15" customHeight="1" x14ac:dyDescent="0.25">
      <c r="A59" s="2"/>
      <c r="B59" s="54" t="s">
        <v>97</v>
      </c>
      <c r="C59" s="117"/>
      <c r="D59" s="117"/>
      <c r="E59" s="117"/>
      <c r="F59" s="117"/>
      <c r="G59" s="117"/>
      <c r="H59" s="54" t="s">
        <v>98</v>
      </c>
    </row>
    <row r="60" spans="1:8" ht="15" customHeight="1" x14ac:dyDescent="0.25">
      <c r="A60" s="2"/>
      <c r="B60" s="4"/>
      <c r="C60" s="140"/>
      <c r="D60" s="140"/>
      <c r="E60" s="140"/>
      <c r="F60" s="140"/>
      <c r="G60" s="140"/>
      <c r="H60" s="4"/>
    </row>
    <row r="61" spans="1:8" ht="15" customHeight="1" x14ac:dyDescent="0.25">
      <c r="A61" s="2" t="s">
        <v>10</v>
      </c>
      <c r="B61" s="4" t="s">
        <v>11</v>
      </c>
      <c r="C61" s="140">
        <v>116368.99800000001</v>
      </c>
      <c r="D61" s="140">
        <v>126771.276</v>
      </c>
      <c r="E61" s="140">
        <v>132826.924</v>
      </c>
      <c r="F61" s="140">
        <v>124023.85400000001</v>
      </c>
      <c r="G61" s="140">
        <v>120431.80899999999</v>
      </c>
      <c r="H61" s="4" t="s">
        <v>47</v>
      </c>
    </row>
    <row r="62" spans="1:8" ht="15" customHeight="1" x14ac:dyDescent="0.25">
      <c r="A62" s="2" t="s">
        <v>99</v>
      </c>
      <c r="B62" s="4" t="s">
        <v>379</v>
      </c>
      <c r="C62" s="140">
        <v>74240.369000000006</v>
      </c>
      <c r="D62" s="140">
        <v>76645.134999999995</v>
      </c>
      <c r="E62" s="140">
        <v>78787.205000000002</v>
      </c>
      <c r="F62" s="140">
        <v>76569.634000000005</v>
      </c>
      <c r="G62" s="140">
        <v>79347.567999999999</v>
      </c>
      <c r="H62" s="4" t="s">
        <v>380</v>
      </c>
    </row>
    <row r="63" spans="1:8" ht="15" customHeight="1" x14ac:dyDescent="0.25">
      <c r="A63" s="2" t="s">
        <v>100</v>
      </c>
      <c r="B63" s="4" t="s">
        <v>381</v>
      </c>
      <c r="C63" s="140">
        <v>63104.489000000001</v>
      </c>
      <c r="D63" s="140">
        <v>65572.554000000004</v>
      </c>
      <c r="E63" s="140">
        <v>68956.95</v>
      </c>
      <c r="F63" s="140">
        <v>67099.432000000001</v>
      </c>
      <c r="G63" s="140">
        <v>69214.668999999994</v>
      </c>
      <c r="H63" s="4" t="s">
        <v>382</v>
      </c>
    </row>
    <row r="64" spans="1:8" ht="15" customHeight="1" x14ac:dyDescent="0.25">
      <c r="A64" s="2" t="s">
        <v>101</v>
      </c>
      <c r="B64" s="4" t="s">
        <v>383</v>
      </c>
      <c r="C64" s="140">
        <v>11135.88</v>
      </c>
      <c r="D64" s="140">
        <v>11072.581</v>
      </c>
      <c r="E64" s="140">
        <v>9863.9390000000003</v>
      </c>
      <c r="F64" s="140">
        <v>9509.2860000000001</v>
      </c>
      <c r="G64" s="140">
        <v>10148.880999999999</v>
      </c>
      <c r="H64" s="4" t="s">
        <v>384</v>
      </c>
    </row>
    <row r="65" spans="1:8" ht="15" customHeight="1" x14ac:dyDescent="0.25">
      <c r="A65" s="2" t="s">
        <v>102</v>
      </c>
      <c r="B65" s="4" t="s">
        <v>103</v>
      </c>
      <c r="C65" s="140">
        <v>18657.522000000001</v>
      </c>
      <c r="D65" s="140">
        <v>19601.367999999999</v>
      </c>
      <c r="E65" s="140">
        <v>20452.510999999999</v>
      </c>
      <c r="F65" s="140">
        <v>21267.98</v>
      </c>
      <c r="G65" s="140">
        <v>21618.63</v>
      </c>
      <c r="H65" s="4" t="s">
        <v>104</v>
      </c>
    </row>
    <row r="66" spans="1:8" ht="15" customHeight="1" x14ac:dyDescent="0.25">
      <c r="A66" s="2" t="s">
        <v>105</v>
      </c>
      <c r="B66" s="4" t="s">
        <v>385</v>
      </c>
      <c r="C66" s="140" t="s">
        <v>120</v>
      </c>
      <c r="D66" s="140" t="s">
        <v>120</v>
      </c>
      <c r="E66" s="140" t="s">
        <v>120</v>
      </c>
      <c r="F66" s="140" t="s">
        <v>120</v>
      </c>
      <c r="G66" s="140" t="s">
        <v>120</v>
      </c>
      <c r="H66" s="4" t="s">
        <v>386</v>
      </c>
    </row>
    <row r="67" spans="1:8" ht="15" customHeight="1" x14ac:dyDescent="0.25">
      <c r="A67" s="2" t="s">
        <v>106</v>
      </c>
      <c r="B67" s="4" t="s">
        <v>387</v>
      </c>
      <c r="C67" s="140" t="s">
        <v>120</v>
      </c>
      <c r="D67" s="140" t="s">
        <v>120</v>
      </c>
      <c r="E67" s="140" t="s">
        <v>120</v>
      </c>
      <c r="F67" s="140" t="s">
        <v>120</v>
      </c>
      <c r="G67" s="140" t="s">
        <v>120</v>
      </c>
      <c r="H67" s="4" t="s">
        <v>388</v>
      </c>
    </row>
    <row r="68" spans="1:8" ht="15" customHeight="1" x14ac:dyDescent="0.25">
      <c r="A68" s="2" t="s">
        <v>107</v>
      </c>
      <c r="B68" s="4" t="s">
        <v>108</v>
      </c>
      <c r="C68" s="140" t="s">
        <v>119</v>
      </c>
      <c r="D68" s="140" t="s">
        <v>119</v>
      </c>
      <c r="E68" s="140" t="s">
        <v>119</v>
      </c>
      <c r="F68" s="140" t="s">
        <v>119</v>
      </c>
      <c r="G68" s="140" t="s">
        <v>119</v>
      </c>
      <c r="H68" s="4" t="s">
        <v>109</v>
      </c>
    </row>
    <row r="69" spans="1:8" ht="15" customHeight="1" x14ac:dyDescent="0.25">
      <c r="A69" s="2" t="s">
        <v>110</v>
      </c>
      <c r="B69" s="4" t="s">
        <v>389</v>
      </c>
      <c r="C69" s="140" t="s">
        <v>119</v>
      </c>
      <c r="D69" s="140" t="s">
        <v>119</v>
      </c>
      <c r="E69" s="140" t="s">
        <v>119</v>
      </c>
      <c r="F69" s="140" t="s">
        <v>119</v>
      </c>
      <c r="G69" s="140" t="s">
        <v>119</v>
      </c>
      <c r="H69" s="4" t="s">
        <v>390</v>
      </c>
    </row>
    <row r="70" spans="1:8" ht="15" customHeight="1" x14ac:dyDescent="0.25">
      <c r="A70" s="2" t="s">
        <v>37</v>
      </c>
      <c r="B70" s="4" t="s">
        <v>38</v>
      </c>
      <c r="C70" s="140">
        <v>79510.688999999998</v>
      </c>
      <c r="D70" s="140">
        <v>87987.373000000007</v>
      </c>
      <c r="E70" s="140">
        <v>90423.524999999994</v>
      </c>
      <c r="F70" s="140">
        <v>89815.164999999994</v>
      </c>
      <c r="G70" s="140">
        <v>89835.288</v>
      </c>
      <c r="H70" s="4" t="s">
        <v>63</v>
      </c>
    </row>
    <row r="71" spans="1:8" ht="15" customHeight="1" x14ac:dyDescent="0.25">
      <c r="A71" s="2" t="s">
        <v>111</v>
      </c>
      <c r="B71" s="4" t="s">
        <v>112</v>
      </c>
      <c r="C71" s="140">
        <v>70027.428</v>
      </c>
      <c r="D71" s="140">
        <v>78199.235000000001</v>
      </c>
      <c r="E71" s="140">
        <v>79062.062000000005</v>
      </c>
      <c r="F71" s="140">
        <v>79251.168999999994</v>
      </c>
      <c r="G71" s="140">
        <v>79137.133000000002</v>
      </c>
      <c r="H71" s="4" t="s">
        <v>113</v>
      </c>
    </row>
    <row r="72" spans="1:8" ht="15" customHeight="1" x14ac:dyDescent="0.25">
      <c r="A72" s="2" t="s">
        <v>114</v>
      </c>
      <c r="B72" s="4" t="s">
        <v>115</v>
      </c>
      <c r="C72" s="140">
        <v>9483.2610000000004</v>
      </c>
      <c r="D72" s="140">
        <v>9788.1380000000008</v>
      </c>
      <c r="E72" s="140">
        <v>11392.082999999999</v>
      </c>
      <c r="F72" s="140">
        <v>10512.815000000001</v>
      </c>
      <c r="G72" s="140">
        <v>10657.601000000001</v>
      </c>
      <c r="H72" s="4" t="s">
        <v>116</v>
      </c>
    </row>
    <row r="73" spans="1:8" s="87" customFormat="1" ht="15" customHeight="1" x14ac:dyDescent="0.25">
      <c r="A73" s="92"/>
      <c r="B73" s="92"/>
      <c r="H73" s="92"/>
    </row>
    <row r="74" spans="1:8" s="87" customFormat="1" ht="15" customHeight="1" x14ac:dyDescent="0.25">
      <c r="A74" s="236"/>
      <c r="B74" s="92"/>
      <c r="C74" s="122"/>
      <c r="D74" s="122"/>
      <c r="E74" s="122"/>
      <c r="F74" s="122"/>
      <c r="G74" s="122"/>
      <c r="H74" s="92"/>
    </row>
    <row r="75" spans="1:8" s="87" customFormat="1" ht="15" customHeight="1" x14ac:dyDescent="0.25">
      <c r="A75" s="236"/>
      <c r="B75" s="92"/>
      <c r="C75" s="122"/>
      <c r="D75" s="122"/>
      <c r="E75" s="122"/>
      <c r="F75" s="122"/>
      <c r="G75" s="122"/>
      <c r="H75" s="92"/>
    </row>
    <row r="76" spans="1:8" s="87" customFormat="1" ht="15" customHeight="1" x14ac:dyDescent="0.25">
      <c r="A76" s="92"/>
      <c r="B76" s="92"/>
      <c r="H76" s="92"/>
    </row>
    <row r="77" spans="1:8" s="87" customFormat="1" ht="15" customHeight="1" x14ac:dyDescent="0.25">
      <c r="A77" s="92"/>
      <c r="B77" s="92"/>
      <c r="H77" s="92"/>
    </row>
    <row r="78" spans="1:8" s="87" customFormat="1" ht="15" customHeight="1" x14ac:dyDescent="0.25">
      <c r="A78" s="92"/>
      <c r="B78" s="92"/>
      <c r="H78" s="92"/>
    </row>
  </sheetData>
  <mergeCells count="1">
    <mergeCell ref="A74:A75"/>
  </mergeCells>
  <hyperlinks>
    <hyperlink ref="A36" r:id="rId1" location="!/view/sk/VBD_SK_WIN/nu1028rs/v_nu1028rs_00_00_00_sk" display="DATAcube: nu1028rs "/>
    <hyperlink ref="I2" location="'Obsah Content'!A1" display="Obsah / Content"/>
    <hyperlink ref="H36" r:id="rId2" location="!/view/en/VBD_SK_WIN/nu1028rs/v_nu1028rs_00_00_00_en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zoomScaleNormal="100" workbookViewId="0"/>
  </sheetViews>
  <sheetFormatPr defaultColWidth="9.140625" defaultRowHeight="15" customHeight="1" x14ac:dyDescent="0.25"/>
  <cols>
    <col min="1" max="1" width="9.140625" style="5"/>
    <col min="2" max="2" width="56.28515625" style="5" customWidth="1"/>
    <col min="3" max="7" width="10.28515625" style="5" customWidth="1"/>
    <col min="8" max="8" width="47.42578125" style="5" customWidth="1"/>
    <col min="9" max="16384" width="9.140625" style="5"/>
  </cols>
  <sheetData>
    <row r="1" spans="1:10" ht="15" customHeight="1" x14ac:dyDescent="0.25">
      <c r="A1" s="30" t="s">
        <v>391</v>
      </c>
      <c r="B1" s="30"/>
    </row>
    <row r="2" spans="1:10" ht="15" customHeight="1" x14ac:dyDescent="0.25">
      <c r="A2" s="31" t="s">
        <v>330</v>
      </c>
      <c r="B2" s="30"/>
      <c r="D2" s="30"/>
      <c r="J2" s="137" t="s">
        <v>475</v>
      </c>
    </row>
    <row r="3" spans="1:10" ht="15" customHeight="1" x14ac:dyDescent="0.25">
      <c r="A3" s="93"/>
      <c r="C3" s="93"/>
    </row>
    <row r="4" spans="1:10" ht="15" customHeight="1" thickBot="1" x14ac:dyDescent="0.3">
      <c r="A4" s="66" t="s">
        <v>74</v>
      </c>
      <c r="I4" s="48" t="s">
        <v>75</v>
      </c>
    </row>
    <row r="5" spans="1:10" ht="30" customHeight="1" thickTop="1" thickBot="1" x14ac:dyDescent="0.3">
      <c r="A5" s="33" t="s">
        <v>5</v>
      </c>
      <c r="B5" s="106" t="s">
        <v>6</v>
      </c>
      <c r="C5" s="78">
        <v>2020</v>
      </c>
      <c r="D5" s="82">
        <v>2021</v>
      </c>
      <c r="E5" s="24">
        <v>2022</v>
      </c>
      <c r="F5" s="24">
        <v>2023</v>
      </c>
      <c r="G5" s="24">
        <v>2024</v>
      </c>
      <c r="H5" s="33" t="s">
        <v>42</v>
      </c>
      <c r="I5" s="35" t="s">
        <v>43</v>
      </c>
    </row>
    <row r="6" spans="1:10" ht="15" customHeight="1" thickTop="1" x14ac:dyDescent="0.25">
      <c r="A6" s="2"/>
      <c r="B6" s="107"/>
      <c r="C6" s="2"/>
      <c r="D6" s="54"/>
      <c r="E6" s="107"/>
      <c r="F6" s="16"/>
      <c r="G6" s="16"/>
      <c r="H6" s="1"/>
      <c r="I6" s="4"/>
    </row>
    <row r="7" spans="1:10" ht="15" customHeight="1" x14ac:dyDescent="0.25">
      <c r="A7" s="108"/>
      <c r="B7" s="138"/>
      <c r="C7" s="109"/>
      <c r="D7" s="109"/>
      <c r="E7" s="109"/>
      <c r="F7" s="109"/>
      <c r="G7" s="109"/>
      <c r="H7" s="1"/>
    </row>
    <row r="8" spans="1:10" ht="15" customHeight="1" x14ac:dyDescent="0.25">
      <c r="A8" s="1" t="s">
        <v>121</v>
      </c>
      <c r="B8" s="148" t="s">
        <v>476</v>
      </c>
      <c r="C8" s="11">
        <v>75640.998999999996</v>
      </c>
      <c r="D8" s="11">
        <v>82575.907999999996</v>
      </c>
      <c r="E8" s="11">
        <v>87980.054999999993</v>
      </c>
      <c r="F8" s="11">
        <v>100810.448</v>
      </c>
      <c r="G8" s="11">
        <v>108512.561</v>
      </c>
      <c r="H8" s="1" t="s">
        <v>392</v>
      </c>
      <c r="I8" s="168" t="s">
        <v>121</v>
      </c>
    </row>
    <row r="9" spans="1:10" ht="15" customHeight="1" x14ac:dyDescent="0.25">
      <c r="A9" s="2" t="s">
        <v>122</v>
      </c>
      <c r="B9" s="107" t="s">
        <v>123</v>
      </c>
      <c r="C9" s="9">
        <v>35387.504000000001</v>
      </c>
      <c r="D9" s="9">
        <v>37604.277999999998</v>
      </c>
      <c r="E9" s="9">
        <v>38676.870999999999</v>
      </c>
      <c r="F9" s="9">
        <v>49670.017999999996</v>
      </c>
      <c r="G9" s="9">
        <v>52335.707000000002</v>
      </c>
      <c r="H9" s="2" t="s">
        <v>144</v>
      </c>
      <c r="I9" s="4" t="s">
        <v>122</v>
      </c>
    </row>
    <row r="10" spans="1:10" ht="15" customHeight="1" x14ac:dyDescent="0.25">
      <c r="A10" s="2" t="s">
        <v>124</v>
      </c>
      <c r="B10" s="107" t="s">
        <v>125</v>
      </c>
      <c r="C10" s="9">
        <v>2118.8049999999998</v>
      </c>
      <c r="D10" s="9">
        <v>2456.5509999999999</v>
      </c>
      <c r="E10" s="9">
        <v>2110.8200000000002</v>
      </c>
      <c r="F10" s="9">
        <v>2329.9229999999998</v>
      </c>
      <c r="G10" s="9">
        <v>2953.384</v>
      </c>
      <c r="H10" s="2" t="s">
        <v>145</v>
      </c>
      <c r="I10" s="4" t="s">
        <v>124</v>
      </c>
    </row>
    <row r="11" spans="1:10" ht="15" customHeight="1" x14ac:dyDescent="0.25">
      <c r="A11" s="2" t="s">
        <v>126</v>
      </c>
      <c r="B11" s="107" t="s">
        <v>127</v>
      </c>
      <c r="C11" s="9">
        <v>10754.987999999999</v>
      </c>
      <c r="D11" s="9">
        <v>11556.377</v>
      </c>
      <c r="E11" s="9">
        <v>12056.341</v>
      </c>
      <c r="F11" s="9">
        <v>13715.519</v>
      </c>
      <c r="G11" s="9">
        <v>14988.174000000001</v>
      </c>
      <c r="H11" s="2" t="s">
        <v>146</v>
      </c>
      <c r="I11" s="4" t="s">
        <v>126</v>
      </c>
    </row>
    <row r="12" spans="1:10" ht="15" customHeight="1" x14ac:dyDescent="0.25">
      <c r="A12" s="2" t="s">
        <v>128</v>
      </c>
      <c r="B12" s="107" t="s">
        <v>129</v>
      </c>
      <c r="C12" s="9">
        <v>17124.962</v>
      </c>
      <c r="D12" s="9">
        <v>19475.399000000001</v>
      </c>
      <c r="E12" s="9">
        <v>22468.705000000002</v>
      </c>
      <c r="F12" s="9">
        <v>23518.607</v>
      </c>
      <c r="G12" s="9">
        <v>24943.714</v>
      </c>
      <c r="H12" s="2" t="s">
        <v>147</v>
      </c>
      <c r="I12" s="4" t="s">
        <v>128</v>
      </c>
    </row>
    <row r="13" spans="1:10" ht="15" customHeight="1" x14ac:dyDescent="0.25">
      <c r="A13" s="2" t="s">
        <v>130</v>
      </c>
      <c r="B13" s="149" t="s">
        <v>131</v>
      </c>
      <c r="C13" s="9">
        <v>589.10699999999997</v>
      </c>
      <c r="D13" s="9">
        <v>693.01400000000001</v>
      </c>
      <c r="E13" s="9">
        <v>797.69399999999996</v>
      </c>
      <c r="F13" s="9">
        <v>809.87199999999996</v>
      </c>
      <c r="G13" s="9">
        <v>897.452</v>
      </c>
      <c r="H13" s="2" t="s">
        <v>148</v>
      </c>
      <c r="I13" s="4" t="s">
        <v>130</v>
      </c>
    </row>
    <row r="14" spans="1:10" ht="15" customHeight="1" x14ac:dyDescent="0.25">
      <c r="A14" s="2"/>
      <c r="B14" s="107"/>
      <c r="C14" s="9"/>
      <c r="D14" s="9"/>
      <c r="E14" s="9"/>
      <c r="F14" s="9"/>
      <c r="G14" s="9"/>
      <c r="H14" s="2" t="s">
        <v>67</v>
      </c>
      <c r="I14" s="4"/>
    </row>
    <row r="15" spans="1:10" ht="15" customHeight="1" x14ac:dyDescent="0.25">
      <c r="A15" s="1" t="s">
        <v>132</v>
      </c>
      <c r="B15" s="138" t="s">
        <v>133</v>
      </c>
      <c r="C15" s="11">
        <v>15396.974</v>
      </c>
      <c r="D15" s="11">
        <v>17508.741999999998</v>
      </c>
      <c r="E15" s="11">
        <v>15664.136</v>
      </c>
      <c r="F15" s="11">
        <v>25116.446</v>
      </c>
      <c r="G15" s="11">
        <v>25749.57</v>
      </c>
      <c r="H15" s="1" t="s">
        <v>149</v>
      </c>
      <c r="I15" s="54" t="s">
        <v>132</v>
      </c>
    </row>
    <row r="16" spans="1:10" ht="15" customHeight="1" x14ac:dyDescent="0.25">
      <c r="A16" s="2" t="s">
        <v>122</v>
      </c>
      <c r="B16" s="107" t="s">
        <v>123</v>
      </c>
      <c r="C16" s="9">
        <v>11022.982</v>
      </c>
      <c r="D16" s="9">
        <v>12175.194</v>
      </c>
      <c r="E16" s="9">
        <v>10211.050999999999</v>
      </c>
      <c r="F16" s="9">
        <v>19321.083999999999</v>
      </c>
      <c r="G16" s="9">
        <v>19311.913</v>
      </c>
      <c r="H16" s="2" t="s">
        <v>144</v>
      </c>
      <c r="I16" s="4" t="s">
        <v>122</v>
      </c>
    </row>
    <row r="17" spans="1:9" ht="15" customHeight="1" x14ac:dyDescent="0.25">
      <c r="A17" s="2" t="s">
        <v>124</v>
      </c>
      <c r="B17" s="107" t="s">
        <v>125</v>
      </c>
      <c r="C17" s="9">
        <v>801.37800000000004</v>
      </c>
      <c r="D17" s="9">
        <v>1261.3599999999999</v>
      </c>
      <c r="E17" s="9">
        <v>845.11400000000003</v>
      </c>
      <c r="F17" s="9">
        <v>1012.755</v>
      </c>
      <c r="G17" s="9">
        <v>1498.39</v>
      </c>
      <c r="H17" s="2" t="s">
        <v>145</v>
      </c>
      <c r="I17" s="4" t="s">
        <v>124</v>
      </c>
    </row>
    <row r="18" spans="1:9" ht="15" customHeight="1" x14ac:dyDescent="0.25">
      <c r="A18" s="2" t="s">
        <v>126</v>
      </c>
      <c r="B18" s="107" t="s">
        <v>127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2" t="s">
        <v>146</v>
      </c>
      <c r="I18" s="4" t="s">
        <v>126</v>
      </c>
    </row>
    <row r="19" spans="1:9" ht="15" customHeight="1" x14ac:dyDescent="0.25">
      <c r="A19" s="2" t="s">
        <v>128</v>
      </c>
      <c r="B19" s="107" t="s">
        <v>129</v>
      </c>
      <c r="C19" s="9">
        <v>3572.614</v>
      </c>
      <c r="D19" s="9">
        <v>4072.1880000000001</v>
      </c>
      <c r="E19" s="9">
        <v>4607.9709999999995</v>
      </c>
      <c r="F19" s="9">
        <v>4782.607</v>
      </c>
      <c r="G19" s="9">
        <v>4939.2669999999998</v>
      </c>
      <c r="H19" s="2" t="s">
        <v>147</v>
      </c>
      <c r="I19" s="4" t="s">
        <v>128</v>
      </c>
    </row>
    <row r="20" spans="1:9" ht="15" customHeight="1" x14ac:dyDescent="0.25">
      <c r="A20" s="2" t="s">
        <v>130</v>
      </c>
      <c r="B20" s="149" t="s">
        <v>134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2" t="s">
        <v>148</v>
      </c>
      <c r="I20" s="4" t="s">
        <v>130</v>
      </c>
    </row>
    <row r="21" spans="1:9" ht="15" customHeight="1" x14ac:dyDescent="0.25">
      <c r="A21" s="2"/>
      <c r="B21" s="149"/>
      <c r="C21" s="9"/>
      <c r="D21" s="9"/>
      <c r="E21" s="9"/>
      <c r="F21" s="9"/>
      <c r="G21" s="9"/>
      <c r="H21" s="110"/>
      <c r="I21" s="4"/>
    </row>
    <row r="22" spans="1:9" ht="15" customHeight="1" x14ac:dyDescent="0.25">
      <c r="A22" s="1" t="s">
        <v>135</v>
      </c>
      <c r="B22" s="138" t="s">
        <v>136</v>
      </c>
      <c r="C22" s="11">
        <v>9727.8140000000003</v>
      </c>
      <c r="D22" s="11">
        <v>11501.628000000001</v>
      </c>
      <c r="E22" s="11">
        <v>13715.19</v>
      </c>
      <c r="F22" s="11">
        <v>14267.081</v>
      </c>
      <c r="G22" s="11">
        <v>15322.915000000001</v>
      </c>
      <c r="H22" s="1" t="s">
        <v>150</v>
      </c>
      <c r="I22" s="54" t="s">
        <v>135</v>
      </c>
    </row>
    <row r="23" spans="1:9" ht="15" customHeight="1" x14ac:dyDescent="0.25">
      <c r="A23" s="2" t="s">
        <v>128</v>
      </c>
      <c r="B23" s="107" t="s">
        <v>129</v>
      </c>
      <c r="C23" s="9">
        <v>9727.8140000000003</v>
      </c>
      <c r="D23" s="9">
        <v>11501.628000000001</v>
      </c>
      <c r="E23" s="9">
        <v>13715.19</v>
      </c>
      <c r="F23" s="9">
        <v>14267.081</v>
      </c>
      <c r="G23" s="9">
        <v>15322.915000000001</v>
      </c>
      <c r="H23" s="2" t="s">
        <v>151</v>
      </c>
      <c r="I23" s="4" t="s">
        <v>128</v>
      </c>
    </row>
    <row r="24" spans="1:9" ht="15" customHeight="1" x14ac:dyDescent="0.25">
      <c r="A24" s="1"/>
      <c r="B24" s="138"/>
      <c r="C24" s="9"/>
      <c r="D24" s="9"/>
      <c r="E24" s="9"/>
      <c r="F24" s="9"/>
      <c r="G24" s="9"/>
      <c r="H24" s="1"/>
      <c r="I24" s="54"/>
    </row>
    <row r="25" spans="1:9" ht="15" customHeight="1" x14ac:dyDescent="0.25">
      <c r="A25" s="1" t="s">
        <v>137</v>
      </c>
      <c r="B25" s="138" t="s">
        <v>138</v>
      </c>
      <c r="C25" s="11">
        <v>25666.376</v>
      </c>
      <c r="D25" s="11">
        <v>29496.195</v>
      </c>
      <c r="E25" s="11">
        <v>29344.388999999999</v>
      </c>
      <c r="F25" s="11">
        <v>39006.071000000004</v>
      </c>
      <c r="G25" s="11">
        <v>40315.313000000002</v>
      </c>
      <c r="H25" s="1" t="s">
        <v>152</v>
      </c>
      <c r="I25" s="54" t="s">
        <v>137</v>
      </c>
    </row>
    <row r="26" spans="1:9" ht="15" customHeight="1" x14ac:dyDescent="0.25">
      <c r="A26" s="2" t="s">
        <v>122</v>
      </c>
      <c r="B26" s="138" t="s">
        <v>139</v>
      </c>
      <c r="C26" s="9">
        <v>11241.579</v>
      </c>
      <c r="D26" s="9">
        <v>12336.763000000001</v>
      </c>
      <c r="E26" s="9">
        <v>10288.928</v>
      </c>
      <c r="F26" s="9">
        <v>19456.719000000001</v>
      </c>
      <c r="G26" s="9">
        <v>19309.805</v>
      </c>
      <c r="H26" s="2" t="s">
        <v>144</v>
      </c>
      <c r="I26" s="4" t="s">
        <v>122</v>
      </c>
    </row>
    <row r="27" spans="1:9" ht="15" customHeight="1" x14ac:dyDescent="0.25">
      <c r="A27" s="2" t="s">
        <v>124</v>
      </c>
      <c r="B27" s="107" t="s">
        <v>125</v>
      </c>
      <c r="C27" s="9">
        <v>1016.001</v>
      </c>
      <c r="D27" s="9">
        <v>1465.69</v>
      </c>
      <c r="E27" s="9">
        <v>610.80600000000004</v>
      </c>
      <c r="F27" s="9">
        <v>374.26900000000001</v>
      </c>
      <c r="G27" s="9">
        <v>604.03800000000001</v>
      </c>
      <c r="H27" s="2" t="s">
        <v>145</v>
      </c>
      <c r="I27" s="4" t="s">
        <v>124</v>
      </c>
    </row>
    <row r="28" spans="1:9" ht="15" customHeight="1" x14ac:dyDescent="0.25">
      <c r="A28" s="2" t="s">
        <v>126</v>
      </c>
      <c r="B28" s="107" t="s">
        <v>127</v>
      </c>
      <c r="C28" s="9">
        <v>108.36799999999999</v>
      </c>
      <c r="D28" s="9">
        <v>119.926</v>
      </c>
      <c r="E28" s="9">
        <v>121.494</v>
      </c>
      <c r="F28" s="9">
        <v>125.395</v>
      </c>
      <c r="G28" s="9">
        <v>139.28800000000001</v>
      </c>
      <c r="H28" s="2" t="s">
        <v>146</v>
      </c>
      <c r="I28" s="4" t="s">
        <v>126</v>
      </c>
    </row>
    <row r="29" spans="1:9" ht="15" customHeight="1" x14ac:dyDescent="0.25">
      <c r="A29" s="2" t="s">
        <v>128</v>
      </c>
      <c r="B29" s="107" t="s">
        <v>129</v>
      </c>
      <c r="C29" s="9">
        <v>13300.428</v>
      </c>
      <c r="D29" s="9">
        <v>15573.816000000001</v>
      </c>
      <c r="E29" s="9">
        <v>18323.161</v>
      </c>
      <c r="F29" s="9">
        <v>19049.687999999998</v>
      </c>
      <c r="G29" s="9">
        <v>20262.182000000001</v>
      </c>
      <c r="H29" s="2" t="s">
        <v>147</v>
      </c>
      <c r="I29" s="4" t="s">
        <v>128</v>
      </c>
    </row>
    <row r="30" spans="1:9" ht="15" customHeight="1" x14ac:dyDescent="0.25">
      <c r="A30" s="2" t="s">
        <v>130</v>
      </c>
      <c r="B30" s="107" t="s">
        <v>140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2" t="s">
        <v>148</v>
      </c>
      <c r="I30" s="4" t="s">
        <v>130</v>
      </c>
    </row>
    <row r="31" spans="1:9" ht="15" customHeight="1" x14ac:dyDescent="0.25">
      <c r="A31" s="2" t="s">
        <v>67</v>
      </c>
      <c r="B31" s="138"/>
      <c r="C31" s="9"/>
      <c r="D31" s="9"/>
      <c r="E31" s="9"/>
      <c r="F31" s="9"/>
      <c r="G31" s="9"/>
      <c r="H31" s="1"/>
      <c r="I31" s="4"/>
    </row>
    <row r="32" spans="1:9" ht="15" customHeight="1" x14ac:dyDescent="0.25">
      <c r="A32" s="1" t="s">
        <v>141</v>
      </c>
      <c r="B32" s="138" t="s">
        <v>393</v>
      </c>
      <c r="C32" s="11">
        <v>74768.031000000003</v>
      </c>
      <c r="D32" s="11">
        <v>79647.361999999994</v>
      </c>
      <c r="E32" s="11">
        <v>84644.751000000004</v>
      </c>
      <c r="F32" s="11">
        <v>98013.611000000004</v>
      </c>
      <c r="G32" s="11">
        <v>104276.976</v>
      </c>
      <c r="H32" s="1" t="s">
        <v>394</v>
      </c>
      <c r="I32" s="168" t="s">
        <v>141</v>
      </c>
    </row>
    <row r="33" spans="1:9" ht="15" customHeight="1" x14ac:dyDescent="0.25">
      <c r="A33" s="2" t="s">
        <v>122</v>
      </c>
      <c r="B33" s="138" t="s">
        <v>139</v>
      </c>
      <c r="C33" s="9">
        <v>7350.3069999999998</v>
      </c>
      <c r="D33" s="9">
        <v>6773.0870000000004</v>
      </c>
      <c r="E33" s="9">
        <v>4567.5370000000003</v>
      </c>
      <c r="F33" s="9">
        <v>15111.21</v>
      </c>
      <c r="G33" s="9">
        <v>13120.653</v>
      </c>
      <c r="H33" s="2" t="s">
        <v>144</v>
      </c>
      <c r="I33" s="4" t="s">
        <v>122</v>
      </c>
    </row>
    <row r="34" spans="1:9" ht="15" customHeight="1" x14ac:dyDescent="0.25">
      <c r="A34" s="2" t="s">
        <v>124</v>
      </c>
      <c r="B34" s="107" t="s">
        <v>125</v>
      </c>
      <c r="C34" s="9">
        <v>471.32100000000003</v>
      </c>
      <c r="D34" s="9">
        <v>427.15600000000001</v>
      </c>
      <c r="E34" s="9">
        <v>-389.81799999999998</v>
      </c>
      <c r="F34" s="9">
        <v>-913.3</v>
      </c>
      <c r="G34" s="9">
        <v>-328.73500000000001</v>
      </c>
      <c r="H34" s="2" t="s">
        <v>145</v>
      </c>
      <c r="I34" s="4" t="s">
        <v>124</v>
      </c>
    </row>
    <row r="35" spans="1:9" ht="15" customHeight="1" x14ac:dyDescent="0.25">
      <c r="A35" s="2" t="s">
        <v>126</v>
      </c>
      <c r="B35" s="107" t="s">
        <v>127</v>
      </c>
      <c r="C35" s="9">
        <v>9447.4320000000007</v>
      </c>
      <c r="D35" s="9">
        <v>10345.530000000001</v>
      </c>
      <c r="E35" s="9">
        <v>11890.665999999999</v>
      </c>
      <c r="F35" s="9">
        <v>10390.072</v>
      </c>
      <c r="G35" s="9">
        <v>12451.191000000001</v>
      </c>
      <c r="H35" s="2" t="s">
        <v>146</v>
      </c>
      <c r="I35" s="4" t="s">
        <v>126</v>
      </c>
    </row>
    <row r="36" spans="1:9" ht="15" customHeight="1" x14ac:dyDescent="0.25">
      <c r="A36" s="2" t="s">
        <v>128</v>
      </c>
      <c r="B36" s="107" t="s">
        <v>129</v>
      </c>
      <c r="C36" s="9">
        <v>57494.705000000002</v>
      </c>
      <c r="D36" s="9">
        <v>62093.646999999997</v>
      </c>
      <c r="E36" s="9">
        <v>68560.358999999997</v>
      </c>
      <c r="F36" s="9">
        <v>73371.797000000006</v>
      </c>
      <c r="G36" s="9">
        <v>78968.762000000002</v>
      </c>
      <c r="H36" s="2" t="s">
        <v>147</v>
      </c>
      <c r="I36" s="4" t="s">
        <v>128</v>
      </c>
    </row>
    <row r="37" spans="1:9" ht="15" customHeight="1" x14ac:dyDescent="0.25">
      <c r="A37" s="2" t="s">
        <v>130</v>
      </c>
      <c r="B37" s="107" t="s">
        <v>140</v>
      </c>
      <c r="C37" s="9">
        <v>4.266</v>
      </c>
      <c r="D37" s="9">
        <v>7.9420000000000002</v>
      </c>
      <c r="E37" s="9">
        <v>16.007000000000001</v>
      </c>
      <c r="F37" s="9">
        <v>53.832000000000001</v>
      </c>
      <c r="G37" s="9">
        <v>65.105000000000004</v>
      </c>
      <c r="H37" s="2" t="s">
        <v>148</v>
      </c>
      <c r="I37" s="4" t="s">
        <v>130</v>
      </c>
    </row>
    <row r="38" spans="1:9" ht="15" customHeight="1" x14ac:dyDescent="0.25">
      <c r="A38" s="2"/>
      <c r="B38" s="107"/>
      <c r="C38" s="9"/>
      <c r="D38" s="9"/>
      <c r="E38" s="9"/>
      <c r="F38" s="9"/>
      <c r="G38" s="9"/>
      <c r="H38" s="2"/>
      <c r="I38" s="4"/>
    </row>
    <row r="39" spans="1:9" ht="15" customHeight="1" x14ac:dyDescent="0.25">
      <c r="A39" s="1" t="s">
        <v>142</v>
      </c>
      <c r="B39" s="138" t="s">
        <v>143</v>
      </c>
      <c r="C39" s="11">
        <v>74016.115000000005</v>
      </c>
      <c r="D39" s="11">
        <v>78573.714000000007</v>
      </c>
      <c r="E39" s="11">
        <v>84320.917000000001</v>
      </c>
      <c r="F39" s="11">
        <v>98730.972999999998</v>
      </c>
      <c r="G39" s="11">
        <v>103918.57799999999</v>
      </c>
      <c r="H39" s="1" t="s">
        <v>153</v>
      </c>
      <c r="I39" s="54" t="s">
        <v>142</v>
      </c>
    </row>
    <row r="40" spans="1:9" ht="15" customHeight="1" x14ac:dyDescent="0.25">
      <c r="A40" s="2" t="s">
        <v>122</v>
      </c>
      <c r="B40" s="138" t="s">
        <v>139</v>
      </c>
      <c r="C40" s="9">
        <v>1462.588</v>
      </c>
      <c r="D40" s="9">
        <v>2051.6460000000002</v>
      </c>
      <c r="E40" s="9">
        <v>-2066.3560000000002</v>
      </c>
      <c r="F40" s="9">
        <v>8624.8529999999992</v>
      </c>
      <c r="G40" s="9">
        <v>5987.7449999999999</v>
      </c>
      <c r="H40" s="2" t="s">
        <v>144</v>
      </c>
      <c r="I40" s="4" t="s">
        <v>122</v>
      </c>
    </row>
    <row r="41" spans="1:9" ht="15" customHeight="1" x14ac:dyDescent="0.25">
      <c r="A41" s="2" t="s">
        <v>124</v>
      </c>
      <c r="B41" s="107" t="s">
        <v>125</v>
      </c>
      <c r="C41" s="9">
        <v>1118.6949999999999</v>
      </c>
      <c r="D41" s="9">
        <v>1145.529</v>
      </c>
      <c r="E41" s="9">
        <v>519.346</v>
      </c>
      <c r="F41" s="9">
        <v>66.882000000000005</v>
      </c>
      <c r="G41" s="9">
        <v>73.484999999999999</v>
      </c>
      <c r="H41" s="2" t="s">
        <v>145</v>
      </c>
      <c r="I41" s="4" t="s">
        <v>124</v>
      </c>
    </row>
    <row r="42" spans="1:9" ht="15" customHeight="1" x14ac:dyDescent="0.25">
      <c r="A42" s="2" t="s">
        <v>126</v>
      </c>
      <c r="B42" s="107" t="s">
        <v>127</v>
      </c>
      <c r="C42" s="9">
        <v>15101.629000000001</v>
      </c>
      <c r="D42" s="9">
        <v>15996.982</v>
      </c>
      <c r="E42" s="9">
        <v>20862.710999999999</v>
      </c>
      <c r="F42" s="9">
        <v>19049.63</v>
      </c>
      <c r="G42" s="9">
        <v>20896.205000000002</v>
      </c>
      <c r="H42" s="2" t="s">
        <v>146</v>
      </c>
      <c r="I42" s="4" t="s">
        <v>126</v>
      </c>
    </row>
    <row r="43" spans="1:9" ht="15" customHeight="1" x14ac:dyDescent="0.25">
      <c r="A43" s="2" t="s">
        <v>128</v>
      </c>
      <c r="B43" s="107" t="s">
        <v>129</v>
      </c>
      <c r="C43" s="9">
        <v>55341.067999999999</v>
      </c>
      <c r="D43" s="9">
        <v>58230.462</v>
      </c>
      <c r="E43" s="9">
        <v>63664.387000000002</v>
      </c>
      <c r="F43" s="9">
        <v>69632.303</v>
      </c>
      <c r="G43" s="9">
        <v>75463.092000000004</v>
      </c>
      <c r="H43" s="2" t="s">
        <v>147</v>
      </c>
      <c r="I43" s="4" t="s">
        <v>128</v>
      </c>
    </row>
    <row r="44" spans="1:9" ht="15" customHeight="1" x14ac:dyDescent="0.25">
      <c r="A44" s="2" t="s">
        <v>130</v>
      </c>
      <c r="B44" s="107" t="s">
        <v>140</v>
      </c>
      <c r="C44" s="9">
        <v>992.13499999999999</v>
      </c>
      <c r="D44" s="9">
        <v>1149.095</v>
      </c>
      <c r="E44" s="9">
        <v>1340.829</v>
      </c>
      <c r="F44" s="9">
        <v>1357.3050000000001</v>
      </c>
      <c r="G44" s="9">
        <v>1498.0509999999999</v>
      </c>
      <c r="H44" s="2" t="s">
        <v>148</v>
      </c>
      <c r="I44" s="4" t="s">
        <v>130</v>
      </c>
    </row>
    <row r="45" spans="1:9" ht="15" customHeight="1" x14ac:dyDescent="0.25">
      <c r="C45" s="28"/>
      <c r="D45" s="28"/>
      <c r="E45" s="28"/>
      <c r="F45" s="28"/>
      <c r="G45" s="28"/>
    </row>
    <row r="46" spans="1:9" ht="15" customHeight="1" x14ac:dyDescent="0.25">
      <c r="A46" s="27" t="s">
        <v>470</v>
      </c>
      <c r="C46" s="28"/>
      <c r="D46" s="28"/>
      <c r="E46" s="28"/>
      <c r="F46" s="28"/>
      <c r="G46" s="28"/>
      <c r="I46" s="134" t="s">
        <v>471</v>
      </c>
    </row>
    <row r="47" spans="1:9" ht="15" customHeight="1" x14ac:dyDescent="0.25">
      <c r="A47" s="27"/>
      <c r="C47" s="28"/>
      <c r="D47" s="28"/>
      <c r="E47" s="28"/>
      <c r="F47" s="28"/>
      <c r="G47" s="28"/>
    </row>
    <row r="48" spans="1:9" ht="15" customHeight="1" x14ac:dyDescent="0.25">
      <c r="A48" s="30" t="s">
        <v>331</v>
      </c>
      <c r="B48" s="30"/>
      <c r="C48" s="28"/>
      <c r="D48" s="28"/>
      <c r="E48" s="28"/>
      <c r="F48" s="28"/>
      <c r="G48" s="28"/>
    </row>
    <row r="49" spans="1:9" ht="15" customHeight="1" x14ac:dyDescent="0.25">
      <c r="A49" s="80" t="s">
        <v>330</v>
      </c>
      <c r="B49" s="30"/>
      <c r="C49" s="28"/>
      <c r="D49" s="111"/>
      <c r="E49" s="28"/>
      <c r="F49" s="28"/>
      <c r="G49" s="28"/>
    </row>
    <row r="50" spans="1:9" ht="15" customHeight="1" x14ac:dyDescent="0.25">
      <c r="A50" s="80"/>
      <c r="B50" s="30"/>
      <c r="C50" s="28"/>
      <c r="D50" s="111"/>
      <c r="E50" s="28"/>
      <c r="F50" s="28"/>
      <c r="G50" s="28"/>
    </row>
    <row r="51" spans="1:9" ht="15" customHeight="1" x14ac:dyDescent="0.25">
      <c r="A51" s="66" t="s">
        <v>65</v>
      </c>
      <c r="C51" s="28"/>
      <c r="D51" s="28"/>
      <c r="E51" s="28"/>
      <c r="F51" s="28"/>
      <c r="G51" s="28"/>
      <c r="I51" s="48" t="s">
        <v>69</v>
      </c>
    </row>
    <row r="52" spans="1:9" ht="15" customHeight="1" thickBot="1" x14ac:dyDescent="0.3">
      <c r="A52" s="66" t="s">
        <v>74</v>
      </c>
      <c r="C52" s="28"/>
      <c r="D52" s="28"/>
      <c r="E52" s="28"/>
      <c r="F52" s="28"/>
      <c r="G52" s="28"/>
      <c r="I52" s="48" t="s">
        <v>75</v>
      </c>
    </row>
    <row r="53" spans="1:9" ht="30" customHeight="1" thickTop="1" thickBot="1" x14ac:dyDescent="0.3">
      <c r="A53" s="33" t="s">
        <v>5</v>
      </c>
      <c r="B53" s="106" t="s">
        <v>6</v>
      </c>
      <c r="C53" s="112">
        <v>2020</v>
      </c>
      <c r="D53" s="68">
        <v>2021</v>
      </c>
      <c r="E53" s="68">
        <v>2022</v>
      </c>
      <c r="F53" s="68">
        <v>2023</v>
      </c>
      <c r="G53" s="68">
        <v>2024</v>
      </c>
      <c r="H53" s="33" t="s">
        <v>42</v>
      </c>
      <c r="I53" s="35" t="s">
        <v>43</v>
      </c>
    </row>
    <row r="54" spans="1:9" ht="15" customHeight="1" thickTop="1" x14ac:dyDescent="0.25">
      <c r="A54" s="2"/>
      <c r="B54" s="138"/>
      <c r="C54" s="115"/>
      <c r="D54" s="116"/>
      <c r="E54" s="114"/>
      <c r="F54" s="114"/>
      <c r="G54" s="114"/>
      <c r="H54" s="2"/>
      <c r="I54" s="4"/>
    </row>
    <row r="55" spans="1:9" ht="15" customHeight="1" x14ac:dyDescent="0.25">
      <c r="A55" s="1" t="s">
        <v>154</v>
      </c>
      <c r="B55" s="138" t="s">
        <v>155</v>
      </c>
      <c r="C55" s="12">
        <v>74016.115000000005</v>
      </c>
      <c r="D55" s="12">
        <v>78573.714000000007</v>
      </c>
      <c r="E55" s="12">
        <v>84320.917000000001</v>
      </c>
      <c r="F55" s="12">
        <v>98730.972999999998</v>
      </c>
      <c r="G55" s="12">
        <v>103918.57799999999</v>
      </c>
      <c r="H55" s="1" t="s">
        <v>167</v>
      </c>
      <c r="I55" s="54" t="s">
        <v>154</v>
      </c>
    </row>
    <row r="56" spans="1:9" ht="15" customHeight="1" x14ac:dyDescent="0.25">
      <c r="A56" s="2" t="s">
        <v>122</v>
      </c>
      <c r="B56" s="107" t="s">
        <v>123</v>
      </c>
      <c r="C56" s="8">
        <v>1462.588</v>
      </c>
      <c r="D56" s="8">
        <v>2051.6460000000002</v>
      </c>
      <c r="E56" s="8">
        <v>-2066.3560000000002</v>
      </c>
      <c r="F56" s="8">
        <v>8624.8529999999992</v>
      </c>
      <c r="G56" s="8">
        <v>5987.7449999999999</v>
      </c>
      <c r="H56" s="2" t="s">
        <v>144</v>
      </c>
      <c r="I56" s="4" t="s">
        <v>122</v>
      </c>
    </row>
    <row r="57" spans="1:9" ht="15" customHeight="1" x14ac:dyDescent="0.25">
      <c r="A57" s="2" t="s">
        <v>124</v>
      </c>
      <c r="B57" s="107" t="s">
        <v>125</v>
      </c>
      <c r="C57" s="8">
        <v>1118.6949999999999</v>
      </c>
      <c r="D57" s="8">
        <v>1145.529</v>
      </c>
      <c r="E57" s="8">
        <v>519.346</v>
      </c>
      <c r="F57" s="8">
        <v>66.882000000000005</v>
      </c>
      <c r="G57" s="8">
        <v>73.484999999999999</v>
      </c>
      <c r="H57" s="2" t="s">
        <v>145</v>
      </c>
      <c r="I57" s="4" t="s">
        <v>124</v>
      </c>
    </row>
    <row r="58" spans="1:9" ht="15" customHeight="1" x14ac:dyDescent="0.25">
      <c r="A58" s="2" t="s">
        <v>126</v>
      </c>
      <c r="B58" s="107" t="s">
        <v>127</v>
      </c>
      <c r="C58" s="8">
        <v>6202.326</v>
      </c>
      <c r="D58" s="8">
        <v>6076.7120000000004</v>
      </c>
      <c r="E58" s="8">
        <v>9675.2549999999992</v>
      </c>
      <c r="F58" s="8">
        <v>6877.1189999999997</v>
      </c>
      <c r="G58" s="8">
        <v>7749.3440000000001</v>
      </c>
      <c r="H58" s="2" t="s">
        <v>146</v>
      </c>
      <c r="I58" s="4" t="s">
        <v>126</v>
      </c>
    </row>
    <row r="59" spans="1:9" ht="15" customHeight="1" x14ac:dyDescent="0.25">
      <c r="A59" s="2" t="s">
        <v>128</v>
      </c>
      <c r="B59" s="107" t="s">
        <v>129</v>
      </c>
      <c r="C59" s="8">
        <v>65165.249000000003</v>
      </c>
      <c r="D59" s="8">
        <v>69169.349000000002</v>
      </c>
      <c r="E59" s="8">
        <v>76101.067999999999</v>
      </c>
      <c r="F59" s="8">
        <v>83051.909</v>
      </c>
      <c r="G59" s="8">
        <v>90072.508000000002</v>
      </c>
      <c r="H59" s="2" t="s">
        <v>147</v>
      </c>
      <c r="I59" s="4" t="s">
        <v>128</v>
      </c>
    </row>
    <row r="60" spans="1:9" ht="15" customHeight="1" x14ac:dyDescent="0.25">
      <c r="A60" s="2" t="s">
        <v>130</v>
      </c>
      <c r="B60" s="107" t="s">
        <v>140</v>
      </c>
      <c r="C60" s="8">
        <v>67.257000000000005</v>
      </c>
      <c r="D60" s="8">
        <v>130.47800000000001</v>
      </c>
      <c r="E60" s="8">
        <v>91.603999999999999</v>
      </c>
      <c r="F60" s="8">
        <v>110.21</v>
      </c>
      <c r="G60" s="8">
        <v>35.496000000000002</v>
      </c>
      <c r="H60" s="2" t="s">
        <v>148</v>
      </c>
      <c r="I60" s="4" t="s">
        <v>130</v>
      </c>
    </row>
    <row r="61" spans="1:9" ht="15" customHeight="1" x14ac:dyDescent="0.25">
      <c r="A61" s="1"/>
      <c r="B61" s="138"/>
      <c r="C61" s="8"/>
      <c r="D61" s="8"/>
      <c r="E61" s="8"/>
      <c r="F61" s="8"/>
      <c r="G61" s="8"/>
      <c r="H61" s="2"/>
      <c r="I61" s="4"/>
    </row>
    <row r="62" spans="1:9" ht="15" customHeight="1" x14ac:dyDescent="0.25">
      <c r="A62" s="1" t="s">
        <v>156</v>
      </c>
      <c r="B62" s="138" t="s">
        <v>157</v>
      </c>
      <c r="C62" s="12">
        <v>-224.17099999999999</v>
      </c>
      <c r="D62" s="12">
        <v>-628.9</v>
      </c>
      <c r="E62" s="12">
        <v>-6786.6859999999997</v>
      </c>
      <c r="F62" s="12">
        <v>1488.723</v>
      </c>
      <c r="G62" s="12">
        <v>-386.72</v>
      </c>
      <c r="H62" s="1" t="s">
        <v>168</v>
      </c>
      <c r="I62" s="54" t="s">
        <v>156</v>
      </c>
    </row>
    <row r="63" spans="1:9" ht="15" customHeight="1" x14ac:dyDescent="0.25">
      <c r="A63" s="2" t="s">
        <v>122</v>
      </c>
      <c r="B63" s="107" t="s">
        <v>123</v>
      </c>
      <c r="C63" s="8">
        <v>1462.588</v>
      </c>
      <c r="D63" s="8">
        <v>2051.6460000000002</v>
      </c>
      <c r="E63" s="8">
        <v>-2066.3560000000002</v>
      </c>
      <c r="F63" s="8">
        <v>8624.8529999999992</v>
      </c>
      <c r="G63" s="8">
        <v>5987.7449999999999</v>
      </c>
      <c r="H63" s="2" t="s">
        <v>144</v>
      </c>
      <c r="I63" s="4" t="s">
        <v>122</v>
      </c>
    </row>
    <row r="64" spans="1:9" ht="15" customHeight="1" x14ac:dyDescent="0.25">
      <c r="A64" s="2" t="s">
        <v>124</v>
      </c>
      <c r="B64" s="107" t="s">
        <v>125</v>
      </c>
      <c r="C64" s="8">
        <v>183.18299999999999</v>
      </c>
      <c r="D64" s="8">
        <v>43.497999999999998</v>
      </c>
      <c r="E64" s="8">
        <v>-958.12599999999998</v>
      </c>
      <c r="F64" s="8">
        <v>-1540.674</v>
      </c>
      <c r="G64" s="8">
        <v>-1284.655</v>
      </c>
      <c r="H64" s="2" t="s">
        <v>145</v>
      </c>
      <c r="I64" s="4" t="s">
        <v>124</v>
      </c>
    </row>
    <row r="65" spans="1:9" ht="15" customHeight="1" x14ac:dyDescent="0.25">
      <c r="A65" s="2" t="s">
        <v>126</v>
      </c>
      <c r="B65" s="107" t="s">
        <v>127</v>
      </c>
      <c r="C65" s="8">
        <v>-4933.5540000000001</v>
      </c>
      <c r="D65" s="8">
        <v>-5585.9790000000003</v>
      </c>
      <c r="E65" s="8">
        <v>-2496.527</v>
      </c>
      <c r="F65" s="8">
        <v>-5933.442</v>
      </c>
      <c r="G65" s="8">
        <v>-6596.8</v>
      </c>
      <c r="H65" s="2" t="s">
        <v>146</v>
      </c>
      <c r="I65" s="4" t="s">
        <v>126</v>
      </c>
    </row>
    <row r="66" spans="1:9" ht="15" customHeight="1" x14ac:dyDescent="0.25">
      <c r="A66" s="2" t="s">
        <v>128</v>
      </c>
      <c r="B66" s="107" t="s">
        <v>129</v>
      </c>
      <c r="C66" s="8">
        <v>2996.355</v>
      </c>
      <c r="D66" s="8">
        <v>2731.4569999999999</v>
      </c>
      <c r="E66" s="8">
        <v>-1357.2809999999999</v>
      </c>
      <c r="F66" s="8">
        <v>227.77600000000001</v>
      </c>
      <c r="G66" s="8">
        <v>1471.4939999999999</v>
      </c>
      <c r="H66" s="2" t="s">
        <v>147</v>
      </c>
      <c r="I66" s="4" t="s">
        <v>128</v>
      </c>
    </row>
    <row r="67" spans="1:9" ht="15" customHeight="1" x14ac:dyDescent="0.25">
      <c r="A67" s="2" t="s">
        <v>130</v>
      </c>
      <c r="B67" s="107" t="s">
        <v>158</v>
      </c>
      <c r="C67" s="8">
        <v>67.257000000000005</v>
      </c>
      <c r="D67" s="8">
        <v>130.47800000000001</v>
      </c>
      <c r="E67" s="8">
        <v>91.603999999999999</v>
      </c>
      <c r="F67" s="8">
        <v>110.21</v>
      </c>
      <c r="G67" s="8">
        <v>35.496000000000002</v>
      </c>
      <c r="H67" s="2" t="s">
        <v>148</v>
      </c>
      <c r="I67" s="4" t="s">
        <v>130</v>
      </c>
    </row>
    <row r="68" spans="1:9" ht="15" customHeight="1" x14ac:dyDescent="0.25">
      <c r="A68" s="2"/>
      <c r="B68" s="149"/>
      <c r="C68" s="12"/>
      <c r="D68" s="12"/>
      <c r="E68" s="12"/>
      <c r="F68" s="12"/>
      <c r="G68" s="12"/>
      <c r="H68" s="110"/>
      <c r="I68" s="4"/>
    </row>
    <row r="69" spans="1:9" ht="15" customHeight="1" x14ac:dyDescent="0.25">
      <c r="A69" s="1" t="s">
        <v>159</v>
      </c>
      <c r="B69" s="138" t="s">
        <v>160</v>
      </c>
      <c r="C69" s="117">
        <v>-94.542000000000002</v>
      </c>
      <c r="D69" s="117">
        <v>-4553.4589999999998</v>
      </c>
      <c r="E69" s="117">
        <v>-10683.355</v>
      </c>
      <c r="F69" s="117">
        <v>-392.56</v>
      </c>
      <c r="G69" s="117">
        <v>-4818.7889999999998</v>
      </c>
      <c r="H69" s="1" t="s">
        <v>169</v>
      </c>
      <c r="I69" s="54" t="s">
        <v>159</v>
      </c>
    </row>
    <row r="70" spans="1:9" ht="15" customHeight="1" x14ac:dyDescent="0.25">
      <c r="A70" s="2" t="s">
        <v>122</v>
      </c>
      <c r="B70" s="138" t="s">
        <v>139</v>
      </c>
      <c r="C70" s="140">
        <v>1770.8440000000001</v>
      </c>
      <c r="D70" s="140">
        <v>-1844.403</v>
      </c>
      <c r="E70" s="140">
        <v>-6207.9889999999996</v>
      </c>
      <c r="F70" s="140">
        <v>7766.027</v>
      </c>
      <c r="G70" s="140">
        <v>1955.146</v>
      </c>
      <c r="H70" s="2" t="s">
        <v>144</v>
      </c>
      <c r="I70" s="4" t="s">
        <v>122</v>
      </c>
    </row>
    <row r="71" spans="1:9" ht="15" customHeight="1" x14ac:dyDescent="0.25">
      <c r="A71" s="2" t="s">
        <v>124</v>
      </c>
      <c r="B71" s="107" t="s">
        <v>125</v>
      </c>
      <c r="C71" s="140">
        <v>449.34399999999999</v>
      </c>
      <c r="D71" s="140">
        <v>201.57599999999999</v>
      </c>
      <c r="E71" s="140">
        <v>-820.65300000000002</v>
      </c>
      <c r="F71" s="140">
        <v>-1335.307</v>
      </c>
      <c r="G71" s="140">
        <v>-1129.173</v>
      </c>
      <c r="H71" s="2" t="s">
        <v>145</v>
      </c>
      <c r="I71" s="4" t="s">
        <v>124</v>
      </c>
    </row>
    <row r="72" spans="1:9" ht="15" customHeight="1" x14ac:dyDescent="0.25">
      <c r="A72" s="2" t="s">
        <v>126</v>
      </c>
      <c r="B72" s="107" t="s">
        <v>127</v>
      </c>
      <c r="C72" s="140">
        <v>-4995.1350000000002</v>
      </c>
      <c r="D72" s="140">
        <v>-5193.9179999999997</v>
      </c>
      <c r="E72" s="140">
        <v>-1837.675</v>
      </c>
      <c r="F72" s="140">
        <v>-6399.4390000000003</v>
      </c>
      <c r="G72" s="140">
        <v>-7157.0680000000002</v>
      </c>
      <c r="H72" s="2" t="s">
        <v>146</v>
      </c>
      <c r="I72" s="4" t="s">
        <v>126</v>
      </c>
    </row>
    <row r="73" spans="1:9" ht="15" customHeight="1" x14ac:dyDescent="0.25">
      <c r="A73" s="2" t="s">
        <v>128</v>
      </c>
      <c r="B73" s="107" t="s">
        <v>129</v>
      </c>
      <c r="C73" s="140">
        <v>2582.2280000000001</v>
      </c>
      <c r="D73" s="140">
        <v>2135.5369999999998</v>
      </c>
      <c r="E73" s="140">
        <v>-1939.673</v>
      </c>
      <c r="F73" s="140">
        <v>-565.22400000000005</v>
      </c>
      <c r="G73" s="140">
        <v>1351.604</v>
      </c>
      <c r="H73" s="2" t="s">
        <v>147</v>
      </c>
      <c r="I73" s="4" t="s">
        <v>128</v>
      </c>
    </row>
    <row r="74" spans="1:9" ht="15" customHeight="1" x14ac:dyDescent="0.25">
      <c r="A74" s="2" t="s">
        <v>130</v>
      </c>
      <c r="B74" s="107" t="s">
        <v>140</v>
      </c>
      <c r="C74" s="140">
        <v>98.177000000000007</v>
      </c>
      <c r="D74" s="140">
        <v>147.749</v>
      </c>
      <c r="E74" s="140">
        <v>122.63500000000001</v>
      </c>
      <c r="F74" s="140">
        <v>141.38300000000001</v>
      </c>
      <c r="G74" s="140">
        <v>160.702</v>
      </c>
      <c r="H74" s="2" t="s">
        <v>148</v>
      </c>
      <c r="I74" s="4" t="s">
        <v>130</v>
      </c>
    </row>
    <row r="75" spans="1:9" ht="15" customHeight="1" x14ac:dyDescent="0.25">
      <c r="A75" s="2"/>
      <c r="B75" s="107"/>
      <c r="C75" s="8"/>
      <c r="D75" s="8"/>
      <c r="E75" s="8"/>
      <c r="F75" s="8"/>
      <c r="G75" s="8"/>
      <c r="H75" s="2"/>
      <c r="I75" s="4"/>
    </row>
    <row r="76" spans="1:9" ht="15" customHeight="1" x14ac:dyDescent="0.25">
      <c r="A76" s="1" t="s">
        <v>161</v>
      </c>
      <c r="B76" s="138" t="s">
        <v>395</v>
      </c>
      <c r="C76" s="117">
        <v>855.29600000000005</v>
      </c>
      <c r="D76" s="117">
        <v>-50.942</v>
      </c>
      <c r="E76" s="117">
        <v>-6518.6679999999997</v>
      </c>
      <c r="F76" s="117">
        <v>1989.0840000000001</v>
      </c>
      <c r="G76" s="117">
        <v>486.923</v>
      </c>
      <c r="H76" s="1" t="s">
        <v>396</v>
      </c>
      <c r="I76" s="168" t="s">
        <v>161</v>
      </c>
    </row>
    <row r="77" spans="1:9" ht="15" customHeight="1" x14ac:dyDescent="0.25">
      <c r="A77" s="2" t="s">
        <v>122</v>
      </c>
      <c r="B77" s="138" t="s">
        <v>139</v>
      </c>
      <c r="C77" s="8">
        <v>2280.058</v>
      </c>
      <c r="D77" s="8">
        <v>2425.692</v>
      </c>
      <c r="E77" s="8">
        <v>-2119.1860000000001</v>
      </c>
      <c r="F77" s="8">
        <v>8673.6880000000001</v>
      </c>
      <c r="G77" s="8">
        <v>6281.3389999999999</v>
      </c>
      <c r="H77" s="2" t="s">
        <v>144</v>
      </c>
      <c r="I77" s="4" t="s">
        <v>122</v>
      </c>
    </row>
    <row r="78" spans="1:9" ht="15" customHeight="1" x14ac:dyDescent="0.25">
      <c r="A78" s="2" t="s">
        <v>124</v>
      </c>
      <c r="B78" s="107" t="s">
        <v>125</v>
      </c>
      <c r="C78" s="8">
        <v>477.95800000000003</v>
      </c>
      <c r="D78" s="8">
        <v>80.484999999999999</v>
      </c>
      <c r="E78" s="8">
        <v>-924.74199999999996</v>
      </c>
      <c r="F78" s="8">
        <v>-1486.9459999999999</v>
      </c>
      <c r="G78" s="8">
        <v>-1249.2429999999999</v>
      </c>
      <c r="H78" s="2" t="s">
        <v>145</v>
      </c>
      <c r="I78" s="4" t="s">
        <v>124</v>
      </c>
    </row>
    <row r="79" spans="1:9" ht="15" customHeight="1" x14ac:dyDescent="0.25">
      <c r="A79" s="2" t="s">
        <v>126</v>
      </c>
      <c r="B79" s="107" t="s">
        <v>127</v>
      </c>
      <c r="C79" s="8">
        <v>-5023.5860000000002</v>
      </c>
      <c r="D79" s="8">
        <v>-5451.2049999999999</v>
      </c>
      <c r="E79" s="8">
        <v>-2239.4029999999998</v>
      </c>
      <c r="F79" s="8">
        <v>-5572.5129999999999</v>
      </c>
      <c r="G79" s="8">
        <v>-6277.893</v>
      </c>
      <c r="H79" s="2" t="s">
        <v>146</v>
      </c>
      <c r="I79" s="4" t="s">
        <v>126</v>
      </c>
    </row>
    <row r="80" spans="1:9" ht="15" customHeight="1" x14ac:dyDescent="0.25">
      <c r="A80" s="2" t="s">
        <v>128</v>
      </c>
      <c r="B80" s="107" t="s">
        <v>129</v>
      </c>
      <c r="C80" s="140">
        <v>3017.123</v>
      </c>
      <c r="D80" s="140">
        <v>2741.6219999999998</v>
      </c>
      <c r="E80" s="140">
        <v>-1350.5170000000001</v>
      </c>
      <c r="F80" s="140">
        <v>234.012</v>
      </c>
      <c r="G80" s="140">
        <v>1564.6089999999999</v>
      </c>
      <c r="H80" s="2" t="s">
        <v>147</v>
      </c>
      <c r="I80" s="4" t="s">
        <v>128</v>
      </c>
    </row>
    <row r="81" spans="1:9" ht="15" customHeight="1" x14ac:dyDescent="0.25">
      <c r="A81" s="2" t="s">
        <v>130</v>
      </c>
      <c r="B81" s="107" t="s">
        <v>140</v>
      </c>
      <c r="C81" s="8">
        <v>103.74299999999999</v>
      </c>
      <c r="D81" s="8">
        <v>152.464</v>
      </c>
      <c r="E81" s="8">
        <v>115.18</v>
      </c>
      <c r="F81" s="8">
        <v>140.84299999999999</v>
      </c>
      <c r="G81" s="8">
        <v>168.11099999999999</v>
      </c>
      <c r="H81" s="2" t="s">
        <v>148</v>
      </c>
      <c r="I81" s="4" t="s">
        <v>130</v>
      </c>
    </row>
    <row r="82" spans="1:9" ht="15" customHeight="1" x14ac:dyDescent="0.25">
      <c r="A82" s="2"/>
      <c r="B82" s="107"/>
      <c r="C82" s="8"/>
      <c r="D82" s="8"/>
      <c r="E82" s="8"/>
      <c r="F82" s="8"/>
      <c r="G82" s="8"/>
      <c r="H82" s="2"/>
      <c r="I82" s="4"/>
    </row>
    <row r="83" spans="1:9" ht="15" customHeight="1" x14ac:dyDescent="0.25">
      <c r="A83" s="1" t="s">
        <v>162</v>
      </c>
      <c r="B83" s="138" t="s">
        <v>397</v>
      </c>
      <c r="C83" s="12">
        <v>-1002.169</v>
      </c>
      <c r="D83" s="12">
        <v>464.48599999999999</v>
      </c>
      <c r="E83" s="12">
        <v>6546.3879999999999</v>
      </c>
      <c r="F83" s="12">
        <v>-1945.2260000000001</v>
      </c>
      <c r="G83" s="12">
        <v>320.053</v>
      </c>
      <c r="H83" s="1" t="s">
        <v>398</v>
      </c>
      <c r="I83" s="54" t="s">
        <v>162</v>
      </c>
    </row>
    <row r="84" spans="1:9" ht="15" customHeight="1" x14ac:dyDescent="0.25">
      <c r="A84" s="2" t="s">
        <v>163</v>
      </c>
      <c r="B84" s="107" t="s">
        <v>164</v>
      </c>
      <c r="C84" s="8">
        <v>-1002.169</v>
      </c>
      <c r="D84" s="8">
        <v>464.48599999999999</v>
      </c>
      <c r="E84" s="8">
        <v>6546.3879999999999</v>
      </c>
      <c r="F84" s="8">
        <v>-1945.2260000000001</v>
      </c>
      <c r="G84" s="8">
        <v>320.053</v>
      </c>
      <c r="H84" s="2" t="s">
        <v>170</v>
      </c>
      <c r="I84" s="4" t="s">
        <v>163</v>
      </c>
    </row>
    <row r="85" spans="1:9" ht="15" customHeight="1" x14ac:dyDescent="0.25">
      <c r="A85" s="2"/>
      <c r="B85" s="107"/>
      <c r="C85" s="8"/>
      <c r="D85" s="8"/>
      <c r="E85" s="8"/>
      <c r="F85" s="8"/>
      <c r="G85" s="8"/>
      <c r="H85" s="2"/>
      <c r="I85" s="4"/>
    </row>
    <row r="86" spans="1:9" ht="15" customHeight="1" x14ac:dyDescent="0.25">
      <c r="A86" s="1" t="s">
        <v>165</v>
      </c>
      <c r="B86" s="138" t="s">
        <v>399</v>
      </c>
      <c r="C86" s="12">
        <v>622.63199999999995</v>
      </c>
      <c r="D86" s="12">
        <v>4465.7</v>
      </c>
      <c r="E86" s="12">
        <v>10204.264999999999</v>
      </c>
      <c r="F86" s="12">
        <v>134.32</v>
      </c>
      <c r="G86" s="12">
        <v>4896.9620000000004</v>
      </c>
      <c r="H86" s="1" t="s">
        <v>171</v>
      </c>
      <c r="I86" s="54" t="s">
        <v>165</v>
      </c>
    </row>
    <row r="87" spans="1:9" ht="15" customHeight="1" x14ac:dyDescent="0.25">
      <c r="A87" s="2" t="s">
        <v>163</v>
      </c>
      <c r="B87" s="138" t="s">
        <v>166</v>
      </c>
      <c r="C87" s="8">
        <v>622.63199999999995</v>
      </c>
      <c r="D87" s="8">
        <v>4465.7</v>
      </c>
      <c r="E87" s="8">
        <v>10204.264999999999</v>
      </c>
      <c r="F87" s="8">
        <v>134.32</v>
      </c>
      <c r="G87" s="8">
        <v>4896.9620000000004</v>
      </c>
      <c r="H87" s="2" t="s">
        <v>170</v>
      </c>
      <c r="I87" s="4" t="s">
        <v>163</v>
      </c>
    </row>
    <row r="89" spans="1:9" ht="15" customHeight="1" x14ac:dyDescent="0.25">
      <c r="A89" s="27" t="s">
        <v>470</v>
      </c>
      <c r="I89" s="134" t="s">
        <v>471</v>
      </c>
    </row>
  </sheetData>
  <hyperlinks>
    <hyperlink ref="A46" r:id="rId1" location="!/view/sk/VBD_SK_WIN/nu1028rs/v_nu1028rs_00_00_00_sk" display="DATAcube: nu1028rs "/>
    <hyperlink ref="A89" r:id="rId2" location="!/view/sk/VBD_SK_WIN/nu1028rs/v_nu1028rs_00_00_00_sk" display="DATAcube: nu1028rs "/>
    <hyperlink ref="J2" location="'Obsah Content'!A1" display="Obsah / Content"/>
    <hyperlink ref="I46" r:id="rId3" location="!/view/en/VBD_SK_WIN/nu1028rs/v_nu1028rs_00_00_00_en"/>
    <hyperlink ref="I89" r:id="rId4" location="!/view/en/VBD_SK_WIN/nu1028rs/v_nu1028rs_00_00_00_en"/>
  </hyperlinks>
  <pageMargins left="0.7" right="0.7" top="0.75" bottom="0.75" header="0.3" footer="0.3"/>
  <pageSetup paperSize="9"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zoomScaleNormal="100" workbookViewId="0"/>
  </sheetViews>
  <sheetFormatPr defaultColWidth="9.140625" defaultRowHeight="15" customHeight="1" x14ac:dyDescent="0.25"/>
  <cols>
    <col min="1" max="1" width="6.28515625" style="5" customWidth="1"/>
    <col min="2" max="2" width="38.5703125" style="5" customWidth="1"/>
    <col min="3" max="7" width="10.28515625" style="94" customWidth="1"/>
    <col min="8" max="8" width="37" style="5" customWidth="1"/>
    <col min="9" max="9" width="6.42578125" style="5" customWidth="1"/>
    <col min="10" max="10" width="9.140625" style="87"/>
    <col min="11" max="16384" width="9.140625" style="5"/>
  </cols>
  <sheetData>
    <row r="1" spans="1:10" ht="15" customHeight="1" x14ac:dyDescent="0.25">
      <c r="A1" s="83" t="s">
        <v>447</v>
      </c>
      <c r="B1" s="84"/>
    </row>
    <row r="2" spans="1:10" ht="15" customHeight="1" x14ac:dyDescent="0.25">
      <c r="A2" s="31" t="s">
        <v>326</v>
      </c>
      <c r="C2" s="95"/>
      <c r="J2" s="137" t="s">
        <v>475</v>
      </c>
    </row>
    <row r="3" spans="1:10" ht="15" customHeight="1" x14ac:dyDescent="0.25">
      <c r="C3" s="95"/>
    </row>
    <row r="4" spans="1:10" ht="15" customHeight="1" thickBot="1" x14ac:dyDescent="0.3">
      <c r="A4" s="66" t="s">
        <v>172</v>
      </c>
      <c r="I4" s="48" t="s">
        <v>75</v>
      </c>
    </row>
    <row r="5" spans="1:10" s="37" customFormat="1" ht="30" customHeight="1" thickTop="1" thickBot="1" x14ac:dyDescent="0.3">
      <c r="A5" s="33" t="s">
        <v>5</v>
      </c>
      <c r="B5" s="106" t="s">
        <v>6</v>
      </c>
      <c r="C5" s="82">
        <v>2020</v>
      </c>
      <c r="D5" s="24">
        <v>2021</v>
      </c>
      <c r="E5" s="24">
        <v>2022</v>
      </c>
      <c r="F5" s="24">
        <v>2023</v>
      </c>
      <c r="G5" s="24">
        <v>2024</v>
      </c>
      <c r="H5" s="33" t="s">
        <v>42</v>
      </c>
      <c r="I5" s="96" t="s">
        <v>43</v>
      </c>
      <c r="J5" s="89"/>
    </row>
    <row r="6" spans="1:10" ht="15" customHeight="1" thickTop="1" x14ac:dyDescent="0.25">
      <c r="A6" s="2"/>
      <c r="B6" s="107"/>
      <c r="C6" s="99"/>
      <c r="D6" s="100"/>
      <c r="E6" s="98"/>
      <c r="F6" s="98"/>
      <c r="G6" s="98"/>
      <c r="H6" s="2"/>
      <c r="I6" s="7"/>
      <c r="J6" s="92"/>
    </row>
    <row r="7" spans="1:10" ht="15" customHeight="1" x14ac:dyDescent="0.25">
      <c r="A7" s="2"/>
      <c r="B7" s="138" t="s">
        <v>173</v>
      </c>
      <c r="C7" s="101"/>
      <c r="D7" s="100"/>
      <c r="E7" s="97"/>
      <c r="F7" s="97"/>
      <c r="G7" s="97"/>
      <c r="H7" s="1" t="s">
        <v>83</v>
      </c>
      <c r="I7" s="7"/>
      <c r="J7" s="92"/>
    </row>
    <row r="8" spans="1:10" ht="15" customHeight="1" x14ac:dyDescent="0.25">
      <c r="A8" s="2"/>
      <c r="B8" s="138"/>
      <c r="C8" s="99"/>
      <c r="D8" s="100"/>
      <c r="E8" s="98"/>
      <c r="F8" s="98"/>
      <c r="G8" s="98"/>
      <c r="H8" s="2"/>
      <c r="I8" s="7"/>
      <c r="J8" s="92"/>
    </row>
    <row r="9" spans="1:10" ht="15" customHeight="1" x14ac:dyDescent="0.25">
      <c r="A9" s="1" t="s">
        <v>22</v>
      </c>
      <c r="B9" s="138" t="s">
        <v>23</v>
      </c>
      <c r="C9" s="12">
        <v>42952.517</v>
      </c>
      <c r="D9" s="11">
        <v>45264.339</v>
      </c>
      <c r="E9" s="11">
        <v>48702.824000000001</v>
      </c>
      <c r="F9" s="11">
        <v>53374.745000000003</v>
      </c>
      <c r="G9" s="12">
        <v>57806.502999999997</v>
      </c>
      <c r="H9" s="1" t="s">
        <v>55</v>
      </c>
      <c r="I9" s="85" t="s">
        <v>22</v>
      </c>
      <c r="J9" s="91"/>
    </row>
    <row r="10" spans="1:10" ht="15" customHeight="1" x14ac:dyDescent="0.25">
      <c r="A10" s="2" t="s">
        <v>122</v>
      </c>
      <c r="B10" s="107" t="s">
        <v>123</v>
      </c>
      <c r="C10" s="8" t="s">
        <v>119</v>
      </c>
      <c r="D10" s="9" t="s">
        <v>119</v>
      </c>
      <c r="E10" s="9" t="s">
        <v>119</v>
      </c>
      <c r="F10" s="9" t="s">
        <v>119</v>
      </c>
      <c r="G10" s="8" t="s">
        <v>119</v>
      </c>
      <c r="H10" s="2" t="s">
        <v>144</v>
      </c>
      <c r="I10" s="7" t="s">
        <v>122</v>
      </c>
      <c r="J10" s="92"/>
    </row>
    <row r="11" spans="1:10" ht="15" customHeight="1" x14ac:dyDescent="0.25">
      <c r="A11" s="2" t="s">
        <v>124</v>
      </c>
      <c r="B11" s="107" t="s">
        <v>125</v>
      </c>
      <c r="C11" s="8" t="s">
        <v>119</v>
      </c>
      <c r="D11" s="9" t="s">
        <v>119</v>
      </c>
      <c r="E11" s="9" t="s">
        <v>119</v>
      </c>
      <c r="F11" s="9" t="s">
        <v>119</v>
      </c>
      <c r="G11" s="8" t="s">
        <v>119</v>
      </c>
      <c r="H11" s="2" t="s">
        <v>145</v>
      </c>
      <c r="I11" s="7" t="s">
        <v>124</v>
      </c>
      <c r="J11" s="92"/>
    </row>
    <row r="12" spans="1:10" ht="15" customHeight="1" x14ac:dyDescent="0.25">
      <c r="A12" s="2" t="s">
        <v>126</v>
      </c>
      <c r="B12" s="107" t="s">
        <v>127</v>
      </c>
      <c r="C12" s="8" t="s">
        <v>119</v>
      </c>
      <c r="D12" s="9" t="s">
        <v>119</v>
      </c>
      <c r="E12" s="9" t="s">
        <v>119</v>
      </c>
      <c r="F12" s="9" t="s">
        <v>119</v>
      </c>
      <c r="G12" s="8" t="s">
        <v>119</v>
      </c>
      <c r="H12" s="2" t="s">
        <v>146</v>
      </c>
      <c r="I12" s="7" t="s">
        <v>126</v>
      </c>
      <c r="J12" s="92"/>
    </row>
    <row r="13" spans="1:10" ht="15" customHeight="1" x14ac:dyDescent="0.25">
      <c r="A13" s="2" t="s">
        <v>128</v>
      </c>
      <c r="B13" s="107" t="s">
        <v>129</v>
      </c>
      <c r="C13" s="8">
        <v>42686.868999999999</v>
      </c>
      <c r="D13" s="9">
        <v>44911.68</v>
      </c>
      <c r="E13" s="9">
        <v>48362.79</v>
      </c>
      <c r="F13" s="9">
        <v>53090.26</v>
      </c>
      <c r="G13" s="8">
        <v>57421.035000000003</v>
      </c>
      <c r="H13" s="2" t="s">
        <v>147</v>
      </c>
      <c r="I13" s="7" t="s">
        <v>128</v>
      </c>
      <c r="J13" s="92"/>
    </row>
    <row r="14" spans="1:10" ht="15" customHeight="1" x14ac:dyDescent="0.25">
      <c r="A14" s="2" t="s">
        <v>130</v>
      </c>
      <c r="B14" s="107" t="s">
        <v>140</v>
      </c>
      <c r="C14" s="8" t="s">
        <v>119</v>
      </c>
      <c r="D14" s="9" t="s">
        <v>119</v>
      </c>
      <c r="E14" s="9" t="s">
        <v>119</v>
      </c>
      <c r="F14" s="9" t="s">
        <v>119</v>
      </c>
      <c r="G14" s="8" t="s">
        <v>119</v>
      </c>
      <c r="H14" s="2" t="s">
        <v>148</v>
      </c>
      <c r="I14" s="7" t="s">
        <v>130</v>
      </c>
      <c r="J14" s="92"/>
    </row>
    <row r="15" spans="1:10" ht="15" customHeight="1" x14ac:dyDescent="0.25">
      <c r="A15" s="2" t="s">
        <v>163</v>
      </c>
      <c r="B15" s="107" t="s">
        <v>164</v>
      </c>
      <c r="C15" s="8">
        <v>265.64800000000002</v>
      </c>
      <c r="D15" s="9">
        <v>352.65899999999999</v>
      </c>
      <c r="E15" s="9">
        <v>340.03399999999999</v>
      </c>
      <c r="F15" s="9">
        <v>284.48500000000001</v>
      </c>
      <c r="G15" s="8">
        <v>385.46800000000002</v>
      </c>
      <c r="H15" s="2" t="s">
        <v>170</v>
      </c>
      <c r="I15" s="7" t="s">
        <v>163</v>
      </c>
      <c r="J15" s="92"/>
    </row>
    <row r="16" spans="1:10" ht="15" customHeight="1" x14ac:dyDescent="0.25">
      <c r="A16" s="2"/>
      <c r="B16" s="107"/>
      <c r="C16" s="8"/>
      <c r="D16" s="9"/>
      <c r="E16" s="9"/>
      <c r="F16" s="9"/>
      <c r="G16" s="8"/>
      <c r="H16" s="2"/>
      <c r="I16" s="7"/>
      <c r="J16" s="92"/>
    </row>
    <row r="17" spans="1:10" ht="15" customHeight="1" x14ac:dyDescent="0.25">
      <c r="A17" s="1" t="s">
        <v>28</v>
      </c>
      <c r="B17" s="138" t="s">
        <v>174</v>
      </c>
      <c r="C17" s="12">
        <v>11390.959000000001</v>
      </c>
      <c r="D17" s="11">
        <v>12218.391</v>
      </c>
      <c r="E17" s="11">
        <v>13665.949000000001</v>
      </c>
      <c r="F17" s="11">
        <v>14928.721</v>
      </c>
      <c r="G17" s="12">
        <v>15068.444</v>
      </c>
      <c r="H17" s="1" t="s">
        <v>58</v>
      </c>
      <c r="I17" s="85" t="s">
        <v>28</v>
      </c>
      <c r="J17" s="91"/>
    </row>
    <row r="18" spans="1:10" ht="15" customHeight="1" x14ac:dyDescent="0.25">
      <c r="A18" s="2" t="s">
        <v>122</v>
      </c>
      <c r="B18" s="107" t="s">
        <v>123</v>
      </c>
      <c r="C18" s="8" t="s">
        <v>119</v>
      </c>
      <c r="D18" s="9" t="s">
        <v>119</v>
      </c>
      <c r="E18" s="9" t="s">
        <v>119</v>
      </c>
      <c r="F18" s="9" t="s">
        <v>119</v>
      </c>
      <c r="G18" s="8" t="s">
        <v>119</v>
      </c>
      <c r="H18" s="2" t="s">
        <v>144</v>
      </c>
      <c r="I18" s="7" t="s">
        <v>122</v>
      </c>
      <c r="J18" s="92"/>
    </row>
    <row r="19" spans="1:10" ht="15" customHeight="1" x14ac:dyDescent="0.25">
      <c r="A19" s="2" t="s">
        <v>124</v>
      </c>
      <c r="B19" s="107" t="s">
        <v>125</v>
      </c>
      <c r="C19" s="8" t="s">
        <v>119</v>
      </c>
      <c r="D19" s="9" t="s">
        <v>119</v>
      </c>
      <c r="E19" s="9" t="s">
        <v>119</v>
      </c>
      <c r="F19" s="9" t="s">
        <v>119</v>
      </c>
      <c r="G19" s="8" t="s">
        <v>119</v>
      </c>
      <c r="H19" s="2" t="s">
        <v>145</v>
      </c>
      <c r="I19" s="7" t="s">
        <v>124</v>
      </c>
      <c r="J19" s="92"/>
    </row>
    <row r="20" spans="1:10" ht="15" customHeight="1" x14ac:dyDescent="0.25">
      <c r="A20" s="2" t="s">
        <v>126</v>
      </c>
      <c r="B20" s="107" t="s">
        <v>127</v>
      </c>
      <c r="C20" s="8">
        <v>11252.796</v>
      </c>
      <c r="D20" s="9">
        <v>12056.528</v>
      </c>
      <c r="E20" s="9">
        <v>13476.478999999999</v>
      </c>
      <c r="F20" s="9">
        <v>14754.53</v>
      </c>
      <c r="G20" s="8">
        <v>15147.174999999999</v>
      </c>
      <c r="H20" s="2" t="s">
        <v>146</v>
      </c>
      <c r="I20" s="7" t="s">
        <v>126</v>
      </c>
      <c r="J20" s="92"/>
    </row>
    <row r="21" spans="1:10" ht="15" customHeight="1" x14ac:dyDescent="0.25">
      <c r="A21" s="2" t="s">
        <v>128</v>
      </c>
      <c r="B21" s="107" t="s">
        <v>129</v>
      </c>
      <c r="C21" s="8" t="s">
        <v>119</v>
      </c>
      <c r="D21" s="9" t="s">
        <v>119</v>
      </c>
      <c r="E21" s="9" t="s">
        <v>119</v>
      </c>
      <c r="F21" s="9" t="s">
        <v>119</v>
      </c>
      <c r="G21" s="8" t="s">
        <v>119</v>
      </c>
      <c r="H21" s="2" t="s">
        <v>147</v>
      </c>
      <c r="I21" s="7" t="s">
        <v>128</v>
      </c>
      <c r="J21" s="92"/>
    </row>
    <row r="22" spans="1:10" ht="15" customHeight="1" x14ac:dyDescent="0.25">
      <c r="A22" s="2" t="s">
        <v>130</v>
      </c>
      <c r="B22" s="107" t="s">
        <v>158</v>
      </c>
      <c r="C22" s="8" t="s">
        <v>119</v>
      </c>
      <c r="D22" s="9" t="s">
        <v>119</v>
      </c>
      <c r="E22" s="9" t="s">
        <v>119</v>
      </c>
      <c r="F22" s="9" t="s">
        <v>119</v>
      </c>
      <c r="G22" s="8" t="s">
        <v>119</v>
      </c>
      <c r="H22" s="2" t="s">
        <v>148</v>
      </c>
      <c r="I22" s="7" t="s">
        <v>130</v>
      </c>
      <c r="J22" s="92"/>
    </row>
    <row r="23" spans="1:10" ht="15" customHeight="1" x14ac:dyDescent="0.25">
      <c r="A23" s="2" t="s">
        <v>163</v>
      </c>
      <c r="B23" s="107" t="s">
        <v>164</v>
      </c>
      <c r="C23" s="8">
        <v>138.16300000000001</v>
      </c>
      <c r="D23" s="9">
        <v>161.863</v>
      </c>
      <c r="E23" s="9">
        <v>189.47</v>
      </c>
      <c r="F23" s="9">
        <v>174.191</v>
      </c>
      <c r="G23" s="8">
        <v>-78.730999999999995</v>
      </c>
      <c r="H23" s="2" t="s">
        <v>170</v>
      </c>
      <c r="I23" s="7" t="s">
        <v>163</v>
      </c>
      <c r="J23" s="92"/>
    </row>
    <row r="24" spans="1:10" ht="15" customHeight="1" x14ac:dyDescent="0.25">
      <c r="A24" s="2"/>
      <c r="B24" s="107"/>
      <c r="C24" s="8"/>
      <c r="D24" s="9"/>
      <c r="E24" s="9"/>
      <c r="F24" s="9"/>
      <c r="G24" s="8"/>
      <c r="H24" s="2"/>
      <c r="I24" s="7"/>
      <c r="J24" s="92"/>
    </row>
    <row r="25" spans="1:10" ht="15" customHeight="1" x14ac:dyDescent="0.25">
      <c r="A25" s="1" t="s">
        <v>30</v>
      </c>
      <c r="B25" s="138" t="s">
        <v>31</v>
      </c>
      <c r="C25" s="12">
        <v>-1927.4459999999999</v>
      </c>
      <c r="D25" s="11">
        <v>-2110.1869999999999</v>
      </c>
      <c r="E25" s="11">
        <v>-1830.1969999999999</v>
      </c>
      <c r="F25" s="11">
        <v>-4928.3270000000002</v>
      </c>
      <c r="G25" s="12">
        <v>-3032.5279999999998</v>
      </c>
      <c r="H25" s="1" t="s">
        <v>178</v>
      </c>
      <c r="I25" s="85" t="s">
        <v>30</v>
      </c>
      <c r="J25" s="91"/>
    </row>
    <row r="26" spans="1:10" ht="15" customHeight="1" x14ac:dyDescent="0.25">
      <c r="A26" s="2" t="s">
        <v>122</v>
      </c>
      <c r="B26" s="107" t="s">
        <v>123</v>
      </c>
      <c r="C26" s="8" t="s">
        <v>119</v>
      </c>
      <c r="D26" s="9" t="s">
        <v>119</v>
      </c>
      <c r="E26" s="9" t="s">
        <v>119</v>
      </c>
      <c r="F26" s="9" t="s">
        <v>119</v>
      </c>
      <c r="G26" s="8" t="s">
        <v>119</v>
      </c>
      <c r="H26" s="2" t="s">
        <v>144</v>
      </c>
      <c r="I26" s="7" t="s">
        <v>122</v>
      </c>
      <c r="J26" s="92"/>
    </row>
    <row r="27" spans="1:10" ht="15" customHeight="1" x14ac:dyDescent="0.25">
      <c r="A27" s="2" t="s">
        <v>124</v>
      </c>
      <c r="B27" s="107" t="s">
        <v>125</v>
      </c>
      <c r="C27" s="8" t="s">
        <v>119</v>
      </c>
      <c r="D27" s="9" t="s">
        <v>119</v>
      </c>
      <c r="E27" s="9" t="s">
        <v>119</v>
      </c>
      <c r="F27" s="9" t="s">
        <v>119</v>
      </c>
      <c r="G27" s="8" t="s">
        <v>119</v>
      </c>
      <c r="H27" s="2" t="s">
        <v>145</v>
      </c>
      <c r="I27" s="7" t="s">
        <v>124</v>
      </c>
      <c r="J27" s="92"/>
    </row>
    <row r="28" spans="1:10" ht="15" customHeight="1" x14ac:dyDescent="0.25">
      <c r="A28" s="2" t="s">
        <v>126</v>
      </c>
      <c r="B28" s="107" t="s">
        <v>127</v>
      </c>
      <c r="C28" s="8">
        <v>-1240.3530000000001</v>
      </c>
      <c r="D28" s="9">
        <v>-1369.152</v>
      </c>
      <c r="E28" s="9">
        <v>-1196.4079999999999</v>
      </c>
      <c r="F28" s="9">
        <v>-4147.3720000000003</v>
      </c>
      <c r="G28" s="8">
        <v>-2215.7919999999999</v>
      </c>
      <c r="H28" s="2" t="s">
        <v>146</v>
      </c>
      <c r="I28" s="7" t="s">
        <v>126</v>
      </c>
      <c r="J28" s="92"/>
    </row>
    <row r="29" spans="1:10" ht="15" customHeight="1" x14ac:dyDescent="0.25">
      <c r="A29" s="2" t="s">
        <v>128</v>
      </c>
      <c r="B29" s="107" t="s">
        <v>129</v>
      </c>
      <c r="C29" s="8" t="s">
        <v>119</v>
      </c>
      <c r="D29" s="9" t="s">
        <v>119</v>
      </c>
      <c r="E29" s="9" t="s">
        <v>119</v>
      </c>
      <c r="F29" s="9" t="s">
        <v>119</v>
      </c>
      <c r="G29" s="8" t="s">
        <v>119</v>
      </c>
      <c r="H29" s="2" t="s">
        <v>147</v>
      </c>
      <c r="I29" s="7" t="s">
        <v>128</v>
      </c>
      <c r="J29" s="92"/>
    </row>
    <row r="30" spans="1:10" ht="15" customHeight="1" x14ac:dyDescent="0.25">
      <c r="A30" s="2" t="s">
        <v>130</v>
      </c>
      <c r="B30" s="107" t="s">
        <v>140</v>
      </c>
      <c r="C30" s="8" t="s">
        <v>119</v>
      </c>
      <c r="D30" s="9" t="s">
        <v>119</v>
      </c>
      <c r="E30" s="9" t="s">
        <v>119</v>
      </c>
      <c r="F30" s="9" t="s">
        <v>119</v>
      </c>
      <c r="G30" s="8" t="s">
        <v>119</v>
      </c>
      <c r="H30" s="2" t="s">
        <v>148</v>
      </c>
      <c r="I30" s="7" t="s">
        <v>130</v>
      </c>
      <c r="J30" s="92"/>
    </row>
    <row r="31" spans="1:10" ht="15" customHeight="1" x14ac:dyDescent="0.25">
      <c r="A31" s="2" t="s">
        <v>163</v>
      </c>
      <c r="B31" s="107" t="s">
        <v>164</v>
      </c>
      <c r="C31" s="8">
        <v>-687.09299999999996</v>
      </c>
      <c r="D31" s="9">
        <v>-741.03499999999997</v>
      </c>
      <c r="E31" s="9">
        <v>-633.78899999999999</v>
      </c>
      <c r="F31" s="9">
        <v>-780.95500000000004</v>
      </c>
      <c r="G31" s="8">
        <v>-816.73599999999999</v>
      </c>
      <c r="H31" s="2" t="s">
        <v>170</v>
      </c>
      <c r="I31" s="7" t="s">
        <v>163</v>
      </c>
      <c r="J31" s="92"/>
    </row>
    <row r="32" spans="1:10" ht="15" customHeight="1" x14ac:dyDescent="0.25">
      <c r="A32" s="2" t="s">
        <v>67</v>
      </c>
      <c r="B32" s="138"/>
      <c r="C32" s="8"/>
      <c r="D32" s="9"/>
      <c r="E32" s="9"/>
      <c r="F32" s="9"/>
      <c r="G32" s="8"/>
      <c r="H32" s="2"/>
      <c r="I32" s="7"/>
      <c r="J32" s="92"/>
    </row>
    <row r="33" spans="1:10" ht="15" customHeight="1" x14ac:dyDescent="0.25">
      <c r="A33" s="1" t="s">
        <v>175</v>
      </c>
      <c r="B33" s="138" t="s">
        <v>176</v>
      </c>
      <c r="C33" s="12">
        <v>9639.4369999999999</v>
      </c>
      <c r="D33" s="11">
        <v>12920.111000000001</v>
      </c>
      <c r="E33" s="11">
        <v>14780.054</v>
      </c>
      <c r="F33" s="11">
        <v>19426.38</v>
      </c>
      <c r="G33" s="12">
        <v>22882.394</v>
      </c>
      <c r="H33" s="1" t="s">
        <v>179</v>
      </c>
      <c r="I33" s="85" t="s">
        <v>175</v>
      </c>
      <c r="J33" s="91"/>
    </row>
    <row r="34" spans="1:10" ht="15" customHeight="1" x14ac:dyDescent="0.25">
      <c r="A34" s="2" t="s">
        <v>122</v>
      </c>
      <c r="B34" s="138" t="s">
        <v>139</v>
      </c>
      <c r="C34" s="8">
        <v>1046.355</v>
      </c>
      <c r="D34" s="9">
        <v>1025.3689999999999</v>
      </c>
      <c r="E34" s="9">
        <v>1217.1590000000001</v>
      </c>
      <c r="F34" s="9">
        <v>1859.5219999999999</v>
      </c>
      <c r="G34" s="8">
        <v>1987.3420000000001</v>
      </c>
      <c r="H34" s="2" t="s">
        <v>144</v>
      </c>
      <c r="I34" s="7" t="s">
        <v>122</v>
      </c>
      <c r="J34" s="92"/>
    </row>
    <row r="35" spans="1:10" ht="15" customHeight="1" x14ac:dyDescent="0.25">
      <c r="A35" s="2" t="s">
        <v>124</v>
      </c>
      <c r="B35" s="107" t="s">
        <v>125</v>
      </c>
      <c r="C35" s="8">
        <v>1957.319</v>
      </c>
      <c r="D35" s="9">
        <v>2754.4389999999999</v>
      </c>
      <c r="E35" s="9">
        <v>3325.8020000000001</v>
      </c>
      <c r="F35" s="9">
        <v>6360.9110000000001</v>
      </c>
      <c r="G35" s="8">
        <v>6353.6819999999998</v>
      </c>
      <c r="H35" s="2" t="s">
        <v>145</v>
      </c>
      <c r="I35" s="7" t="s">
        <v>124</v>
      </c>
      <c r="J35" s="92"/>
    </row>
    <row r="36" spans="1:10" ht="15" customHeight="1" x14ac:dyDescent="0.25">
      <c r="A36" s="2" t="s">
        <v>126</v>
      </c>
      <c r="B36" s="107" t="s">
        <v>127</v>
      </c>
      <c r="C36" s="8">
        <v>613.97699999999998</v>
      </c>
      <c r="D36" s="9">
        <v>816.01199999999994</v>
      </c>
      <c r="E36" s="9">
        <v>792.59299999999996</v>
      </c>
      <c r="F36" s="9">
        <v>1424.1389999999999</v>
      </c>
      <c r="G36" s="8">
        <v>1698.463</v>
      </c>
      <c r="H36" s="2" t="s">
        <v>146</v>
      </c>
      <c r="I36" s="7" t="s">
        <v>126</v>
      </c>
      <c r="J36" s="92"/>
    </row>
    <row r="37" spans="1:10" ht="15" customHeight="1" x14ac:dyDescent="0.25">
      <c r="A37" s="2" t="s">
        <v>128</v>
      </c>
      <c r="B37" s="107" t="s">
        <v>129</v>
      </c>
      <c r="C37" s="8">
        <v>1767.0519999999999</v>
      </c>
      <c r="D37" s="9">
        <v>1884.309</v>
      </c>
      <c r="E37" s="9">
        <v>2571.636</v>
      </c>
      <c r="F37" s="9">
        <v>3082.87</v>
      </c>
      <c r="G37" s="8">
        <v>3609.2710000000002</v>
      </c>
      <c r="H37" s="2" t="s">
        <v>147</v>
      </c>
      <c r="I37" s="7" t="s">
        <v>128</v>
      </c>
      <c r="J37" s="92"/>
    </row>
    <row r="38" spans="1:10" ht="15" customHeight="1" x14ac:dyDescent="0.25">
      <c r="A38" s="2" t="s">
        <v>130</v>
      </c>
      <c r="B38" s="107" t="s">
        <v>140</v>
      </c>
      <c r="C38" s="8">
        <v>17.946000000000002</v>
      </c>
      <c r="D38" s="9">
        <v>19.937999999999999</v>
      </c>
      <c r="E38" s="9">
        <v>35.965000000000003</v>
      </c>
      <c r="F38" s="9">
        <v>84.495999999999995</v>
      </c>
      <c r="G38" s="8">
        <v>135.452</v>
      </c>
      <c r="H38" s="2" t="s">
        <v>148</v>
      </c>
      <c r="I38" s="7" t="s">
        <v>130</v>
      </c>
      <c r="J38" s="92"/>
    </row>
    <row r="39" spans="1:10" ht="15" customHeight="1" x14ac:dyDescent="0.25">
      <c r="A39" s="2" t="s">
        <v>163</v>
      </c>
      <c r="B39" s="107" t="s">
        <v>164</v>
      </c>
      <c r="C39" s="8">
        <v>4236.7879999999996</v>
      </c>
      <c r="D39" s="9">
        <v>6420.0439999999999</v>
      </c>
      <c r="E39" s="9">
        <v>6836.8990000000003</v>
      </c>
      <c r="F39" s="9">
        <v>6614.442</v>
      </c>
      <c r="G39" s="8">
        <v>9098.1839999999993</v>
      </c>
      <c r="H39" s="2" t="s">
        <v>170</v>
      </c>
      <c r="I39" s="7" t="s">
        <v>163</v>
      </c>
      <c r="J39" s="92"/>
    </row>
    <row r="40" spans="1:10" ht="15" customHeight="1" x14ac:dyDescent="0.25">
      <c r="A40" s="2"/>
      <c r="B40" s="107"/>
      <c r="C40" s="8"/>
      <c r="D40" s="9"/>
      <c r="E40" s="9"/>
      <c r="F40" s="9"/>
      <c r="G40" s="8"/>
      <c r="H40" s="2"/>
      <c r="I40" s="7"/>
      <c r="J40" s="92"/>
    </row>
    <row r="41" spans="1:10" ht="15" customHeight="1" x14ac:dyDescent="0.25">
      <c r="A41" s="1" t="s">
        <v>177</v>
      </c>
      <c r="B41" s="138" t="s">
        <v>400</v>
      </c>
      <c r="C41" s="12">
        <v>6977.4639999999999</v>
      </c>
      <c r="D41" s="12">
        <v>8108.39</v>
      </c>
      <c r="E41" s="12">
        <v>8907.7379999999994</v>
      </c>
      <c r="F41" s="12">
        <v>10003.819</v>
      </c>
      <c r="G41" s="12">
        <v>10902.239</v>
      </c>
      <c r="H41" s="1" t="s">
        <v>401</v>
      </c>
      <c r="I41" s="85" t="s">
        <v>177</v>
      </c>
      <c r="J41" s="91"/>
    </row>
    <row r="42" spans="1:10" ht="15" customHeight="1" x14ac:dyDescent="0.25">
      <c r="A42" s="2" t="s">
        <v>122</v>
      </c>
      <c r="B42" s="138" t="s">
        <v>139</v>
      </c>
      <c r="C42" s="8" t="s">
        <v>119</v>
      </c>
      <c r="D42" s="9" t="s">
        <v>119</v>
      </c>
      <c r="E42" s="9" t="s">
        <v>119</v>
      </c>
      <c r="F42" s="9" t="s">
        <v>119</v>
      </c>
      <c r="G42" s="8" t="s">
        <v>119</v>
      </c>
      <c r="H42" s="2" t="s">
        <v>144</v>
      </c>
      <c r="I42" s="7" t="s">
        <v>122</v>
      </c>
      <c r="J42" s="92"/>
    </row>
    <row r="43" spans="1:10" ht="15" customHeight="1" x14ac:dyDescent="0.25">
      <c r="A43" s="2" t="s">
        <v>124</v>
      </c>
      <c r="B43" s="107" t="s">
        <v>125</v>
      </c>
      <c r="C43" s="8" t="s">
        <v>119</v>
      </c>
      <c r="D43" s="9" t="s">
        <v>119</v>
      </c>
      <c r="E43" s="9" t="s">
        <v>119</v>
      </c>
      <c r="F43" s="9" t="s">
        <v>119</v>
      </c>
      <c r="G43" s="8" t="s">
        <v>119</v>
      </c>
      <c r="H43" s="2" t="s">
        <v>145</v>
      </c>
      <c r="I43" s="7" t="s">
        <v>124</v>
      </c>
      <c r="J43" s="92"/>
    </row>
    <row r="44" spans="1:10" ht="15" customHeight="1" x14ac:dyDescent="0.25">
      <c r="A44" s="2" t="s">
        <v>126</v>
      </c>
      <c r="B44" s="107" t="s">
        <v>127</v>
      </c>
      <c r="C44" s="8">
        <v>6682.2979999999998</v>
      </c>
      <c r="D44" s="9">
        <v>7827.61</v>
      </c>
      <c r="E44" s="9">
        <v>8606.4689999999991</v>
      </c>
      <c r="F44" s="9">
        <v>9700.9290000000001</v>
      </c>
      <c r="G44" s="8">
        <v>10528.281000000001</v>
      </c>
      <c r="H44" s="2" t="s">
        <v>146</v>
      </c>
      <c r="I44" s="7" t="s">
        <v>126</v>
      </c>
      <c r="J44" s="92"/>
    </row>
    <row r="45" spans="1:10" ht="15" customHeight="1" x14ac:dyDescent="0.25">
      <c r="A45" s="2" t="s">
        <v>128</v>
      </c>
      <c r="B45" s="107" t="s">
        <v>129</v>
      </c>
      <c r="C45" s="8" t="s">
        <v>119</v>
      </c>
      <c r="D45" s="9" t="s">
        <v>119</v>
      </c>
      <c r="E45" s="9" t="s">
        <v>119</v>
      </c>
      <c r="F45" s="9" t="s">
        <v>119</v>
      </c>
      <c r="G45" s="8" t="s">
        <v>119</v>
      </c>
      <c r="H45" s="2" t="s">
        <v>147</v>
      </c>
      <c r="I45" s="7" t="s">
        <v>128</v>
      </c>
      <c r="J45" s="92"/>
    </row>
    <row r="46" spans="1:10" ht="15" customHeight="1" x14ac:dyDescent="0.25">
      <c r="A46" s="2" t="s">
        <v>130</v>
      </c>
      <c r="B46" s="107" t="s">
        <v>140</v>
      </c>
      <c r="C46" s="8" t="s">
        <v>119</v>
      </c>
      <c r="D46" s="9" t="s">
        <v>119</v>
      </c>
      <c r="E46" s="9" t="s">
        <v>119</v>
      </c>
      <c r="F46" s="9" t="s">
        <v>119</v>
      </c>
      <c r="G46" s="8" t="s">
        <v>119</v>
      </c>
      <c r="H46" s="2" t="s">
        <v>148</v>
      </c>
      <c r="I46" s="4" t="s">
        <v>130</v>
      </c>
      <c r="J46" s="92"/>
    </row>
    <row r="47" spans="1:10" ht="15" customHeight="1" x14ac:dyDescent="0.25">
      <c r="A47" s="2" t="s">
        <v>163</v>
      </c>
      <c r="B47" s="107" t="s">
        <v>164</v>
      </c>
      <c r="C47" s="8">
        <v>295.166</v>
      </c>
      <c r="D47" s="9">
        <v>280.77999999999997</v>
      </c>
      <c r="E47" s="9">
        <v>301.26900000000001</v>
      </c>
      <c r="F47" s="9">
        <v>302.89</v>
      </c>
      <c r="G47" s="8">
        <v>373.95800000000003</v>
      </c>
      <c r="H47" s="2" t="s">
        <v>170</v>
      </c>
      <c r="I47" s="4" t="s">
        <v>163</v>
      </c>
      <c r="J47" s="92"/>
    </row>
    <row r="49" spans="1:9" ht="15" customHeight="1" x14ac:dyDescent="0.25">
      <c r="A49" s="27" t="s">
        <v>470</v>
      </c>
      <c r="I49" s="134" t="s">
        <v>471</v>
      </c>
    </row>
    <row r="51" spans="1:9" ht="15" customHeight="1" x14ac:dyDescent="0.25">
      <c r="A51" s="83" t="s">
        <v>327</v>
      </c>
      <c r="B51" s="84"/>
    </row>
    <row r="52" spans="1:9" ht="15" customHeight="1" x14ac:dyDescent="0.25">
      <c r="A52" s="80" t="s">
        <v>326</v>
      </c>
      <c r="C52" s="95"/>
    </row>
    <row r="53" spans="1:9" ht="15" customHeight="1" x14ac:dyDescent="0.25">
      <c r="A53" s="80"/>
      <c r="C53" s="95"/>
    </row>
    <row r="54" spans="1:9" ht="15" customHeight="1" x14ac:dyDescent="0.25">
      <c r="A54" s="66" t="s">
        <v>180</v>
      </c>
      <c r="I54" s="48" t="s">
        <v>186</v>
      </c>
    </row>
    <row r="55" spans="1:9" ht="15" customHeight="1" thickBot="1" x14ac:dyDescent="0.3">
      <c r="A55" s="66" t="s">
        <v>74</v>
      </c>
      <c r="I55" s="48" t="s">
        <v>75</v>
      </c>
    </row>
    <row r="56" spans="1:9" ht="30" customHeight="1" thickTop="1" thickBot="1" x14ac:dyDescent="0.3">
      <c r="A56" s="102" t="s">
        <v>5</v>
      </c>
      <c r="B56" s="150" t="s">
        <v>6</v>
      </c>
      <c r="C56" s="78">
        <v>2020</v>
      </c>
      <c r="D56" s="82">
        <v>2021</v>
      </c>
      <c r="E56" s="24">
        <v>2022</v>
      </c>
      <c r="F56" s="24">
        <v>2023</v>
      </c>
      <c r="G56" s="24">
        <v>2024</v>
      </c>
      <c r="H56" s="102" t="s">
        <v>42</v>
      </c>
      <c r="I56" s="103" t="s">
        <v>43</v>
      </c>
    </row>
    <row r="57" spans="1:9" ht="15" customHeight="1" thickTop="1" x14ac:dyDescent="0.25">
      <c r="A57" s="2"/>
      <c r="B57" s="107"/>
      <c r="C57" s="98"/>
      <c r="D57" s="101"/>
      <c r="E57" s="100"/>
      <c r="F57" s="97"/>
      <c r="G57" s="97"/>
      <c r="H57" s="1"/>
      <c r="I57" s="4"/>
    </row>
    <row r="58" spans="1:9" ht="15" customHeight="1" x14ac:dyDescent="0.25">
      <c r="A58" s="1" t="s">
        <v>181</v>
      </c>
      <c r="B58" s="138" t="s">
        <v>182</v>
      </c>
      <c r="C58" s="141">
        <v>40366.326000000001</v>
      </c>
      <c r="D58" s="12">
        <v>44051.921000000002</v>
      </c>
      <c r="E58" s="11">
        <v>48083.970999999998</v>
      </c>
      <c r="F58" s="11">
        <v>55735.71</v>
      </c>
      <c r="G58" s="117">
        <v>61543.413</v>
      </c>
      <c r="H58" s="1" t="s">
        <v>187</v>
      </c>
      <c r="I58" s="54" t="s">
        <v>181</v>
      </c>
    </row>
    <row r="59" spans="1:9" ht="15" customHeight="1" x14ac:dyDescent="0.25">
      <c r="A59" s="2" t="s">
        <v>122</v>
      </c>
      <c r="B59" s="138" t="s">
        <v>139</v>
      </c>
      <c r="C59" s="142">
        <v>200.49100000000001</v>
      </c>
      <c r="D59" s="8">
        <v>145.58199999999999</v>
      </c>
      <c r="E59" s="9">
        <v>175.191</v>
      </c>
      <c r="F59" s="9">
        <v>162.25700000000001</v>
      </c>
      <c r="G59" s="140">
        <v>246.56299999999999</v>
      </c>
      <c r="H59" s="2" t="s">
        <v>144</v>
      </c>
      <c r="I59" s="4" t="s">
        <v>122</v>
      </c>
    </row>
    <row r="60" spans="1:9" ht="15" customHeight="1" x14ac:dyDescent="0.25">
      <c r="A60" s="2" t="s">
        <v>124</v>
      </c>
      <c r="B60" s="107" t="s">
        <v>125</v>
      </c>
      <c r="C60" s="142">
        <v>1143.2349999999999</v>
      </c>
      <c r="D60" s="8">
        <v>1374.874</v>
      </c>
      <c r="E60" s="9">
        <v>1863.318</v>
      </c>
      <c r="F60" s="9">
        <v>1970.982</v>
      </c>
      <c r="G60" s="140">
        <v>1883.19</v>
      </c>
      <c r="H60" s="2" t="s">
        <v>145</v>
      </c>
      <c r="I60" s="4" t="s">
        <v>124</v>
      </c>
    </row>
    <row r="61" spans="1:9" ht="15" customHeight="1" x14ac:dyDescent="0.25">
      <c r="A61" s="2" t="s">
        <v>126</v>
      </c>
      <c r="B61" s="107" t="s">
        <v>127</v>
      </c>
      <c r="C61" s="142">
        <v>14544.076999999999</v>
      </c>
      <c r="D61" s="8">
        <v>15684.841</v>
      </c>
      <c r="E61" s="9">
        <v>16598.183000000001</v>
      </c>
      <c r="F61" s="9">
        <v>18945.701000000001</v>
      </c>
      <c r="G61" s="140">
        <v>20964.663</v>
      </c>
      <c r="H61" s="2" t="s">
        <v>146</v>
      </c>
      <c r="I61" s="4" t="s">
        <v>126</v>
      </c>
    </row>
    <row r="62" spans="1:9" ht="15" customHeight="1" x14ac:dyDescent="0.25">
      <c r="A62" s="2" t="s">
        <v>128</v>
      </c>
      <c r="B62" s="107" t="s">
        <v>129</v>
      </c>
      <c r="C62" s="3">
        <v>24032.469000000001</v>
      </c>
      <c r="D62" s="8">
        <v>26408.81</v>
      </c>
      <c r="E62" s="9">
        <v>28975.888999999999</v>
      </c>
      <c r="F62" s="9">
        <v>34174.404999999999</v>
      </c>
      <c r="G62" s="8">
        <v>37814.783000000003</v>
      </c>
      <c r="H62" s="2" t="s">
        <v>147</v>
      </c>
      <c r="I62" s="4" t="s">
        <v>128</v>
      </c>
    </row>
    <row r="63" spans="1:9" ht="15" customHeight="1" x14ac:dyDescent="0.25">
      <c r="A63" s="2" t="s">
        <v>130</v>
      </c>
      <c r="B63" s="107" t="s">
        <v>140</v>
      </c>
      <c r="C63" s="3">
        <v>3.754</v>
      </c>
      <c r="D63" s="8">
        <v>4.2930000000000001</v>
      </c>
      <c r="E63" s="9">
        <v>5.1180000000000003</v>
      </c>
      <c r="F63" s="9">
        <v>4.8440000000000003</v>
      </c>
      <c r="G63" s="8">
        <v>8.0329999999999995</v>
      </c>
      <c r="H63" s="2" t="s">
        <v>148</v>
      </c>
      <c r="I63" s="4" t="s">
        <v>130</v>
      </c>
    </row>
    <row r="64" spans="1:9" ht="15" customHeight="1" x14ac:dyDescent="0.25">
      <c r="A64" s="2" t="s">
        <v>163</v>
      </c>
      <c r="B64" s="107" t="s">
        <v>164</v>
      </c>
      <c r="C64" s="3">
        <v>442.3</v>
      </c>
      <c r="D64" s="8">
        <v>433.52100000000002</v>
      </c>
      <c r="E64" s="9">
        <v>466.27199999999999</v>
      </c>
      <c r="F64" s="9">
        <v>477.52100000000002</v>
      </c>
      <c r="G64" s="8">
        <v>626.18100000000004</v>
      </c>
      <c r="H64" s="2" t="s">
        <v>170</v>
      </c>
      <c r="I64" s="4" t="s">
        <v>163</v>
      </c>
    </row>
    <row r="65" spans="1:9" ht="15" customHeight="1" x14ac:dyDescent="0.25">
      <c r="A65" s="2"/>
      <c r="B65" s="138"/>
      <c r="C65" s="3"/>
      <c r="D65" s="8"/>
      <c r="E65" s="9"/>
      <c r="F65" s="9"/>
      <c r="G65" s="8"/>
      <c r="H65" s="1"/>
      <c r="I65" s="4"/>
    </row>
    <row r="66" spans="1:9" ht="15" customHeight="1" x14ac:dyDescent="0.25">
      <c r="A66" s="1" t="s">
        <v>183</v>
      </c>
      <c r="B66" s="138" t="s">
        <v>184</v>
      </c>
      <c r="C66" s="14">
        <v>30308.473999999998</v>
      </c>
      <c r="D66" s="12">
        <v>30787.966</v>
      </c>
      <c r="E66" s="11">
        <v>33600.976000000002</v>
      </c>
      <c r="F66" s="11">
        <v>35749.243000000002</v>
      </c>
      <c r="G66" s="12">
        <v>38555.555</v>
      </c>
      <c r="H66" s="1" t="s">
        <v>188</v>
      </c>
      <c r="I66" s="54" t="s">
        <v>183</v>
      </c>
    </row>
    <row r="67" spans="1:9" ht="15" customHeight="1" x14ac:dyDescent="0.25">
      <c r="A67" s="2" t="s">
        <v>122</v>
      </c>
      <c r="B67" s="138" t="s">
        <v>139</v>
      </c>
      <c r="C67" s="3">
        <v>1393.2429999999999</v>
      </c>
      <c r="D67" s="8">
        <v>2207.6030000000001</v>
      </c>
      <c r="E67" s="9">
        <v>1784.0250000000001</v>
      </c>
      <c r="F67" s="9">
        <v>1831.171</v>
      </c>
      <c r="G67" s="8">
        <v>1787.663</v>
      </c>
      <c r="H67" s="2" t="s">
        <v>144</v>
      </c>
      <c r="I67" s="4" t="s">
        <v>122</v>
      </c>
    </row>
    <row r="68" spans="1:9" ht="15" customHeight="1" x14ac:dyDescent="0.25">
      <c r="A68" s="2" t="s">
        <v>124</v>
      </c>
      <c r="B68" s="107" t="s">
        <v>125</v>
      </c>
      <c r="C68" s="3">
        <v>732.51499999999999</v>
      </c>
      <c r="D68" s="8">
        <v>754.08100000000002</v>
      </c>
      <c r="E68" s="9">
        <v>925.96799999999996</v>
      </c>
      <c r="F68" s="9">
        <v>1076.933</v>
      </c>
      <c r="G68" s="8">
        <v>1079.6079999999999</v>
      </c>
      <c r="H68" s="2" t="s">
        <v>145</v>
      </c>
      <c r="I68" s="4" t="s">
        <v>124</v>
      </c>
    </row>
    <row r="69" spans="1:9" ht="15" customHeight="1" x14ac:dyDescent="0.25">
      <c r="A69" s="2" t="s">
        <v>126</v>
      </c>
      <c r="B69" s="107" t="s">
        <v>127</v>
      </c>
      <c r="C69" s="3">
        <v>16866.823</v>
      </c>
      <c r="D69" s="8">
        <v>16705.714</v>
      </c>
      <c r="E69" s="9">
        <v>19431.085999999999</v>
      </c>
      <c r="F69" s="9">
        <v>21587.975999999999</v>
      </c>
      <c r="G69" s="8">
        <v>23367.455999999998</v>
      </c>
      <c r="H69" s="2" t="s">
        <v>146</v>
      </c>
      <c r="I69" s="4" t="s">
        <v>126</v>
      </c>
    </row>
    <row r="70" spans="1:9" ht="15" customHeight="1" x14ac:dyDescent="0.25">
      <c r="A70" s="2" t="s">
        <v>128</v>
      </c>
      <c r="B70" s="107" t="s">
        <v>129</v>
      </c>
      <c r="C70" s="3">
        <v>8848.491</v>
      </c>
      <c r="D70" s="8">
        <v>8135.2839999999997</v>
      </c>
      <c r="E70" s="9">
        <v>8656.9249999999993</v>
      </c>
      <c r="F70" s="9">
        <v>8350.3670000000002</v>
      </c>
      <c r="G70" s="8">
        <v>9025.1219999999994</v>
      </c>
      <c r="H70" s="2" t="s">
        <v>147</v>
      </c>
      <c r="I70" s="4" t="s">
        <v>128</v>
      </c>
    </row>
    <row r="71" spans="1:9" ht="15" customHeight="1" x14ac:dyDescent="0.25">
      <c r="A71" s="2" t="s">
        <v>130</v>
      </c>
      <c r="B71" s="107" t="s">
        <v>140</v>
      </c>
      <c r="C71" s="3">
        <v>1204.461</v>
      </c>
      <c r="D71" s="8">
        <v>1301.2270000000001</v>
      </c>
      <c r="E71" s="9">
        <v>1500.4870000000001</v>
      </c>
      <c r="F71" s="9">
        <v>1479.4929999999999</v>
      </c>
      <c r="G71" s="8">
        <v>1615.184</v>
      </c>
      <c r="H71" s="2" t="s">
        <v>148</v>
      </c>
      <c r="I71" s="4" t="s">
        <v>130</v>
      </c>
    </row>
    <row r="72" spans="1:9" ht="15" customHeight="1" x14ac:dyDescent="0.25">
      <c r="A72" s="2" t="s">
        <v>163</v>
      </c>
      <c r="B72" s="107" t="s">
        <v>164</v>
      </c>
      <c r="C72" s="3">
        <v>1262.941</v>
      </c>
      <c r="D72" s="8">
        <v>1684.057</v>
      </c>
      <c r="E72" s="9">
        <v>1302.4849999999999</v>
      </c>
      <c r="F72" s="9">
        <v>1423.3030000000001</v>
      </c>
      <c r="G72" s="8">
        <v>1680.5219999999999</v>
      </c>
      <c r="H72" s="2" t="s">
        <v>170</v>
      </c>
      <c r="I72" s="4" t="s">
        <v>163</v>
      </c>
    </row>
    <row r="73" spans="1:9" ht="15" customHeight="1" x14ac:dyDescent="0.25">
      <c r="A73" s="2"/>
      <c r="B73" s="107"/>
      <c r="C73" s="3"/>
      <c r="D73" s="8"/>
      <c r="E73" s="9"/>
      <c r="F73" s="9"/>
      <c r="G73" s="8"/>
      <c r="H73" s="1"/>
      <c r="I73" s="54"/>
    </row>
    <row r="74" spans="1:9" ht="23.25" x14ac:dyDescent="0.25">
      <c r="A74" s="1" t="s">
        <v>185</v>
      </c>
      <c r="B74" s="138" t="s">
        <v>402</v>
      </c>
      <c r="C74" s="14">
        <v>935.59500000000003</v>
      </c>
      <c r="D74" s="12">
        <v>1103.011</v>
      </c>
      <c r="E74" s="11">
        <v>1478.7329999999999</v>
      </c>
      <c r="F74" s="11">
        <v>1607.4849999999999</v>
      </c>
      <c r="G74" s="12">
        <v>1375.2139999999999</v>
      </c>
      <c r="H74" s="1" t="s">
        <v>403</v>
      </c>
      <c r="I74" s="54" t="s">
        <v>185</v>
      </c>
    </row>
    <row r="75" spans="1:9" ht="15" customHeight="1" x14ac:dyDescent="0.25">
      <c r="A75" s="2" t="s">
        <v>124</v>
      </c>
      <c r="B75" s="107" t="s">
        <v>125</v>
      </c>
      <c r="C75" s="3" t="s">
        <v>119</v>
      </c>
      <c r="D75" s="8" t="s">
        <v>119</v>
      </c>
      <c r="E75" s="9" t="s">
        <v>119</v>
      </c>
      <c r="F75" s="9" t="s">
        <v>119</v>
      </c>
      <c r="G75" s="8" t="s">
        <v>119</v>
      </c>
      <c r="H75" s="2" t="s">
        <v>145</v>
      </c>
      <c r="I75" s="4" t="s">
        <v>124</v>
      </c>
    </row>
    <row r="76" spans="1:9" ht="15" customHeight="1" x14ac:dyDescent="0.25">
      <c r="A76" s="2" t="s">
        <v>128</v>
      </c>
      <c r="B76" s="107" t="s">
        <v>129</v>
      </c>
      <c r="C76" s="3">
        <v>935.59500000000003</v>
      </c>
      <c r="D76" s="8">
        <v>1103.011</v>
      </c>
      <c r="E76" s="9">
        <v>1478.7329999999999</v>
      </c>
      <c r="F76" s="9">
        <v>1607.4849999999999</v>
      </c>
      <c r="G76" s="8">
        <v>1375.2139999999999</v>
      </c>
      <c r="H76" s="2" t="s">
        <v>147</v>
      </c>
      <c r="I76" s="4" t="s">
        <v>128</v>
      </c>
    </row>
    <row r="77" spans="1:9" ht="15" customHeight="1" x14ac:dyDescent="0.25">
      <c r="A77" s="2" t="s">
        <v>163</v>
      </c>
      <c r="B77" s="107" t="s">
        <v>164</v>
      </c>
      <c r="C77" s="3">
        <v>0</v>
      </c>
      <c r="D77" s="8">
        <v>0</v>
      </c>
      <c r="E77" s="9">
        <v>0</v>
      </c>
      <c r="F77" s="9">
        <v>0</v>
      </c>
      <c r="G77" s="8">
        <v>0</v>
      </c>
      <c r="H77" s="2" t="s">
        <v>170</v>
      </c>
      <c r="I77" s="4" t="s">
        <v>163</v>
      </c>
    </row>
    <row r="78" spans="1:9" ht="15" customHeight="1" x14ac:dyDescent="0.25">
      <c r="A78" s="1"/>
      <c r="B78" s="138"/>
      <c r="C78" s="3"/>
      <c r="D78" s="8"/>
      <c r="E78" s="9"/>
      <c r="F78" s="9"/>
      <c r="G78" s="8"/>
      <c r="H78" s="1"/>
      <c r="I78" s="4"/>
    </row>
    <row r="79" spans="1:9" ht="15" customHeight="1" x14ac:dyDescent="0.25">
      <c r="A79" s="1"/>
      <c r="B79" s="138" t="s">
        <v>97</v>
      </c>
      <c r="C79" s="3"/>
      <c r="D79" s="8"/>
      <c r="E79" s="9"/>
      <c r="F79" s="9"/>
      <c r="G79" s="8"/>
      <c r="H79" s="1" t="s">
        <v>189</v>
      </c>
      <c r="I79" s="4"/>
    </row>
    <row r="80" spans="1:9" ht="15" customHeight="1" x14ac:dyDescent="0.25">
      <c r="A80" s="2"/>
      <c r="B80" s="107"/>
      <c r="C80" s="3"/>
      <c r="D80" s="8"/>
      <c r="E80" s="9"/>
      <c r="F80" s="9"/>
      <c r="G80" s="8"/>
      <c r="H80" s="2"/>
      <c r="I80" s="4"/>
    </row>
    <row r="81" spans="1:9" ht="15" customHeight="1" x14ac:dyDescent="0.25">
      <c r="A81" s="1" t="s">
        <v>22</v>
      </c>
      <c r="B81" s="138" t="s">
        <v>23</v>
      </c>
      <c r="C81" s="14">
        <v>42952.517</v>
      </c>
      <c r="D81" s="12">
        <v>45264.339</v>
      </c>
      <c r="E81" s="11">
        <v>48702.824000000001</v>
      </c>
      <c r="F81" s="11">
        <v>53374.745000000003</v>
      </c>
      <c r="G81" s="12">
        <v>57806.502999999997</v>
      </c>
      <c r="H81" s="1" t="s">
        <v>55</v>
      </c>
      <c r="I81" s="54" t="s">
        <v>22</v>
      </c>
    </row>
    <row r="82" spans="1:9" ht="15" customHeight="1" x14ac:dyDescent="0.25">
      <c r="A82" s="2" t="s">
        <v>122</v>
      </c>
      <c r="B82" s="107" t="s">
        <v>123</v>
      </c>
      <c r="C82" s="3">
        <v>24932.95</v>
      </c>
      <c r="D82" s="8">
        <v>26365.690999999999</v>
      </c>
      <c r="E82" s="9">
        <v>28773.95</v>
      </c>
      <c r="F82" s="9">
        <v>31338.798999999999</v>
      </c>
      <c r="G82" s="8">
        <v>33616.339999999997</v>
      </c>
      <c r="H82" s="2" t="s">
        <v>144</v>
      </c>
      <c r="I82" s="4" t="s">
        <v>122</v>
      </c>
    </row>
    <row r="83" spans="1:9" ht="15" customHeight="1" x14ac:dyDescent="0.25">
      <c r="A83" s="2" t="s">
        <v>124</v>
      </c>
      <c r="B83" s="107" t="s">
        <v>125</v>
      </c>
      <c r="C83" s="142">
        <v>1140.8620000000001</v>
      </c>
      <c r="D83" s="8">
        <v>1136.133</v>
      </c>
      <c r="E83" s="9">
        <v>1201.1289999999999</v>
      </c>
      <c r="F83" s="9">
        <v>1280.1020000000001</v>
      </c>
      <c r="G83" s="140">
        <v>1432.0440000000001</v>
      </c>
      <c r="H83" s="2" t="s">
        <v>145</v>
      </c>
      <c r="I83" s="4" t="s">
        <v>124</v>
      </c>
    </row>
    <row r="84" spans="1:9" ht="15" customHeight="1" x14ac:dyDescent="0.25">
      <c r="A84" s="2" t="s">
        <v>126</v>
      </c>
      <c r="B84" s="107" t="s">
        <v>127</v>
      </c>
      <c r="C84" s="142">
        <v>10620.39</v>
      </c>
      <c r="D84" s="8">
        <v>11408.561</v>
      </c>
      <c r="E84" s="9">
        <v>11935.777</v>
      </c>
      <c r="F84" s="9">
        <v>13618.928</v>
      </c>
      <c r="G84" s="140">
        <v>14847.296</v>
      </c>
      <c r="H84" s="2" t="s">
        <v>146</v>
      </c>
      <c r="I84" s="4" t="s">
        <v>126</v>
      </c>
    </row>
    <row r="85" spans="1:9" ht="15" customHeight="1" x14ac:dyDescent="0.25">
      <c r="A85" s="2" t="s">
        <v>128</v>
      </c>
      <c r="B85" s="107" t="s">
        <v>129</v>
      </c>
      <c r="C85" s="142">
        <v>3774.5030000000002</v>
      </c>
      <c r="D85" s="8">
        <v>3861.39</v>
      </c>
      <c r="E85" s="9">
        <v>4066.819</v>
      </c>
      <c r="F85" s="9">
        <v>4388.1360000000004</v>
      </c>
      <c r="G85" s="140">
        <v>4619.0479999999998</v>
      </c>
      <c r="H85" s="2" t="s">
        <v>147</v>
      </c>
      <c r="I85" s="4" t="s">
        <v>128</v>
      </c>
    </row>
    <row r="86" spans="1:9" ht="15" customHeight="1" x14ac:dyDescent="0.25">
      <c r="A86" s="2" t="s">
        <v>130</v>
      </c>
      <c r="B86" s="107" t="s">
        <v>140</v>
      </c>
      <c r="C86" s="142">
        <v>583.99300000000005</v>
      </c>
      <c r="D86" s="8">
        <v>685.55899999999997</v>
      </c>
      <c r="E86" s="9">
        <v>787.30200000000002</v>
      </c>
      <c r="F86" s="9">
        <v>800.56200000000001</v>
      </c>
      <c r="G86" s="140">
        <v>889.43200000000002</v>
      </c>
      <c r="H86" s="2" t="s">
        <v>148</v>
      </c>
      <c r="I86" s="4" t="s">
        <v>130</v>
      </c>
    </row>
    <row r="87" spans="1:9" ht="15" customHeight="1" x14ac:dyDescent="0.25">
      <c r="A87" s="2" t="s">
        <v>163</v>
      </c>
      <c r="B87" s="107" t="s">
        <v>164</v>
      </c>
      <c r="C87" s="142">
        <v>1899.819</v>
      </c>
      <c r="D87" s="8">
        <v>1807.0050000000001</v>
      </c>
      <c r="E87" s="9">
        <v>1937.847</v>
      </c>
      <c r="F87" s="9">
        <v>1948.2180000000001</v>
      </c>
      <c r="G87" s="140">
        <v>2402.3429999999998</v>
      </c>
      <c r="H87" s="2" t="s">
        <v>170</v>
      </c>
      <c r="I87" s="4" t="s">
        <v>163</v>
      </c>
    </row>
    <row r="88" spans="1:9" ht="15" customHeight="1" x14ac:dyDescent="0.25">
      <c r="A88" s="2"/>
      <c r="B88" s="107"/>
      <c r="C88" s="142"/>
      <c r="D88" s="8"/>
      <c r="E88" s="9"/>
      <c r="F88" s="9"/>
      <c r="G88" s="140"/>
      <c r="H88" s="2"/>
      <c r="I88" s="4"/>
    </row>
    <row r="89" spans="1:9" ht="15" customHeight="1" x14ac:dyDescent="0.25">
      <c r="A89" s="1" t="s">
        <v>28</v>
      </c>
      <c r="B89" s="138" t="s">
        <v>174</v>
      </c>
      <c r="C89" s="141">
        <v>11390.959000000001</v>
      </c>
      <c r="D89" s="12">
        <v>12218.391</v>
      </c>
      <c r="E89" s="11">
        <v>13665.949000000001</v>
      </c>
      <c r="F89" s="11">
        <v>14928.721</v>
      </c>
      <c r="G89" s="117">
        <v>15068.444</v>
      </c>
      <c r="H89" s="1" t="s">
        <v>58</v>
      </c>
      <c r="I89" s="54" t="s">
        <v>28</v>
      </c>
    </row>
    <row r="90" spans="1:9" ht="15" customHeight="1" x14ac:dyDescent="0.25">
      <c r="A90" s="2" t="s">
        <v>122</v>
      </c>
      <c r="B90" s="107" t="s">
        <v>123</v>
      </c>
      <c r="C90" s="142">
        <v>640.71900000000005</v>
      </c>
      <c r="D90" s="8">
        <v>637.51499999999999</v>
      </c>
      <c r="E90" s="9">
        <v>1246.712</v>
      </c>
      <c r="F90" s="9">
        <v>829.26900000000001</v>
      </c>
      <c r="G90" s="140">
        <v>906.649</v>
      </c>
      <c r="H90" s="2" t="s">
        <v>144</v>
      </c>
      <c r="I90" s="4" t="s">
        <v>122</v>
      </c>
    </row>
    <row r="91" spans="1:9" ht="15" customHeight="1" x14ac:dyDescent="0.25">
      <c r="A91" s="2" t="s">
        <v>124</v>
      </c>
      <c r="B91" s="107" t="s">
        <v>125</v>
      </c>
      <c r="C91" s="142">
        <v>176.565</v>
      </c>
      <c r="D91" s="8">
        <v>59.058</v>
      </c>
      <c r="E91" s="9">
        <v>64.576999999999998</v>
      </c>
      <c r="F91" s="9">
        <v>37.066000000000003</v>
      </c>
      <c r="G91" s="140">
        <v>22.95</v>
      </c>
      <c r="H91" s="2" t="s">
        <v>145</v>
      </c>
      <c r="I91" s="4" t="s">
        <v>124</v>
      </c>
    </row>
    <row r="92" spans="1:9" ht="15" customHeight="1" x14ac:dyDescent="0.25">
      <c r="A92" s="2" t="s">
        <v>126</v>
      </c>
      <c r="B92" s="107" t="s">
        <v>127</v>
      </c>
      <c r="C92" s="142">
        <v>134.59800000000001</v>
      </c>
      <c r="D92" s="8">
        <v>147.816</v>
      </c>
      <c r="E92" s="9">
        <v>120.56399999999999</v>
      </c>
      <c r="F92" s="9">
        <v>96.590999999999994</v>
      </c>
      <c r="G92" s="140">
        <v>140.87799999999999</v>
      </c>
      <c r="H92" s="2" t="s">
        <v>146</v>
      </c>
      <c r="I92" s="4" t="s">
        <v>126</v>
      </c>
    </row>
    <row r="93" spans="1:9" ht="15" customHeight="1" x14ac:dyDescent="0.25">
      <c r="A93" s="2" t="s">
        <v>128</v>
      </c>
      <c r="B93" s="107" t="s">
        <v>129</v>
      </c>
      <c r="C93" s="3">
        <v>159.786</v>
      </c>
      <c r="D93" s="8">
        <v>175.13499999999999</v>
      </c>
      <c r="E93" s="9">
        <v>178.68799999999999</v>
      </c>
      <c r="F93" s="9">
        <v>188.37700000000001</v>
      </c>
      <c r="G93" s="8">
        <v>235.76499999999999</v>
      </c>
      <c r="H93" s="2" t="s">
        <v>147</v>
      </c>
      <c r="I93" s="4" t="s">
        <v>128</v>
      </c>
    </row>
    <row r="94" spans="1:9" ht="15" customHeight="1" x14ac:dyDescent="0.25">
      <c r="A94" s="2" t="s">
        <v>130</v>
      </c>
      <c r="B94" s="107" t="s">
        <v>158</v>
      </c>
      <c r="C94" s="3">
        <v>5.1139999999999999</v>
      </c>
      <c r="D94" s="8">
        <v>7.4550000000000001</v>
      </c>
      <c r="E94" s="9">
        <v>10.391999999999999</v>
      </c>
      <c r="F94" s="9">
        <v>9.31</v>
      </c>
      <c r="G94" s="8">
        <v>8.02</v>
      </c>
      <c r="H94" s="2" t="s">
        <v>148</v>
      </c>
      <c r="I94" s="4" t="s">
        <v>130</v>
      </c>
    </row>
    <row r="95" spans="1:9" ht="15" customHeight="1" x14ac:dyDescent="0.25">
      <c r="A95" s="2" t="s">
        <v>163</v>
      </c>
      <c r="B95" s="107" t="s">
        <v>164</v>
      </c>
      <c r="C95" s="3" t="s">
        <v>119</v>
      </c>
      <c r="D95" s="8" t="s">
        <v>119</v>
      </c>
      <c r="E95" s="9" t="s">
        <v>119</v>
      </c>
      <c r="F95" s="9" t="s">
        <v>119</v>
      </c>
      <c r="G95" s="8" t="s">
        <v>119</v>
      </c>
      <c r="H95" s="2" t="s">
        <v>170</v>
      </c>
      <c r="I95" s="4" t="s">
        <v>163</v>
      </c>
    </row>
    <row r="96" spans="1:9" ht="15" customHeight="1" x14ac:dyDescent="0.25">
      <c r="A96" s="92"/>
      <c r="B96" s="4"/>
      <c r="C96" s="104"/>
      <c r="D96" s="99"/>
      <c r="E96" s="104"/>
      <c r="F96" s="104"/>
      <c r="G96" s="104"/>
      <c r="H96" s="92"/>
      <c r="I96" s="4"/>
    </row>
    <row r="97" spans="1:9" ht="15" customHeight="1" x14ac:dyDescent="0.25">
      <c r="A97" s="27" t="s">
        <v>470</v>
      </c>
      <c r="I97" s="134" t="s">
        <v>471</v>
      </c>
    </row>
    <row r="99" spans="1:9" ht="15" customHeight="1" x14ac:dyDescent="0.25">
      <c r="A99" s="83" t="s">
        <v>327</v>
      </c>
      <c r="B99" s="84"/>
    </row>
    <row r="100" spans="1:9" ht="15" customHeight="1" x14ac:dyDescent="0.25">
      <c r="A100" s="80" t="s">
        <v>326</v>
      </c>
      <c r="C100" s="95"/>
    </row>
    <row r="101" spans="1:9" ht="15" customHeight="1" x14ac:dyDescent="0.25">
      <c r="A101" s="80"/>
      <c r="C101" s="95"/>
    </row>
    <row r="102" spans="1:9" ht="15" customHeight="1" x14ac:dyDescent="0.25">
      <c r="A102" s="66" t="s">
        <v>65</v>
      </c>
      <c r="I102" s="48" t="s">
        <v>69</v>
      </c>
    </row>
    <row r="103" spans="1:9" ht="15" customHeight="1" thickBot="1" x14ac:dyDescent="0.3">
      <c r="A103" s="66" t="s">
        <v>74</v>
      </c>
      <c r="I103" s="48" t="s">
        <v>75</v>
      </c>
    </row>
    <row r="104" spans="1:9" ht="30" customHeight="1" thickTop="1" thickBot="1" x14ac:dyDescent="0.3">
      <c r="A104" s="102" t="s">
        <v>5</v>
      </c>
      <c r="B104" s="150" t="s">
        <v>6</v>
      </c>
      <c r="C104" s="78">
        <v>2020</v>
      </c>
      <c r="D104" s="82">
        <v>2021</v>
      </c>
      <c r="E104" s="24">
        <v>2022</v>
      </c>
      <c r="F104" s="24">
        <v>2023</v>
      </c>
      <c r="G104" s="24">
        <v>2024</v>
      </c>
      <c r="H104" s="102" t="s">
        <v>42</v>
      </c>
      <c r="I104" s="103" t="s">
        <v>43</v>
      </c>
    </row>
    <row r="105" spans="1:9" ht="15" customHeight="1" thickTop="1" x14ac:dyDescent="0.25">
      <c r="A105" s="2"/>
      <c r="B105" s="138"/>
      <c r="C105" s="97"/>
      <c r="D105" s="101"/>
      <c r="E105" s="105"/>
      <c r="F105" s="97"/>
      <c r="G105" s="97"/>
      <c r="H105" s="1"/>
      <c r="I105" s="4"/>
    </row>
    <row r="106" spans="1:9" ht="15" customHeight="1" x14ac:dyDescent="0.25">
      <c r="A106" s="1" t="s">
        <v>30</v>
      </c>
      <c r="B106" s="138" t="s">
        <v>31</v>
      </c>
      <c r="C106" s="14">
        <v>-1927.4459999999999</v>
      </c>
      <c r="D106" s="12">
        <v>-2110.1869999999999</v>
      </c>
      <c r="E106" s="11">
        <v>-1830.1969999999999</v>
      </c>
      <c r="F106" s="11">
        <v>-4928.3270000000002</v>
      </c>
      <c r="G106" s="12">
        <v>-3032.5279999999998</v>
      </c>
      <c r="H106" s="1" t="s">
        <v>178</v>
      </c>
      <c r="I106" s="54" t="s">
        <v>30</v>
      </c>
    </row>
    <row r="107" spans="1:9" ht="15" customHeight="1" x14ac:dyDescent="0.25">
      <c r="A107" s="2" t="s">
        <v>122</v>
      </c>
      <c r="B107" s="107" t="s">
        <v>123</v>
      </c>
      <c r="C107" s="3">
        <v>-1209.1469999999999</v>
      </c>
      <c r="D107" s="8">
        <v>-1574.1220000000001</v>
      </c>
      <c r="E107" s="9">
        <v>-1554.8420000000001</v>
      </c>
      <c r="F107" s="9">
        <v>-1819.134</v>
      </c>
      <c r="G107" s="8">
        <v>-1499.1949999999999</v>
      </c>
      <c r="H107" s="2" t="s">
        <v>144</v>
      </c>
      <c r="I107" s="4" t="s">
        <v>122</v>
      </c>
    </row>
    <row r="108" spans="1:9" ht="15" customHeight="1" x14ac:dyDescent="0.25">
      <c r="A108" s="2" t="s">
        <v>124</v>
      </c>
      <c r="B108" s="107" t="s">
        <v>125</v>
      </c>
      <c r="C108" s="3" t="s">
        <v>119</v>
      </c>
      <c r="D108" s="8" t="s">
        <v>119</v>
      </c>
      <c r="E108" s="9" t="s">
        <v>119</v>
      </c>
      <c r="F108" s="9" t="s">
        <v>119</v>
      </c>
      <c r="G108" s="8" t="s">
        <v>119</v>
      </c>
      <c r="H108" s="2" t="s">
        <v>145</v>
      </c>
      <c r="I108" s="4" t="s">
        <v>124</v>
      </c>
    </row>
    <row r="109" spans="1:9" ht="15" customHeight="1" x14ac:dyDescent="0.25">
      <c r="A109" s="2" t="s">
        <v>126</v>
      </c>
      <c r="B109" s="107" t="s">
        <v>127</v>
      </c>
      <c r="C109" s="3" t="s">
        <v>119</v>
      </c>
      <c r="D109" s="8" t="s">
        <v>119</v>
      </c>
      <c r="E109" s="9" t="s">
        <v>119</v>
      </c>
      <c r="F109" s="9" t="s">
        <v>119</v>
      </c>
      <c r="G109" s="8" t="s">
        <v>119</v>
      </c>
      <c r="H109" s="2" t="s">
        <v>146</v>
      </c>
      <c r="I109" s="4" t="s">
        <v>126</v>
      </c>
    </row>
    <row r="110" spans="1:9" ht="15" customHeight="1" x14ac:dyDescent="0.25">
      <c r="A110" s="2" t="s">
        <v>128</v>
      </c>
      <c r="B110" s="107" t="s">
        <v>129</v>
      </c>
      <c r="C110" s="3">
        <v>-109.755</v>
      </c>
      <c r="D110" s="8">
        <v>-134.94200000000001</v>
      </c>
      <c r="E110" s="9">
        <v>-99.962999999999994</v>
      </c>
      <c r="F110" s="139">
        <v>-107.59399999999999</v>
      </c>
      <c r="G110" s="8">
        <v>-173.28100000000001</v>
      </c>
      <c r="H110" s="2" t="s">
        <v>147</v>
      </c>
      <c r="I110" s="4" t="s">
        <v>128</v>
      </c>
    </row>
    <row r="111" spans="1:9" ht="15" customHeight="1" x14ac:dyDescent="0.25">
      <c r="A111" s="2" t="s">
        <v>130</v>
      </c>
      <c r="B111" s="107" t="s">
        <v>140</v>
      </c>
      <c r="C111" s="3" t="s">
        <v>119</v>
      </c>
      <c r="D111" s="8" t="s">
        <v>119</v>
      </c>
      <c r="E111" s="9" t="s">
        <v>119</v>
      </c>
      <c r="F111" s="9" t="s">
        <v>119</v>
      </c>
      <c r="G111" s="8" t="s">
        <v>119</v>
      </c>
      <c r="H111" s="2" t="s">
        <v>148</v>
      </c>
      <c r="I111" s="4" t="s">
        <v>130</v>
      </c>
    </row>
    <row r="112" spans="1:9" ht="15" customHeight="1" x14ac:dyDescent="0.25">
      <c r="A112" s="2" t="s">
        <v>163</v>
      </c>
      <c r="B112" s="107" t="s">
        <v>164</v>
      </c>
      <c r="C112" s="3" t="s">
        <v>119</v>
      </c>
      <c r="D112" s="8" t="s">
        <v>119</v>
      </c>
      <c r="E112" s="9" t="s">
        <v>119</v>
      </c>
      <c r="F112" s="9" t="s">
        <v>119</v>
      </c>
      <c r="G112" s="8" t="s">
        <v>119</v>
      </c>
      <c r="H112" s="2" t="s">
        <v>170</v>
      </c>
      <c r="I112" s="4" t="s">
        <v>163</v>
      </c>
    </row>
    <row r="113" spans="1:9" ht="15" customHeight="1" x14ac:dyDescent="0.25">
      <c r="A113" s="1"/>
      <c r="B113" s="138"/>
      <c r="C113" s="3"/>
      <c r="D113" s="8"/>
      <c r="E113" s="9"/>
      <c r="F113" s="9"/>
      <c r="G113" s="8"/>
      <c r="H113" s="2"/>
      <c r="I113" s="4"/>
    </row>
    <row r="114" spans="1:9" ht="15" customHeight="1" x14ac:dyDescent="0.25">
      <c r="A114" s="1" t="s">
        <v>175</v>
      </c>
      <c r="B114" s="138" t="s">
        <v>176</v>
      </c>
      <c r="C114" s="14">
        <v>9639.4369999999999</v>
      </c>
      <c r="D114" s="12">
        <v>12920.111000000001</v>
      </c>
      <c r="E114" s="11">
        <v>14780.054</v>
      </c>
      <c r="F114" s="11">
        <v>19426.38</v>
      </c>
      <c r="G114" s="12">
        <v>22882.394</v>
      </c>
      <c r="H114" s="1" t="s">
        <v>179</v>
      </c>
      <c r="I114" s="54" t="s">
        <v>175</v>
      </c>
    </row>
    <row r="115" spans="1:9" ht="15" customHeight="1" x14ac:dyDescent="0.25">
      <c r="A115" s="2" t="s">
        <v>122</v>
      </c>
      <c r="B115" s="138" t="s">
        <v>139</v>
      </c>
      <c r="C115" s="3">
        <v>4719.03</v>
      </c>
      <c r="D115" s="8">
        <v>6427.4759999999997</v>
      </c>
      <c r="E115" s="9">
        <v>6860.6729999999998</v>
      </c>
      <c r="F115" s="9">
        <v>6069.3959999999997</v>
      </c>
      <c r="G115" s="8">
        <v>8178.6019999999999</v>
      </c>
      <c r="H115" s="2" t="s">
        <v>144</v>
      </c>
      <c r="I115" s="4" t="s">
        <v>122</v>
      </c>
    </row>
    <row r="116" spans="1:9" ht="15" customHeight="1" x14ac:dyDescent="0.25">
      <c r="A116" s="2" t="s">
        <v>124</v>
      </c>
      <c r="B116" s="107" t="s">
        <v>125</v>
      </c>
      <c r="C116" s="3">
        <v>2287.3760000000002</v>
      </c>
      <c r="D116" s="8">
        <v>3588.643</v>
      </c>
      <c r="E116" s="9">
        <v>4560.7340000000004</v>
      </c>
      <c r="F116" s="9">
        <v>8286.9660000000003</v>
      </c>
      <c r="G116" s="8">
        <v>8180.8069999999998</v>
      </c>
      <c r="H116" s="2" t="s">
        <v>145</v>
      </c>
      <c r="I116" s="4" t="s">
        <v>124</v>
      </c>
    </row>
    <row r="117" spans="1:9" ht="15" customHeight="1" x14ac:dyDescent="0.25">
      <c r="A117" s="2" t="s">
        <v>126</v>
      </c>
      <c r="B117" s="107" t="s">
        <v>127</v>
      </c>
      <c r="C117" s="3">
        <v>1178.9880000000001</v>
      </c>
      <c r="D117" s="8">
        <v>1157.8579999999999</v>
      </c>
      <c r="E117" s="9">
        <v>1181.998</v>
      </c>
      <c r="F117" s="9">
        <v>1641.2249999999999</v>
      </c>
      <c r="G117" s="8">
        <v>2178.6550000000002</v>
      </c>
      <c r="H117" s="2" t="s">
        <v>146</v>
      </c>
      <c r="I117" s="4" t="s">
        <v>126</v>
      </c>
    </row>
    <row r="118" spans="1:9" ht="15" customHeight="1" x14ac:dyDescent="0.25">
      <c r="A118" s="2" t="s">
        <v>128</v>
      </c>
      <c r="B118" s="107" t="s">
        <v>129</v>
      </c>
      <c r="C118" s="3">
        <v>259.64400000000001</v>
      </c>
      <c r="D118" s="8">
        <v>276.15800000000002</v>
      </c>
      <c r="E118" s="9">
        <v>697.22799999999995</v>
      </c>
      <c r="F118" s="9">
        <v>1851.021</v>
      </c>
      <c r="G118" s="8">
        <v>2323.7260000000001</v>
      </c>
      <c r="H118" s="2" t="s">
        <v>147</v>
      </c>
      <c r="I118" s="4" t="s">
        <v>128</v>
      </c>
    </row>
    <row r="119" spans="1:9" ht="15" customHeight="1" x14ac:dyDescent="0.25">
      <c r="A119" s="2" t="s">
        <v>130</v>
      </c>
      <c r="B119" s="107" t="s">
        <v>140</v>
      </c>
      <c r="C119" s="3">
        <v>13.68</v>
      </c>
      <c r="D119" s="8">
        <v>11.996</v>
      </c>
      <c r="E119" s="9">
        <v>19.957999999999998</v>
      </c>
      <c r="F119" s="9">
        <v>30.664000000000001</v>
      </c>
      <c r="G119" s="8">
        <v>70.346999999999994</v>
      </c>
      <c r="H119" s="2" t="s">
        <v>148</v>
      </c>
      <c r="I119" s="4" t="s">
        <v>130</v>
      </c>
    </row>
    <row r="120" spans="1:9" ht="15" customHeight="1" x14ac:dyDescent="0.25">
      <c r="A120" s="2" t="s">
        <v>163</v>
      </c>
      <c r="B120" s="107" t="s">
        <v>164</v>
      </c>
      <c r="C120" s="3">
        <v>1180.7190000000001</v>
      </c>
      <c r="D120" s="8">
        <v>1457.98</v>
      </c>
      <c r="E120" s="9">
        <v>1459.463</v>
      </c>
      <c r="F120" s="9">
        <v>1547.1079999999999</v>
      </c>
      <c r="G120" s="8">
        <v>1950.2570000000001</v>
      </c>
      <c r="H120" s="2" t="s">
        <v>170</v>
      </c>
      <c r="I120" s="4" t="s">
        <v>163</v>
      </c>
    </row>
    <row r="121" spans="1:9" ht="15" customHeight="1" x14ac:dyDescent="0.25">
      <c r="A121" s="2"/>
      <c r="B121" s="107"/>
      <c r="C121" s="3"/>
      <c r="D121" s="8"/>
      <c r="E121" s="9"/>
      <c r="F121" s="9"/>
      <c r="G121" s="8"/>
      <c r="H121" s="2"/>
      <c r="I121" s="4"/>
    </row>
    <row r="122" spans="1:9" ht="15" customHeight="1" x14ac:dyDescent="0.25">
      <c r="A122" s="1" t="s">
        <v>177</v>
      </c>
      <c r="B122" s="138" t="s">
        <v>400</v>
      </c>
      <c r="C122" s="12">
        <v>6977.4639999999999</v>
      </c>
      <c r="D122" s="12">
        <v>8108.39</v>
      </c>
      <c r="E122" s="12">
        <v>8907.7379999999994</v>
      </c>
      <c r="F122" s="117">
        <v>10003.819</v>
      </c>
      <c r="G122" s="12">
        <v>10902.239</v>
      </c>
      <c r="H122" s="1" t="s">
        <v>401</v>
      </c>
      <c r="I122" s="85" t="s">
        <v>177</v>
      </c>
    </row>
    <row r="123" spans="1:9" ht="15" customHeight="1" x14ac:dyDescent="0.25">
      <c r="A123" s="2" t="s">
        <v>122</v>
      </c>
      <c r="B123" s="138" t="s">
        <v>139</v>
      </c>
      <c r="C123" s="3">
        <v>3037.9229999999998</v>
      </c>
      <c r="D123" s="8">
        <v>3483.0770000000002</v>
      </c>
      <c r="E123" s="9">
        <v>3756.1660000000002</v>
      </c>
      <c r="F123" s="139">
        <v>4201.4889999999996</v>
      </c>
      <c r="G123" s="8">
        <v>4498.8689999999997</v>
      </c>
      <c r="H123" s="2" t="s">
        <v>144</v>
      </c>
      <c r="I123" s="4" t="s">
        <v>122</v>
      </c>
    </row>
    <row r="124" spans="1:9" ht="15" customHeight="1" x14ac:dyDescent="0.25">
      <c r="A124" s="2" t="s">
        <v>124</v>
      </c>
      <c r="B124" s="107" t="s">
        <v>125</v>
      </c>
      <c r="C124" s="3">
        <v>314.95499999999998</v>
      </c>
      <c r="D124" s="8">
        <v>445.911</v>
      </c>
      <c r="E124" s="9">
        <v>573.31299999999999</v>
      </c>
      <c r="F124" s="9">
        <v>652.77099999999996</v>
      </c>
      <c r="G124" s="8">
        <v>985.85</v>
      </c>
      <c r="H124" s="2" t="s">
        <v>145</v>
      </c>
      <c r="I124" s="4" t="s">
        <v>124</v>
      </c>
    </row>
    <row r="125" spans="1:9" ht="15" customHeight="1" x14ac:dyDescent="0.25">
      <c r="A125" s="2" t="s">
        <v>126</v>
      </c>
      <c r="B125" s="107" t="s">
        <v>127</v>
      </c>
      <c r="C125" s="3">
        <v>25.11</v>
      </c>
      <c r="D125" s="8">
        <v>25.981000000000002</v>
      </c>
      <c r="E125" s="9">
        <v>12.582000000000001</v>
      </c>
      <c r="F125" s="9">
        <v>6.2240000000000002</v>
      </c>
      <c r="G125" s="8">
        <v>38.296999999999997</v>
      </c>
      <c r="H125" s="2" t="s">
        <v>146</v>
      </c>
      <c r="I125" s="4" t="s">
        <v>126</v>
      </c>
    </row>
    <row r="126" spans="1:9" ht="15" customHeight="1" x14ac:dyDescent="0.25">
      <c r="A126" s="2" t="s">
        <v>128</v>
      </c>
      <c r="B126" s="107" t="s">
        <v>129</v>
      </c>
      <c r="C126" s="3">
        <v>3500.0279999999998</v>
      </c>
      <c r="D126" s="8">
        <v>4087.0639999999999</v>
      </c>
      <c r="E126" s="9">
        <v>4477.4939999999997</v>
      </c>
      <c r="F126" s="9">
        <v>5045.1719999999996</v>
      </c>
      <c r="G126" s="8">
        <v>5303.933</v>
      </c>
      <c r="H126" s="2" t="s">
        <v>147</v>
      </c>
      <c r="I126" s="4" t="s">
        <v>128</v>
      </c>
    </row>
    <row r="127" spans="1:9" ht="15" customHeight="1" x14ac:dyDescent="0.25">
      <c r="A127" s="2" t="s">
        <v>130</v>
      </c>
      <c r="B127" s="107" t="s">
        <v>140</v>
      </c>
      <c r="C127" s="3">
        <v>8.6829999999999998</v>
      </c>
      <c r="D127" s="8">
        <v>10.067</v>
      </c>
      <c r="E127" s="9">
        <v>13.378</v>
      </c>
      <c r="F127" s="9">
        <v>14.891999999999999</v>
      </c>
      <c r="G127" s="8">
        <v>16.710999999999999</v>
      </c>
      <c r="H127" s="2" t="s">
        <v>148</v>
      </c>
      <c r="I127" s="4" t="s">
        <v>130</v>
      </c>
    </row>
    <row r="128" spans="1:9" ht="15" customHeight="1" x14ac:dyDescent="0.25">
      <c r="A128" s="2" t="s">
        <v>163</v>
      </c>
      <c r="B128" s="107" t="s">
        <v>164</v>
      </c>
      <c r="C128" s="3">
        <v>90.765000000000001</v>
      </c>
      <c r="D128" s="8">
        <v>56.29</v>
      </c>
      <c r="E128" s="9">
        <v>74.805000000000007</v>
      </c>
      <c r="F128" s="9">
        <v>83.271000000000001</v>
      </c>
      <c r="G128" s="8">
        <v>58.579000000000001</v>
      </c>
      <c r="H128" s="2" t="s">
        <v>170</v>
      </c>
      <c r="I128" s="4" t="s">
        <v>163</v>
      </c>
    </row>
    <row r="129" spans="1:9" ht="15" customHeight="1" x14ac:dyDescent="0.25">
      <c r="A129" s="2"/>
      <c r="B129" s="138"/>
      <c r="C129" s="3"/>
      <c r="D129" s="8"/>
      <c r="E129" s="9"/>
      <c r="F129" s="9"/>
      <c r="G129" s="8"/>
      <c r="H129" s="1"/>
      <c r="I129" s="54"/>
    </row>
    <row r="130" spans="1:9" ht="15" customHeight="1" x14ac:dyDescent="0.25">
      <c r="A130" s="1" t="s">
        <v>181</v>
      </c>
      <c r="B130" s="138" t="s">
        <v>182</v>
      </c>
      <c r="C130" s="141">
        <v>40366.326000000001</v>
      </c>
      <c r="D130" s="117">
        <v>44051.921000000002</v>
      </c>
      <c r="E130" s="135">
        <v>48083.970999999998</v>
      </c>
      <c r="F130" s="135">
        <v>55735.71</v>
      </c>
      <c r="G130" s="117">
        <v>61543.413</v>
      </c>
      <c r="H130" s="1" t="s">
        <v>187</v>
      </c>
      <c r="I130" s="54" t="s">
        <v>181</v>
      </c>
    </row>
    <row r="131" spans="1:9" ht="15" customHeight="1" x14ac:dyDescent="0.25">
      <c r="A131" s="2" t="s">
        <v>122</v>
      </c>
      <c r="B131" s="138" t="s">
        <v>139</v>
      </c>
      <c r="C131" s="142">
        <v>200.49100000000001</v>
      </c>
      <c r="D131" s="140">
        <v>145.58199999999999</v>
      </c>
      <c r="E131" s="139">
        <v>175.191</v>
      </c>
      <c r="F131" s="139">
        <v>162.25700000000001</v>
      </c>
      <c r="G131" s="140">
        <v>246.56299999999999</v>
      </c>
      <c r="H131" s="2" t="s">
        <v>144</v>
      </c>
      <c r="I131" s="4" t="s">
        <v>122</v>
      </c>
    </row>
    <row r="132" spans="1:9" ht="15" customHeight="1" x14ac:dyDescent="0.25">
      <c r="A132" s="2" t="s">
        <v>124</v>
      </c>
      <c r="B132" s="107" t="s">
        <v>125</v>
      </c>
      <c r="C132" s="142">
        <v>207.72300000000001</v>
      </c>
      <c r="D132" s="140">
        <v>272.84300000000002</v>
      </c>
      <c r="E132" s="139">
        <v>385.846</v>
      </c>
      <c r="F132" s="139">
        <v>363.42599999999999</v>
      </c>
      <c r="G132" s="140">
        <v>525.04999999999995</v>
      </c>
      <c r="H132" s="2" t="s">
        <v>145</v>
      </c>
      <c r="I132" s="4" t="s">
        <v>124</v>
      </c>
    </row>
    <row r="133" spans="1:9" ht="15" customHeight="1" x14ac:dyDescent="0.25">
      <c r="A133" s="2" t="s">
        <v>126</v>
      </c>
      <c r="B133" s="107" t="s">
        <v>127</v>
      </c>
      <c r="C133" s="142">
        <v>22593.642</v>
      </c>
      <c r="D133" s="140">
        <v>24892.023000000001</v>
      </c>
      <c r="E133" s="139">
        <v>27071.404999999999</v>
      </c>
      <c r="F133" s="139">
        <v>32302.377</v>
      </c>
      <c r="G133" s="140">
        <v>35518.334000000003</v>
      </c>
      <c r="H133" s="2" t="s">
        <v>146</v>
      </c>
      <c r="I133" s="4" t="s">
        <v>126</v>
      </c>
    </row>
    <row r="134" spans="1:9" ht="15" customHeight="1" x14ac:dyDescent="0.25">
      <c r="A134" s="2" t="s">
        <v>128</v>
      </c>
      <c r="B134" s="107" t="s">
        <v>129</v>
      </c>
      <c r="C134" s="142">
        <v>16286.49</v>
      </c>
      <c r="D134" s="140">
        <v>17560.569</v>
      </c>
      <c r="E134" s="139">
        <v>19023.63</v>
      </c>
      <c r="F134" s="139">
        <v>21442.888999999999</v>
      </c>
      <c r="G134" s="140">
        <v>23553.079000000002</v>
      </c>
      <c r="H134" s="2" t="s">
        <v>147</v>
      </c>
      <c r="I134" s="4" t="s">
        <v>128</v>
      </c>
    </row>
    <row r="135" spans="1:9" ht="15" customHeight="1" x14ac:dyDescent="0.25">
      <c r="A135" s="2" t="s">
        <v>130</v>
      </c>
      <c r="B135" s="107" t="s">
        <v>140</v>
      </c>
      <c r="C135" s="142">
        <v>928.63199999999995</v>
      </c>
      <c r="D135" s="140">
        <v>1022.91</v>
      </c>
      <c r="E135" s="139">
        <v>1254.3430000000001</v>
      </c>
      <c r="F135" s="139">
        <v>1251.9390000000001</v>
      </c>
      <c r="G135" s="140">
        <v>1470.588</v>
      </c>
      <c r="H135" s="2" t="s">
        <v>148</v>
      </c>
      <c r="I135" s="4" t="s">
        <v>130</v>
      </c>
    </row>
    <row r="136" spans="1:9" ht="15" customHeight="1" x14ac:dyDescent="0.25">
      <c r="A136" s="2" t="s">
        <v>163</v>
      </c>
      <c r="B136" s="107" t="s">
        <v>164</v>
      </c>
      <c r="C136" s="142">
        <v>149.34800000000001</v>
      </c>
      <c r="D136" s="140">
        <v>157.994</v>
      </c>
      <c r="E136" s="139">
        <v>173.55600000000001</v>
      </c>
      <c r="F136" s="139">
        <v>212.822</v>
      </c>
      <c r="G136" s="140">
        <v>229.79900000000001</v>
      </c>
      <c r="H136" s="2" t="s">
        <v>170</v>
      </c>
      <c r="I136" s="4" t="s">
        <v>163</v>
      </c>
    </row>
    <row r="137" spans="1:9" ht="15" customHeight="1" x14ac:dyDescent="0.25">
      <c r="A137" s="2"/>
      <c r="B137" s="138"/>
      <c r="C137" s="142"/>
      <c r="D137" s="140"/>
      <c r="E137" s="139"/>
      <c r="F137" s="139"/>
      <c r="G137" s="140"/>
      <c r="H137" s="1"/>
      <c r="I137" s="4"/>
    </row>
    <row r="138" spans="1:9" ht="15" customHeight="1" x14ac:dyDescent="0.25">
      <c r="A138" s="1" t="s">
        <v>183</v>
      </c>
      <c r="B138" s="138" t="s">
        <v>184</v>
      </c>
      <c r="C138" s="141">
        <v>30308.473999999998</v>
      </c>
      <c r="D138" s="117">
        <v>30787.966</v>
      </c>
      <c r="E138" s="135">
        <v>33600.976000000002</v>
      </c>
      <c r="F138" s="135">
        <v>35749.243000000002</v>
      </c>
      <c r="G138" s="117">
        <v>38555.555</v>
      </c>
      <c r="H138" s="1" t="s">
        <v>188</v>
      </c>
      <c r="I138" s="54" t="s">
        <v>183</v>
      </c>
    </row>
    <row r="139" spans="1:9" ht="15" customHeight="1" x14ac:dyDescent="0.25">
      <c r="A139" s="2" t="s">
        <v>122</v>
      </c>
      <c r="B139" s="138" t="s">
        <v>139</v>
      </c>
      <c r="C139" s="142">
        <v>4243.0389999999998</v>
      </c>
      <c r="D139" s="140">
        <v>3445.9670000000001</v>
      </c>
      <c r="E139" s="139">
        <v>4661.7520000000004</v>
      </c>
      <c r="F139" s="139">
        <v>4116.0389999999998</v>
      </c>
      <c r="G139" s="140">
        <v>4421.7020000000002</v>
      </c>
      <c r="H139" s="2" t="s">
        <v>144</v>
      </c>
      <c r="I139" s="4" t="s">
        <v>122</v>
      </c>
    </row>
    <row r="140" spans="1:9" ht="15" customHeight="1" x14ac:dyDescent="0.25">
      <c r="A140" s="2" t="s">
        <v>124</v>
      </c>
      <c r="B140" s="107" t="s">
        <v>125</v>
      </c>
      <c r="C140" s="3">
        <v>705.69799999999998</v>
      </c>
      <c r="D140" s="8">
        <v>691.82799999999997</v>
      </c>
      <c r="E140" s="9">
        <v>920.96299999999997</v>
      </c>
      <c r="F140" s="9">
        <v>1051.5360000000001</v>
      </c>
      <c r="G140" s="8">
        <v>1049.6780000000001</v>
      </c>
      <c r="H140" s="2" t="s">
        <v>145</v>
      </c>
      <c r="I140" s="4" t="s">
        <v>124</v>
      </c>
    </row>
    <row r="141" spans="1:9" ht="15" customHeight="1" x14ac:dyDescent="0.25">
      <c r="A141" s="2" t="s">
        <v>126</v>
      </c>
      <c r="B141" s="107" t="s">
        <v>127</v>
      </c>
      <c r="C141" s="3">
        <v>18719.552</v>
      </c>
      <c r="D141" s="8">
        <v>19568.978999999999</v>
      </c>
      <c r="E141" s="9">
        <v>19767.162</v>
      </c>
      <c r="F141" s="9">
        <v>21438.957999999999</v>
      </c>
      <c r="G141" s="8">
        <v>24005.616000000002</v>
      </c>
      <c r="H141" s="2" t="s">
        <v>146</v>
      </c>
      <c r="I141" s="4" t="s">
        <v>126</v>
      </c>
    </row>
    <row r="142" spans="1:9" ht="15" customHeight="1" x14ac:dyDescent="0.25">
      <c r="A142" s="2" t="s">
        <v>128</v>
      </c>
      <c r="B142" s="107" t="s">
        <v>129</v>
      </c>
      <c r="C142" s="3">
        <v>5423.8980000000001</v>
      </c>
      <c r="D142" s="8">
        <v>5820.759</v>
      </c>
      <c r="E142" s="9">
        <v>6590.9809999999998</v>
      </c>
      <c r="F142" s="9">
        <v>6356.5990000000002</v>
      </c>
      <c r="G142" s="8">
        <v>6879.1469999999999</v>
      </c>
      <c r="H142" s="2" t="s">
        <v>147</v>
      </c>
      <c r="I142" s="4" t="s">
        <v>128</v>
      </c>
    </row>
    <row r="143" spans="1:9" ht="15" customHeight="1" x14ac:dyDescent="0.25">
      <c r="A143" s="2" t="s">
        <v>130</v>
      </c>
      <c r="B143" s="107" t="s">
        <v>140</v>
      </c>
      <c r="C143" s="3">
        <v>207.90899999999999</v>
      </c>
      <c r="D143" s="8">
        <v>150.00700000000001</v>
      </c>
      <c r="E143" s="9">
        <v>162.28700000000001</v>
      </c>
      <c r="F143" s="9">
        <v>161.12799999999999</v>
      </c>
      <c r="G143" s="8">
        <v>165.52699999999999</v>
      </c>
      <c r="H143" s="2" t="s">
        <v>148</v>
      </c>
      <c r="I143" s="4" t="s">
        <v>130</v>
      </c>
    </row>
    <row r="144" spans="1:9" ht="15" customHeight="1" x14ac:dyDescent="0.25">
      <c r="A144" s="2" t="s">
        <v>163</v>
      </c>
      <c r="B144" s="107" t="s">
        <v>164</v>
      </c>
      <c r="C144" s="3">
        <v>1008.378</v>
      </c>
      <c r="D144" s="8">
        <v>1110.4259999999999</v>
      </c>
      <c r="E144" s="9">
        <v>1497.8309999999999</v>
      </c>
      <c r="F144" s="9">
        <v>2624.9830000000002</v>
      </c>
      <c r="G144" s="8">
        <v>2033.885</v>
      </c>
      <c r="H144" s="2" t="s">
        <v>170</v>
      </c>
      <c r="I144" s="4" t="s">
        <v>163</v>
      </c>
    </row>
    <row r="145" spans="1:9" ht="15" customHeight="1" x14ac:dyDescent="0.25">
      <c r="A145" s="2"/>
      <c r="B145" s="107"/>
      <c r="C145" s="3"/>
      <c r="D145" s="8"/>
      <c r="E145" s="9"/>
      <c r="F145" s="9"/>
      <c r="G145" s="8"/>
      <c r="H145" s="1"/>
      <c r="I145" s="54"/>
    </row>
    <row r="146" spans="1:9" ht="23.25" x14ac:dyDescent="0.25">
      <c r="A146" s="1" t="s">
        <v>185</v>
      </c>
      <c r="B146" s="138" t="s">
        <v>404</v>
      </c>
      <c r="C146" s="14">
        <v>935.59500000000003</v>
      </c>
      <c r="D146" s="12">
        <v>1103.011</v>
      </c>
      <c r="E146" s="11">
        <v>1478.7329999999999</v>
      </c>
      <c r="F146" s="11">
        <v>1607.4849999999999</v>
      </c>
      <c r="G146" s="12">
        <v>1375.2139999999999</v>
      </c>
      <c r="H146" s="1" t="s">
        <v>405</v>
      </c>
      <c r="I146" s="54" t="s">
        <v>185</v>
      </c>
    </row>
    <row r="147" spans="1:9" ht="15" customHeight="1" x14ac:dyDescent="0.25">
      <c r="A147" s="2" t="s">
        <v>124</v>
      </c>
      <c r="B147" s="107" t="s">
        <v>125</v>
      </c>
      <c r="C147" s="3">
        <v>935.51199999999994</v>
      </c>
      <c r="D147" s="8">
        <v>1102.0309999999999</v>
      </c>
      <c r="E147" s="9">
        <v>1477.472</v>
      </c>
      <c r="F147" s="9">
        <v>1607.556</v>
      </c>
      <c r="G147" s="8">
        <v>1358.14</v>
      </c>
      <c r="H147" s="2" t="s">
        <v>145</v>
      </c>
      <c r="I147" s="4" t="s">
        <v>124</v>
      </c>
    </row>
    <row r="148" spans="1:9" ht="15" customHeight="1" x14ac:dyDescent="0.25">
      <c r="A148" s="2" t="s">
        <v>128</v>
      </c>
      <c r="B148" s="107" t="s">
        <v>129</v>
      </c>
      <c r="C148" s="3" t="s">
        <v>119</v>
      </c>
      <c r="D148" s="8" t="s">
        <v>119</v>
      </c>
      <c r="E148" s="9" t="s">
        <v>119</v>
      </c>
      <c r="F148" s="9" t="s">
        <v>119</v>
      </c>
      <c r="G148" s="8" t="s">
        <v>119</v>
      </c>
      <c r="H148" s="2" t="s">
        <v>147</v>
      </c>
      <c r="I148" s="4" t="s">
        <v>128</v>
      </c>
    </row>
    <row r="149" spans="1:9" ht="15" customHeight="1" x14ac:dyDescent="0.25">
      <c r="A149" s="2" t="s">
        <v>163</v>
      </c>
      <c r="B149" s="107" t="s">
        <v>164</v>
      </c>
      <c r="C149" s="3">
        <v>8.3000000000000004E-2</v>
      </c>
      <c r="D149" s="8">
        <v>0.98</v>
      </c>
      <c r="E149" s="9">
        <v>1.2609999999999999</v>
      </c>
      <c r="F149" s="9">
        <v>-7.0999999999999994E-2</v>
      </c>
      <c r="G149" s="8">
        <v>17.074000000000002</v>
      </c>
      <c r="H149" s="2" t="s">
        <v>170</v>
      </c>
      <c r="I149" s="4" t="s">
        <v>163</v>
      </c>
    </row>
    <row r="150" spans="1:9" ht="15" customHeight="1" x14ac:dyDescent="0.25">
      <c r="C150" s="5"/>
      <c r="D150" s="5"/>
      <c r="E150" s="5"/>
      <c r="F150" s="5"/>
      <c r="G150" s="5"/>
    </row>
    <row r="151" spans="1:9" ht="15" customHeight="1" x14ac:dyDescent="0.25">
      <c r="A151" s="27" t="s">
        <v>470</v>
      </c>
      <c r="I151" s="134" t="s">
        <v>471</v>
      </c>
    </row>
    <row r="152" spans="1:9" ht="15" customHeight="1" x14ac:dyDescent="0.25">
      <c r="A152" s="84"/>
    </row>
  </sheetData>
  <hyperlinks>
    <hyperlink ref="A49" r:id="rId1" location="!/view/sk/VBD_SK_WIN/nu1028rs/v_nu1028rs_00_00_00_sk" display="DATAcube: nu1028rs "/>
    <hyperlink ref="A97" r:id="rId2" location="!/view/sk/VBD_SK_WIN/nu1028rs/v_nu1028rs_00_00_00_sk" display="DATAcube: nu1028rs "/>
    <hyperlink ref="A151" r:id="rId3" location="!/view/sk/VBD_SK_WIN/nu1028rs/v_nu1028rs_00_00_00_sk" display="DATAcube: nu1028rs "/>
    <hyperlink ref="J2" location="'Obsah Content'!A1" display="Obsah / Content"/>
    <hyperlink ref="I49" r:id="rId4" location="!/view/en/VBD_SK_WIN/nu1028rs/v_nu1028rs_00_00_00_en"/>
    <hyperlink ref="I97" r:id="rId5" location="!/view/en/VBD_SK_WIN/nu1028rs/v_nu1028rs_00_00_00_en"/>
    <hyperlink ref="I151" r:id="rId6" location="!/view/en/VBD_SK_WIN/nu1028rs/v_nu1028rs_00_00_00_en"/>
  </hyperlinks>
  <pageMargins left="0.7" right="0.7" top="0.75" bottom="0.75" header="0.3" footer="0.3"/>
  <pageSetup paperSize="9" orientation="portrait"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/>
  </sheetViews>
  <sheetFormatPr defaultColWidth="9.140625" defaultRowHeight="15" customHeight="1" x14ac:dyDescent="0.25"/>
  <cols>
    <col min="1" max="1" width="6.42578125" style="5" customWidth="1"/>
    <col min="2" max="2" width="43.5703125" style="5" customWidth="1"/>
    <col min="3" max="7" width="10.28515625" style="163" customWidth="1"/>
    <col min="8" max="8" width="48.85546875" style="5" customWidth="1"/>
    <col min="9" max="9" width="6.140625" style="5" customWidth="1"/>
    <col min="10" max="10" width="9.140625" style="87"/>
    <col min="11" max="16384" width="9.140625" style="5"/>
  </cols>
  <sheetData>
    <row r="1" spans="1:10" ht="15" customHeight="1" x14ac:dyDescent="0.25">
      <c r="A1" s="83" t="s">
        <v>446</v>
      </c>
      <c r="B1" s="84"/>
    </row>
    <row r="2" spans="1:10" ht="15" customHeight="1" x14ac:dyDescent="0.25">
      <c r="A2" s="31" t="s">
        <v>328</v>
      </c>
      <c r="C2" s="196"/>
      <c r="J2" s="137" t="s">
        <v>475</v>
      </c>
    </row>
    <row r="3" spans="1:10" ht="15" customHeight="1" x14ac:dyDescent="0.25">
      <c r="A3" s="59"/>
      <c r="C3" s="196"/>
    </row>
    <row r="4" spans="1:10" ht="15" customHeight="1" thickBot="1" x14ac:dyDescent="0.3">
      <c r="A4" s="66" t="s">
        <v>172</v>
      </c>
      <c r="I4" s="48" t="s">
        <v>75</v>
      </c>
    </row>
    <row r="5" spans="1:10" s="37" customFormat="1" ht="30" customHeight="1" thickTop="1" thickBot="1" x14ac:dyDescent="0.3">
      <c r="A5" s="33" t="s">
        <v>5</v>
      </c>
      <c r="B5" s="106" t="s">
        <v>6</v>
      </c>
      <c r="C5" s="197">
        <v>2020</v>
      </c>
      <c r="D5" s="198">
        <v>2021</v>
      </c>
      <c r="E5" s="34">
        <v>2022</v>
      </c>
      <c r="F5" s="34">
        <v>2023</v>
      </c>
      <c r="G5" s="34">
        <v>2024</v>
      </c>
      <c r="H5" s="33" t="s">
        <v>42</v>
      </c>
      <c r="I5" s="88" t="s">
        <v>43</v>
      </c>
      <c r="J5" s="89"/>
    </row>
    <row r="6" spans="1:10" ht="15" customHeight="1" thickTop="1" x14ac:dyDescent="0.25">
      <c r="A6" s="2"/>
      <c r="B6" s="107"/>
      <c r="C6" s="199"/>
      <c r="D6" s="200"/>
      <c r="E6" s="201"/>
      <c r="F6" s="199"/>
      <c r="G6" s="199"/>
      <c r="H6" s="1"/>
      <c r="I6" s="90"/>
      <c r="J6" s="91"/>
    </row>
    <row r="7" spans="1:10" ht="15" customHeight="1" x14ac:dyDescent="0.25">
      <c r="A7" s="1" t="s">
        <v>190</v>
      </c>
      <c r="B7" s="138" t="s">
        <v>103</v>
      </c>
      <c r="C7" s="141">
        <v>18657.522000000001</v>
      </c>
      <c r="D7" s="117">
        <v>19968.913</v>
      </c>
      <c r="E7" s="135">
        <v>23025.7</v>
      </c>
      <c r="F7" s="135">
        <v>26111.195</v>
      </c>
      <c r="G7" s="135">
        <v>26586.288</v>
      </c>
      <c r="H7" s="1" t="s">
        <v>104</v>
      </c>
      <c r="I7" s="85" t="s">
        <v>190</v>
      </c>
      <c r="J7" s="54"/>
    </row>
    <row r="8" spans="1:10" ht="15" customHeight="1" x14ac:dyDescent="0.25">
      <c r="A8" s="2" t="s">
        <v>122</v>
      </c>
      <c r="B8" s="107" t="s">
        <v>123</v>
      </c>
      <c r="C8" s="142">
        <v>10627.939</v>
      </c>
      <c r="D8" s="140">
        <v>11474.111000000001</v>
      </c>
      <c r="E8" s="139">
        <v>13263.99</v>
      </c>
      <c r="F8" s="139">
        <v>15510.396000000001</v>
      </c>
      <c r="G8" s="139">
        <v>16315.581</v>
      </c>
      <c r="H8" s="2" t="s">
        <v>144</v>
      </c>
      <c r="I8" s="7" t="s">
        <v>122</v>
      </c>
      <c r="J8" s="4"/>
    </row>
    <row r="9" spans="1:10" ht="15" customHeight="1" x14ac:dyDescent="0.25">
      <c r="A9" s="2" t="s">
        <v>124</v>
      </c>
      <c r="B9" s="107" t="s">
        <v>125</v>
      </c>
      <c r="C9" s="142">
        <v>347.423</v>
      </c>
      <c r="D9" s="140">
        <v>264.17</v>
      </c>
      <c r="E9" s="139">
        <v>284.09199999999998</v>
      </c>
      <c r="F9" s="139">
        <v>294.15100000000001</v>
      </c>
      <c r="G9" s="139">
        <v>288.72199999999998</v>
      </c>
      <c r="H9" s="2" t="s">
        <v>145</v>
      </c>
      <c r="I9" s="7" t="s">
        <v>124</v>
      </c>
      <c r="J9" s="4"/>
    </row>
    <row r="10" spans="1:10" ht="15" customHeight="1" x14ac:dyDescent="0.25">
      <c r="A10" s="2" t="s">
        <v>126</v>
      </c>
      <c r="B10" s="107" t="s">
        <v>127</v>
      </c>
      <c r="C10" s="142">
        <v>3208.5889999999999</v>
      </c>
      <c r="D10" s="140">
        <v>3071.5639999999999</v>
      </c>
      <c r="E10" s="139">
        <v>3378.7890000000002</v>
      </c>
      <c r="F10" s="139">
        <v>4389.692</v>
      </c>
      <c r="G10" s="139">
        <v>4624.9889999999996</v>
      </c>
      <c r="H10" s="2" t="s">
        <v>146</v>
      </c>
      <c r="I10" s="7" t="s">
        <v>126</v>
      </c>
      <c r="J10" s="4"/>
    </row>
    <row r="11" spans="1:10" ht="15" customHeight="1" x14ac:dyDescent="0.25">
      <c r="A11" s="2" t="s">
        <v>128</v>
      </c>
      <c r="B11" s="107" t="s">
        <v>129</v>
      </c>
      <c r="C11" s="142">
        <v>4432.91</v>
      </c>
      <c r="D11" s="140">
        <v>5111.9059999999999</v>
      </c>
      <c r="E11" s="139">
        <v>6048.7070000000003</v>
      </c>
      <c r="F11" s="139">
        <v>5858.2070000000003</v>
      </c>
      <c r="G11" s="139">
        <v>5299.6909999999998</v>
      </c>
      <c r="H11" s="2" t="s">
        <v>147</v>
      </c>
      <c r="I11" s="7" t="s">
        <v>128</v>
      </c>
      <c r="J11" s="4"/>
    </row>
    <row r="12" spans="1:10" ht="15" customHeight="1" x14ac:dyDescent="0.25">
      <c r="A12" s="2" t="s">
        <v>130</v>
      </c>
      <c r="B12" s="107" t="s">
        <v>140</v>
      </c>
      <c r="C12" s="142">
        <v>40.661000000000001</v>
      </c>
      <c r="D12" s="140">
        <v>47.161999999999999</v>
      </c>
      <c r="E12" s="139">
        <v>50.122</v>
      </c>
      <c r="F12" s="139">
        <v>58.749000000000002</v>
      </c>
      <c r="G12" s="139">
        <v>57.305</v>
      </c>
      <c r="H12" s="2" t="s">
        <v>148</v>
      </c>
      <c r="I12" s="7" t="s">
        <v>130</v>
      </c>
      <c r="J12" s="4"/>
    </row>
    <row r="13" spans="1:10" ht="15" customHeight="1" x14ac:dyDescent="0.25">
      <c r="A13" s="2"/>
      <c r="B13" s="107" t="s">
        <v>67</v>
      </c>
      <c r="C13" s="142"/>
      <c r="D13" s="140"/>
      <c r="E13" s="139"/>
      <c r="F13" s="139"/>
      <c r="G13" s="139"/>
      <c r="H13" s="2"/>
      <c r="I13" s="7"/>
      <c r="J13" s="4"/>
    </row>
    <row r="14" spans="1:10" ht="15" customHeight="1" x14ac:dyDescent="0.25">
      <c r="A14" s="2"/>
      <c r="B14" s="107"/>
      <c r="C14" s="142"/>
      <c r="D14" s="140"/>
      <c r="E14" s="139"/>
      <c r="F14" s="139"/>
      <c r="G14" s="139"/>
      <c r="H14" s="2"/>
      <c r="I14" s="7"/>
      <c r="J14" s="4"/>
    </row>
    <row r="15" spans="1:10" ht="15" customHeight="1" x14ac:dyDescent="0.25">
      <c r="A15" s="1" t="s">
        <v>191</v>
      </c>
      <c r="B15" s="138" t="s">
        <v>407</v>
      </c>
      <c r="C15" s="141">
        <v>19774.768</v>
      </c>
      <c r="D15" s="117">
        <v>21265.498</v>
      </c>
      <c r="E15" s="135">
        <v>24732.21</v>
      </c>
      <c r="F15" s="135">
        <v>28923.739000000001</v>
      </c>
      <c r="G15" s="135">
        <v>27467.425999999999</v>
      </c>
      <c r="H15" s="1" t="s">
        <v>406</v>
      </c>
      <c r="I15" s="85" t="s">
        <v>191</v>
      </c>
      <c r="J15" s="54"/>
    </row>
    <row r="16" spans="1:10" ht="15" customHeight="1" x14ac:dyDescent="0.25">
      <c r="A16" s="2" t="s">
        <v>122</v>
      </c>
      <c r="B16" s="107" t="s">
        <v>123</v>
      </c>
      <c r="C16" s="142">
        <v>11533.466</v>
      </c>
      <c r="D16" s="140">
        <v>12420.514999999999</v>
      </c>
      <c r="E16" s="139">
        <v>14253.156999999999</v>
      </c>
      <c r="F16" s="139">
        <v>16512.004000000001</v>
      </c>
      <c r="G16" s="139">
        <v>17002.135999999999</v>
      </c>
      <c r="H16" s="2" t="s">
        <v>144</v>
      </c>
      <c r="I16" s="7" t="s">
        <v>122</v>
      </c>
      <c r="J16" s="4"/>
    </row>
    <row r="17" spans="1:10" ht="15" customHeight="1" x14ac:dyDescent="0.25">
      <c r="A17" s="2" t="s">
        <v>124</v>
      </c>
      <c r="B17" s="107" t="s">
        <v>125</v>
      </c>
      <c r="C17" s="142">
        <v>363.49700000000001</v>
      </c>
      <c r="D17" s="140">
        <v>370.142</v>
      </c>
      <c r="E17" s="139">
        <v>413.93</v>
      </c>
      <c r="F17" s="139">
        <v>375.86500000000001</v>
      </c>
      <c r="G17" s="139">
        <v>414.93299999999999</v>
      </c>
      <c r="H17" s="2" t="s">
        <v>145</v>
      </c>
      <c r="I17" s="7" t="s">
        <v>124</v>
      </c>
      <c r="J17" s="4"/>
    </row>
    <row r="18" spans="1:10" ht="15" customHeight="1" x14ac:dyDescent="0.25">
      <c r="A18" s="2" t="s">
        <v>126</v>
      </c>
      <c r="B18" s="107" t="s">
        <v>127</v>
      </c>
      <c r="C18" s="142">
        <v>3192.6379999999999</v>
      </c>
      <c r="D18" s="140">
        <v>3069.0390000000002</v>
      </c>
      <c r="E18" s="139">
        <v>3696.9720000000002</v>
      </c>
      <c r="F18" s="139">
        <v>5851.6909999999998</v>
      </c>
      <c r="G18" s="139">
        <v>4462.9880000000003</v>
      </c>
      <c r="H18" s="2" t="s">
        <v>146</v>
      </c>
      <c r="I18" s="7" t="s">
        <v>126</v>
      </c>
      <c r="J18" s="4"/>
    </row>
    <row r="19" spans="1:10" ht="15" customHeight="1" x14ac:dyDescent="0.25">
      <c r="A19" s="2" t="s">
        <v>128</v>
      </c>
      <c r="B19" s="107" t="s">
        <v>129</v>
      </c>
      <c r="C19" s="142">
        <v>4637.1049999999996</v>
      </c>
      <c r="D19" s="140">
        <v>5350.5360000000001</v>
      </c>
      <c r="E19" s="139">
        <v>6307.8360000000002</v>
      </c>
      <c r="F19" s="139">
        <v>6114.7470000000003</v>
      </c>
      <c r="G19" s="139">
        <v>5521.3159999999998</v>
      </c>
      <c r="H19" s="2" t="s">
        <v>147</v>
      </c>
      <c r="I19" s="7" t="s">
        <v>128</v>
      </c>
      <c r="J19" s="4"/>
    </row>
    <row r="20" spans="1:10" ht="15" customHeight="1" x14ac:dyDescent="0.25">
      <c r="A20" s="2" t="s">
        <v>130</v>
      </c>
      <c r="B20" s="107" t="s">
        <v>192</v>
      </c>
      <c r="C20" s="142">
        <v>48.061999999999998</v>
      </c>
      <c r="D20" s="140">
        <v>55.265999999999998</v>
      </c>
      <c r="E20" s="139">
        <v>60.314999999999998</v>
      </c>
      <c r="F20" s="139">
        <v>69.432000000000002</v>
      </c>
      <c r="G20" s="139">
        <v>66.052999999999997</v>
      </c>
      <c r="H20" s="2" t="s">
        <v>148</v>
      </c>
      <c r="I20" s="7" t="s">
        <v>130</v>
      </c>
      <c r="J20" s="4"/>
    </row>
    <row r="21" spans="1:10" ht="15" customHeight="1" x14ac:dyDescent="0.25">
      <c r="A21" s="2"/>
      <c r="B21" s="107" t="s">
        <v>67</v>
      </c>
      <c r="C21" s="142"/>
      <c r="D21" s="140"/>
      <c r="E21" s="139"/>
      <c r="F21" s="139"/>
      <c r="G21" s="139"/>
      <c r="H21" s="2"/>
      <c r="I21" s="7"/>
      <c r="J21" s="4"/>
    </row>
    <row r="22" spans="1:10" ht="15" customHeight="1" x14ac:dyDescent="0.25">
      <c r="A22" s="2"/>
      <c r="B22" s="107"/>
      <c r="C22" s="142"/>
      <c r="D22" s="140"/>
      <c r="E22" s="139"/>
      <c r="F22" s="139"/>
      <c r="G22" s="139"/>
      <c r="H22" s="2"/>
      <c r="I22" s="7"/>
      <c r="J22" s="4"/>
    </row>
    <row r="23" spans="1:10" ht="15" customHeight="1" x14ac:dyDescent="0.25">
      <c r="A23" s="1" t="s">
        <v>193</v>
      </c>
      <c r="B23" s="138" t="s">
        <v>408</v>
      </c>
      <c r="C23" s="141">
        <v>993.22199999999998</v>
      </c>
      <c r="D23" s="117">
        <v>1000.164</v>
      </c>
      <c r="E23" s="135">
        <v>1092.441</v>
      </c>
      <c r="F23" s="135">
        <v>1153.6179999999999</v>
      </c>
      <c r="G23" s="135">
        <v>1713.5740000000001</v>
      </c>
      <c r="H23" s="1" t="s">
        <v>409</v>
      </c>
      <c r="I23" s="85" t="s">
        <v>195</v>
      </c>
      <c r="J23" s="54"/>
    </row>
    <row r="24" spans="1:10" ht="15" customHeight="1" x14ac:dyDescent="0.25">
      <c r="A24" s="2" t="s">
        <v>122</v>
      </c>
      <c r="B24" s="107" t="s">
        <v>123</v>
      </c>
      <c r="C24" s="142">
        <v>491.02100000000002</v>
      </c>
      <c r="D24" s="140">
        <v>548.90599999999995</v>
      </c>
      <c r="E24" s="139">
        <v>577.05600000000004</v>
      </c>
      <c r="F24" s="139">
        <v>691.70899999999995</v>
      </c>
      <c r="G24" s="139">
        <v>1092.25</v>
      </c>
      <c r="H24" s="2" t="s">
        <v>144</v>
      </c>
      <c r="I24" s="7" t="s">
        <v>122</v>
      </c>
      <c r="J24" s="4"/>
    </row>
    <row r="25" spans="1:10" ht="15" customHeight="1" x14ac:dyDescent="0.25">
      <c r="A25" s="2" t="s">
        <v>124</v>
      </c>
      <c r="B25" s="107" t="s">
        <v>125</v>
      </c>
      <c r="C25" s="142">
        <v>94.146000000000001</v>
      </c>
      <c r="D25" s="140">
        <v>4.9690000000000003</v>
      </c>
      <c r="E25" s="139">
        <v>2.33</v>
      </c>
      <c r="F25" s="139">
        <v>2.0499999999999998</v>
      </c>
      <c r="G25" s="139">
        <v>4.4749999999999996</v>
      </c>
      <c r="H25" s="2" t="s">
        <v>145</v>
      </c>
      <c r="I25" s="7" t="s">
        <v>124</v>
      </c>
      <c r="J25" s="4"/>
    </row>
    <row r="26" spans="1:10" ht="15" customHeight="1" x14ac:dyDescent="0.25">
      <c r="A26" s="2" t="s">
        <v>126</v>
      </c>
      <c r="B26" s="107" t="s">
        <v>127</v>
      </c>
      <c r="C26" s="142">
        <v>42.982999999999997</v>
      </c>
      <c r="D26" s="140">
        <v>48.436</v>
      </c>
      <c r="E26" s="139">
        <v>64.620999999999995</v>
      </c>
      <c r="F26" s="139">
        <v>49.594999999999999</v>
      </c>
      <c r="G26" s="139">
        <v>218.65100000000001</v>
      </c>
      <c r="H26" s="2" t="s">
        <v>146</v>
      </c>
      <c r="I26" s="7" t="s">
        <v>126</v>
      </c>
      <c r="J26" s="4"/>
    </row>
    <row r="27" spans="1:10" ht="15" customHeight="1" x14ac:dyDescent="0.25">
      <c r="A27" s="2" t="s">
        <v>128</v>
      </c>
      <c r="B27" s="107" t="s">
        <v>129</v>
      </c>
      <c r="C27" s="142">
        <v>357.02499999999998</v>
      </c>
      <c r="D27" s="140">
        <v>389.36900000000003</v>
      </c>
      <c r="E27" s="139">
        <v>439.803</v>
      </c>
      <c r="F27" s="139">
        <v>402.71600000000001</v>
      </c>
      <c r="G27" s="139">
        <v>389.89100000000002</v>
      </c>
      <c r="H27" s="2" t="s">
        <v>147</v>
      </c>
      <c r="I27" s="7" t="s">
        <v>128</v>
      </c>
      <c r="J27" s="4"/>
    </row>
    <row r="28" spans="1:10" ht="15" customHeight="1" x14ac:dyDescent="0.25">
      <c r="A28" s="2" t="s">
        <v>130</v>
      </c>
      <c r="B28" s="107" t="s">
        <v>140</v>
      </c>
      <c r="C28" s="142">
        <v>8.0470000000000006</v>
      </c>
      <c r="D28" s="140">
        <v>8.484</v>
      </c>
      <c r="E28" s="139">
        <v>8.6310000000000002</v>
      </c>
      <c r="F28" s="139">
        <v>7.548</v>
      </c>
      <c r="G28" s="139">
        <v>8.3070000000000004</v>
      </c>
      <c r="H28" s="2" t="s">
        <v>148</v>
      </c>
      <c r="I28" s="7" t="s">
        <v>130</v>
      </c>
      <c r="J28" s="4"/>
    </row>
    <row r="29" spans="1:10" ht="15" customHeight="1" x14ac:dyDescent="0.25">
      <c r="A29" s="2"/>
      <c r="B29" s="107"/>
      <c r="C29" s="142"/>
      <c r="D29" s="140"/>
      <c r="E29" s="139"/>
      <c r="F29" s="139"/>
      <c r="G29" s="139"/>
      <c r="H29" s="2"/>
      <c r="I29" s="7"/>
      <c r="J29" s="4"/>
    </row>
    <row r="30" spans="1:10" ht="15" customHeight="1" x14ac:dyDescent="0.25">
      <c r="A30" s="2" t="s">
        <v>67</v>
      </c>
      <c r="B30" s="138"/>
      <c r="C30" s="142"/>
      <c r="D30" s="140"/>
      <c r="E30" s="139"/>
      <c r="F30" s="139"/>
      <c r="G30" s="139"/>
      <c r="H30" s="2"/>
      <c r="I30" s="7"/>
      <c r="J30" s="4"/>
    </row>
    <row r="31" spans="1:10" ht="15" customHeight="1" x14ac:dyDescent="0.25">
      <c r="A31" s="1" t="s">
        <v>194</v>
      </c>
      <c r="B31" s="138" t="s">
        <v>410</v>
      </c>
      <c r="C31" s="141">
        <v>-2125.6379999999999</v>
      </c>
      <c r="D31" s="117">
        <v>-2319.2449999999999</v>
      </c>
      <c r="E31" s="135">
        <v>-2816.502</v>
      </c>
      <c r="F31" s="135">
        <v>-3982.7220000000002</v>
      </c>
      <c r="G31" s="135">
        <v>-2618.5529999999999</v>
      </c>
      <c r="H31" s="1" t="s">
        <v>411</v>
      </c>
      <c r="I31" s="85" t="s">
        <v>194</v>
      </c>
      <c r="J31" s="54"/>
    </row>
    <row r="32" spans="1:10" ht="15" customHeight="1" x14ac:dyDescent="0.25">
      <c r="A32" s="2" t="s">
        <v>122</v>
      </c>
      <c r="B32" s="138" t="s">
        <v>139</v>
      </c>
      <c r="C32" s="142">
        <v>-1405.07</v>
      </c>
      <c r="D32" s="140">
        <v>-1510.0350000000001</v>
      </c>
      <c r="E32" s="139">
        <v>-1574.232</v>
      </c>
      <c r="F32" s="139">
        <v>-1701.2149999999999</v>
      </c>
      <c r="G32" s="139">
        <v>-1792.691</v>
      </c>
      <c r="H32" s="2" t="s">
        <v>144</v>
      </c>
      <c r="I32" s="7" t="s">
        <v>122</v>
      </c>
      <c r="J32" s="4"/>
    </row>
    <row r="33" spans="1:10" ht="15" customHeight="1" x14ac:dyDescent="0.25">
      <c r="A33" s="2" t="s">
        <v>124</v>
      </c>
      <c r="B33" s="107" t="s">
        <v>125</v>
      </c>
      <c r="C33" s="142">
        <v>-110.23399999999999</v>
      </c>
      <c r="D33" s="140">
        <v>-111.021</v>
      </c>
      <c r="E33" s="139">
        <v>-133.07300000000001</v>
      </c>
      <c r="F33" s="139">
        <v>-83.798000000000002</v>
      </c>
      <c r="G33" s="139">
        <v>-131.36500000000001</v>
      </c>
      <c r="H33" s="2" t="s">
        <v>145</v>
      </c>
      <c r="I33" s="7" t="s">
        <v>124</v>
      </c>
      <c r="J33" s="4"/>
    </row>
    <row r="34" spans="1:10" ht="15" customHeight="1" x14ac:dyDescent="0.25">
      <c r="A34" s="2" t="s">
        <v>126</v>
      </c>
      <c r="B34" s="107" t="s">
        <v>127</v>
      </c>
      <c r="C34" s="142">
        <v>-29.754000000000001</v>
      </c>
      <c r="D34" s="140">
        <v>-49.555999999999997</v>
      </c>
      <c r="E34" s="139">
        <v>-387.137</v>
      </c>
      <c r="F34" s="139">
        <v>-1516.1759999999999</v>
      </c>
      <c r="G34" s="139">
        <v>-62.500999999999998</v>
      </c>
      <c r="H34" s="2" t="s">
        <v>146</v>
      </c>
      <c r="I34" s="7" t="s">
        <v>126</v>
      </c>
      <c r="J34" s="4"/>
    </row>
    <row r="35" spans="1:10" ht="15" customHeight="1" x14ac:dyDescent="0.25">
      <c r="A35" s="2" t="s">
        <v>128</v>
      </c>
      <c r="B35" s="107" t="s">
        <v>129</v>
      </c>
      <c r="C35" s="142">
        <v>-564.81799999999998</v>
      </c>
      <c r="D35" s="140">
        <v>-631.822</v>
      </c>
      <c r="E35" s="139">
        <v>-702.98599999999999</v>
      </c>
      <c r="F35" s="139">
        <v>-663.08799999999997</v>
      </c>
      <c r="G35" s="139">
        <v>-614.923</v>
      </c>
      <c r="H35" s="2" t="s">
        <v>147</v>
      </c>
      <c r="I35" s="7" t="s">
        <v>128</v>
      </c>
      <c r="J35" s="4"/>
    </row>
    <row r="36" spans="1:10" ht="15" customHeight="1" x14ac:dyDescent="0.25">
      <c r="A36" s="2" t="s">
        <v>130</v>
      </c>
      <c r="B36" s="107" t="s">
        <v>140</v>
      </c>
      <c r="C36" s="142">
        <v>-15.762</v>
      </c>
      <c r="D36" s="140">
        <v>-16.811</v>
      </c>
      <c r="E36" s="139">
        <v>-19.074000000000002</v>
      </c>
      <c r="F36" s="139">
        <v>-18.445</v>
      </c>
      <c r="G36" s="139">
        <v>-17.073</v>
      </c>
      <c r="H36" s="2" t="s">
        <v>148</v>
      </c>
      <c r="I36" s="7" t="s">
        <v>130</v>
      </c>
      <c r="J36" s="4"/>
    </row>
    <row r="37" spans="1:10" ht="15" customHeight="1" x14ac:dyDescent="0.25">
      <c r="A37" s="2"/>
      <c r="B37" s="107" t="s">
        <v>67</v>
      </c>
      <c r="C37" s="142"/>
      <c r="D37" s="140"/>
      <c r="E37" s="139"/>
      <c r="F37" s="139"/>
      <c r="G37" s="139"/>
      <c r="H37" s="2"/>
      <c r="I37" s="7"/>
      <c r="J37" s="4"/>
    </row>
    <row r="38" spans="1:10" ht="15" customHeight="1" x14ac:dyDescent="0.25">
      <c r="A38" s="1" t="s">
        <v>106</v>
      </c>
      <c r="B38" s="138" t="s">
        <v>387</v>
      </c>
      <c r="C38" s="141">
        <v>15.17</v>
      </c>
      <c r="D38" s="117">
        <v>22.495999999999999</v>
      </c>
      <c r="E38" s="135">
        <v>17.550999999999998</v>
      </c>
      <c r="F38" s="135">
        <v>16.559999999999999</v>
      </c>
      <c r="G38" s="135">
        <v>23.841000000000001</v>
      </c>
      <c r="H38" s="1" t="s">
        <v>412</v>
      </c>
      <c r="I38" s="85" t="s">
        <v>106</v>
      </c>
      <c r="J38" s="54"/>
    </row>
    <row r="39" spans="1:10" ht="15" customHeight="1" x14ac:dyDescent="0.25">
      <c r="A39" s="2" t="s">
        <v>122</v>
      </c>
      <c r="B39" s="138" t="s">
        <v>139</v>
      </c>
      <c r="C39" s="142">
        <v>8.5220000000000002</v>
      </c>
      <c r="D39" s="140">
        <v>14.725</v>
      </c>
      <c r="E39" s="139">
        <v>8.0090000000000003</v>
      </c>
      <c r="F39" s="139">
        <v>7.8979999999999997</v>
      </c>
      <c r="G39" s="139">
        <v>13.885999999999999</v>
      </c>
      <c r="H39" s="2" t="s">
        <v>144</v>
      </c>
      <c r="I39" s="7" t="s">
        <v>122</v>
      </c>
      <c r="J39" s="4"/>
    </row>
    <row r="40" spans="1:10" ht="15" customHeight="1" x14ac:dyDescent="0.25">
      <c r="A40" s="2" t="s">
        <v>124</v>
      </c>
      <c r="B40" s="107" t="s">
        <v>125</v>
      </c>
      <c r="C40" s="142">
        <v>1.4E-2</v>
      </c>
      <c r="D40" s="140">
        <v>0.08</v>
      </c>
      <c r="E40" s="139">
        <v>0.90500000000000003</v>
      </c>
      <c r="F40" s="139">
        <v>3.4000000000000002E-2</v>
      </c>
      <c r="G40" s="139">
        <v>0.67900000000000005</v>
      </c>
      <c r="H40" s="2" t="s">
        <v>145</v>
      </c>
      <c r="I40" s="7" t="s">
        <v>124</v>
      </c>
      <c r="J40" s="4"/>
    </row>
    <row r="41" spans="1:10" ht="15" customHeight="1" x14ac:dyDescent="0.25">
      <c r="A41" s="2" t="s">
        <v>126</v>
      </c>
      <c r="B41" s="107" t="s">
        <v>127</v>
      </c>
      <c r="C41" s="142">
        <v>2.722</v>
      </c>
      <c r="D41" s="140">
        <v>3.645</v>
      </c>
      <c r="E41" s="139">
        <v>4.3330000000000002</v>
      </c>
      <c r="F41" s="139">
        <v>4.5819999999999999</v>
      </c>
      <c r="G41" s="139">
        <v>5.851</v>
      </c>
      <c r="H41" s="2" t="s">
        <v>146</v>
      </c>
      <c r="I41" s="7" t="s">
        <v>126</v>
      </c>
      <c r="J41" s="4"/>
    </row>
    <row r="42" spans="1:10" ht="15" customHeight="1" x14ac:dyDescent="0.25">
      <c r="A42" s="2" t="s">
        <v>128</v>
      </c>
      <c r="B42" s="107" t="s">
        <v>129</v>
      </c>
      <c r="C42" s="142">
        <v>3.5979999999999999</v>
      </c>
      <c r="D42" s="140">
        <v>3.823</v>
      </c>
      <c r="E42" s="139">
        <v>4.0540000000000003</v>
      </c>
      <c r="F42" s="139">
        <v>3.8319999999999999</v>
      </c>
      <c r="G42" s="139">
        <v>3.407</v>
      </c>
      <c r="H42" s="2" t="s">
        <v>147</v>
      </c>
      <c r="I42" s="7" t="s">
        <v>128</v>
      </c>
      <c r="J42" s="4"/>
    </row>
    <row r="43" spans="1:10" ht="15" customHeight="1" x14ac:dyDescent="0.25">
      <c r="A43" s="2" t="s">
        <v>130</v>
      </c>
      <c r="B43" s="107" t="s">
        <v>140</v>
      </c>
      <c r="C43" s="142">
        <v>0.314</v>
      </c>
      <c r="D43" s="140">
        <v>0.223</v>
      </c>
      <c r="E43" s="139">
        <v>0.25</v>
      </c>
      <c r="F43" s="139">
        <v>0.214</v>
      </c>
      <c r="G43" s="139">
        <v>1.7999999999999999E-2</v>
      </c>
      <c r="H43" s="2" t="s">
        <v>148</v>
      </c>
      <c r="I43" s="4" t="s">
        <v>130</v>
      </c>
      <c r="J43" s="92"/>
    </row>
    <row r="44" spans="1:10" ht="15" customHeight="1" x14ac:dyDescent="0.25">
      <c r="A44" s="92"/>
      <c r="B44" s="4"/>
      <c r="C44" s="202"/>
      <c r="D44" s="203"/>
      <c r="E44" s="202"/>
      <c r="F44" s="202"/>
      <c r="G44" s="202"/>
      <c r="H44" s="92"/>
      <c r="I44" s="4"/>
      <c r="J44" s="92"/>
    </row>
    <row r="45" spans="1:10" ht="15" customHeight="1" x14ac:dyDescent="0.25">
      <c r="A45" s="27" t="s">
        <v>470</v>
      </c>
      <c r="I45" s="134" t="s">
        <v>471</v>
      </c>
    </row>
    <row r="47" spans="1:10" ht="15" customHeight="1" x14ac:dyDescent="0.25">
      <c r="A47" s="83" t="s">
        <v>329</v>
      </c>
    </row>
    <row r="48" spans="1:10" ht="15" customHeight="1" x14ac:dyDescent="0.25">
      <c r="A48" s="80" t="s">
        <v>328</v>
      </c>
      <c r="B48" s="84"/>
      <c r="C48" s="204"/>
    </row>
    <row r="49" spans="1:10" ht="15" customHeight="1" x14ac:dyDescent="0.25">
      <c r="A49" s="84"/>
      <c r="C49" s="205"/>
    </row>
    <row r="50" spans="1:10" ht="15" customHeight="1" x14ac:dyDescent="0.25">
      <c r="A50" s="66" t="s">
        <v>65</v>
      </c>
      <c r="I50" s="48" t="s">
        <v>69</v>
      </c>
    </row>
    <row r="51" spans="1:10" ht="15" customHeight="1" thickBot="1" x14ac:dyDescent="0.3">
      <c r="A51" s="66" t="s">
        <v>196</v>
      </c>
      <c r="I51" s="48" t="s">
        <v>75</v>
      </c>
    </row>
    <row r="52" spans="1:10" s="37" customFormat="1" ht="30" customHeight="1" thickTop="1" thickBot="1" x14ac:dyDescent="0.3">
      <c r="A52" s="33" t="s">
        <v>5</v>
      </c>
      <c r="B52" s="106" t="s">
        <v>6</v>
      </c>
      <c r="C52" s="197">
        <v>2020</v>
      </c>
      <c r="D52" s="198">
        <v>2021</v>
      </c>
      <c r="E52" s="34">
        <v>2022</v>
      </c>
      <c r="F52" s="34">
        <v>2023</v>
      </c>
      <c r="G52" s="34">
        <v>2024</v>
      </c>
      <c r="H52" s="33" t="s">
        <v>42</v>
      </c>
      <c r="I52" s="88" t="s">
        <v>43</v>
      </c>
      <c r="J52" s="89"/>
    </row>
    <row r="53" spans="1:10" ht="15" customHeight="1" thickTop="1" x14ac:dyDescent="0.25">
      <c r="A53" s="2"/>
      <c r="B53" s="138"/>
      <c r="C53" s="206"/>
      <c r="D53" s="203"/>
      <c r="E53" s="207"/>
      <c r="F53" s="206"/>
      <c r="G53" s="206"/>
      <c r="H53" s="2"/>
      <c r="I53" s="4"/>
    </row>
    <row r="54" spans="1:10" ht="15" customHeight="1" x14ac:dyDescent="0.25">
      <c r="A54" s="1" t="s">
        <v>107</v>
      </c>
      <c r="B54" s="138" t="s">
        <v>108</v>
      </c>
      <c r="C54" s="141">
        <v>373.52400000000006</v>
      </c>
      <c r="D54" s="117">
        <v>3069.7130000000002</v>
      </c>
      <c r="E54" s="135">
        <v>2522.0070000000001</v>
      </c>
      <c r="F54" s="135">
        <v>-1809.4390000000001</v>
      </c>
      <c r="G54" s="135">
        <v>-451.553</v>
      </c>
      <c r="H54" s="1" t="s">
        <v>198</v>
      </c>
      <c r="I54" s="54" t="s">
        <v>107</v>
      </c>
    </row>
    <row r="55" spans="1:10" ht="15" customHeight="1" x14ac:dyDescent="0.25">
      <c r="A55" s="2" t="s">
        <v>122</v>
      </c>
      <c r="B55" s="107" t="s">
        <v>123</v>
      </c>
      <c r="C55" s="142">
        <v>240.786</v>
      </c>
      <c r="D55" s="140">
        <v>3088.3850000000002</v>
      </c>
      <c r="E55" s="139">
        <v>2684.1280000000002</v>
      </c>
      <c r="F55" s="139">
        <v>-1895.2429999999999</v>
      </c>
      <c r="G55" s="139">
        <v>-475.80700000000002</v>
      </c>
      <c r="H55" s="2" t="s">
        <v>144</v>
      </c>
      <c r="I55" s="4" t="s">
        <v>122</v>
      </c>
    </row>
    <row r="56" spans="1:10" ht="15" customHeight="1" x14ac:dyDescent="0.25">
      <c r="A56" s="2" t="s">
        <v>124</v>
      </c>
      <c r="B56" s="107" t="s">
        <v>125</v>
      </c>
      <c r="C56" s="142">
        <v>2.7509999999999999</v>
      </c>
      <c r="D56" s="140">
        <v>-32.872</v>
      </c>
      <c r="E56" s="139">
        <v>8.2970000000000006</v>
      </c>
      <c r="F56" s="139">
        <v>-8.2479999999999993</v>
      </c>
      <c r="G56" s="139">
        <v>-4.8179999999999996</v>
      </c>
      <c r="H56" s="2" t="s">
        <v>145</v>
      </c>
      <c r="I56" s="4" t="s">
        <v>124</v>
      </c>
    </row>
    <row r="57" spans="1:10" ht="15" customHeight="1" x14ac:dyDescent="0.25">
      <c r="A57" s="2" t="s">
        <v>126</v>
      </c>
      <c r="B57" s="107" t="s">
        <v>127</v>
      </c>
      <c r="C57" s="142">
        <v>135.72200000000001</v>
      </c>
      <c r="D57" s="140">
        <v>98.4</v>
      </c>
      <c r="E57" s="139">
        <v>37.4</v>
      </c>
      <c r="F57" s="139">
        <v>147.941</v>
      </c>
      <c r="G57" s="139">
        <v>67.456000000000003</v>
      </c>
      <c r="H57" s="2" t="s">
        <v>146</v>
      </c>
      <c r="I57" s="4" t="s">
        <v>126</v>
      </c>
    </row>
    <row r="58" spans="1:10" ht="15" customHeight="1" x14ac:dyDescent="0.25">
      <c r="A58" s="2" t="s">
        <v>128</v>
      </c>
      <c r="B58" s="107" t="s">
        <v>129</v>
      </c>
      <c r="C58" s="142">
        <v>-10.430999999999999</v>
      </c>
      <c r="D58" s="140">
        <v>-83.152000000000001</v>
      </c>
      <c r="E58" s="139">
        <v>-205.53299999999999</v>
      </c>
      <c r="F58" s="139">
        <v>-56.301000000000002</v>
      </c>
      <c r="G58" s="139">
        <v>-39.719000000000001</v>
      </c>
      <c r="H58" s="2" t="s">
        <v>147</v>
      </c>
      <c r="I58" s="4" t="s">
        <v>128</v>
      </c>
    </row>
    <row r="59" spans="1:10" ht="15" customHeight="1" x14ac:dyDescent="0.25">
      <c r="A59" s="2" t="s">
        <v>130</v>
      </c>
      <c r="B59" s="107" t="s">
        <v>192</v>
      </c>
      <c r="C59" s="142">
        <v>4.6959999999999997</v>
      </c>
      <c r="D59" s="140">
        <v>-1.048</v>
      </c>
      <c r="E59" s="139">
        <v>-2.2850000000000001</v>
      </c>
      <c r="F59" s="139">
        <v>2.4119999999999999</v>
      </c>
      <c r="G59" s="139">
        <v>1.335</v>
      </c>
      <c r="H59" s="2" t="s">
        <v>148</v>
      </c>
      <c r="I59" s="4" t="s">
        <v>130</v>
      </c>
    </row>
    <row r="60" spans="1:10" ht="15" customHeight="1" x14ac:dyDescent="0.25">
      <c r="A60" s="2"/>
      <c r="B60" s="107" t="s">
        <v>67</v>
      </c>
      <c r="C60" s="142"/>
      <c r="D60" s="140"/>
      <c r="E60" s="139"/>
      <c r="F60" s="139"/>
      <c r="G60" s="139"/>
      <c r="H60" s="2"/>
      <c r="I60" s="4"/>
    </row>
    <row r="61" spans="1:10" ht="15" customHeight="1" x14ac:dyDescent="0.25">
      <c r="A61" s="1" t="s">
        <v>110</v>
      </c>
      <c r="B61" s="138" t="s">
        <v>413</v>
      </c>
      <c r="C61" s="141">
        <v>46.999000000000002</v>
      </c>
      <c r="D61" s="117">
        <v>76.885000000000005</v>
      </c>
      <c r="E61" s="135">
        <v>82.105999999999995</v>
      </c>
      <c r="F61" s="135">
        <v>69.486999999999995</v>
      </c>
      <c r="G61" s="135">
        <v>70.465999999999994</v>
      </c>
      <c r="H61" s="1" t="s">
        <v>414</v>
      </c>
      <c r="I61" s="85" t="s">
        <v>110</v>
      </c>
    </row>
    <row r="62" spans="1:10" ht="15" customHeight="1" x14ac:dyDescent="0.25">
      <c r="A62" s="2" t="s">
        <v>122</v>
      </c>
      <c r="B62" s="107" t="s">
        <v>123</v>
      </c>
      <c r="C62" s="142">
        <v>0.28699999999999998</v>
      </c>
      <c r="D62" s="140">
        <v>0.129</v>
      </c>
      <c r="E62" s="139">
        <v>3.72</v>
      </c>
      <c r="F62" s="139">
        <v>2.4489999999999998</v>
      </c>
      <c r="G62" s="139">
        <v>1.5289999999999999</v>
      </c>
      <c r="H62" s="2" t="s">
        <v>144</v>
      </c>
      <c r="I62" s="4" t="s">
        <v>122</v>
      </c>
    </row>
    <row r="63" spans="1:10" ht="15" customHeight="1" x14ac:dyDescent="0.25">
      <c r="A63" s="2" t="s">
        <v>124</v>
      </c>
      <c r="B63" s="107" t="s">
        <v>125</v>
      </c>
      <c r="C63" s="142">
        <v>6.0000000000000001E-3</v>
      </c>
      <c r="D63" s="140">
        <v>-0.14000000000000001</v>
      </c>
      <c r="E63" s="139">
        <v>-6.0000000000000001E-3</v>
      </c>
      <c r="F63" s="139">
        <v>0.11700000000000001</v>
      </c>
      <c r="G63" s="139">
        <v>0.36299999999999999</v>
      </c>
      <c r="H63" s="2" t="s">
        <v>145</v>
      </c>
      <c r="I63" s="4" t="s">
        <v>124</v>
      </c>
    </row>
    <row r="64" spans="1:10" ht="15" customHeight="1" x14ac:dyDescent="0.25">
      <c r="A64" s="2" t="s">
        <v>126</v>
      </c>
      <c r="B64" s="107" t="s">
        <v>127</v>
      </c>
      <c r="C64" s="142">
        <v>1.1539999999999999</v>
      </c>
      <c r="D64" s="140">
        <v>1.046</v>
      </c>
      <c r="E64" s="139">
        <v>1.427</v>
      </c>
      <c r="F64" s="139">
        <v>1.794</v>
      </c>
      <c r="G64" s="139">
        <v>1.6080000000000001</v>
      </c>
      <c r="H64" s="2" t="s">
        <v>146</v>
      </c>
      <c r="I64" s="4" t="s">
        <v>126</v>
      </c>
    </row>
    <row r="65" spans="1:9" ht="15" customHeight="1" x14ac:dyDescent="0.25">
      <c r="A65" s="2" t="s">
        <v>128</v>
      </c>
      <c r="B65" s="107" t="s">
        <v>129</v>
      </c>
      <c r="C65" s="142">
        <v>45.198999999999998</v>
      </c>
      <c r="D65" s="140">
        <v>73.763000000000005</v>
      </c>
      <c r="E65" s="139">
        <v>76.744</v>
      </c>
      <c r="F65" s="139">
        <v>64.950999999999993</v>
      </c>
      <c r="G65" s="139">
        <v>66.587000000000003</v>
      </c>
      <c r="H65" s="2" t="s">
        <v>147</v>
      </c>
      <c r="I65" s="4" t="s">
        <v>128</v>
      </c>
    </row>
    <row r="66" spans="1:9" ht="15" customHeight="1" x14ac:dyDescent="0.25">
      <c r="A66" s="2" t="s">
        <v>130</v>
      </c>
      <c r="B66" s="107" t="s">
        <v>140</v>
      </c>
      <c r="C66" s="142">
        <v>0.35299999999999998</v>
      </c>
      <c r="D66" s="140">
        <v>2.0870000000000002</v>
      </c>
      <c r="E66" s="139">
        <v>0.221</v>
      </c>
      <c r="F66" s="139">
        <v>0.17599999999999999</v>
      </c>
      <c r="G66" s="139">
        <v>0.379</v>
      </c>
      <c r="H66" s="2" t="s">
        <v>148</v>
      </c>
      <c r="I66" s="4" t="s">
        <v>130</v>
      </c>
    </row>
    <row r="67" spans="1:9" ht="15" customHeight="1" x14ac:dyDescent="0.25">
      <c r="A67" s="2"/>
      <c r="B67" s="107" t="s">
        <v>67</v>
      </c>
      <c r="C67" s="142"/>
      <c r="D67" s="140"/>
      <c r="E67" s="139"/>
      <c r="F67" s="139"/>
      <c r="G67" s="139"/>
      <c r="H67" s="2"/>
      <c r="I67" s="4"/>
    </row>
    <row r="68" spans="1:9" ht="15" customHeight="1" x14ac:dyDescent="0.25">
      <c r="A68" s="1" t="s">
        <v>17</v>
      </c>
      <c r="B68" s="138" t="s">
        <v>18</v>
      </c>
      <c r="C68" s="141">
        <v>18679.583999999999</v>
      </c>
      <c r="D68" s="117">
        <v>-19384.103999999999</v>
      </c>
      <c r="E68" s="135">
        <v>-22108.511999999999</v>
      </c>
      <c r="F68" s="135">
        <v>-22120.32</v>
      </c>
      <c r="G68" s="135">
        <v>-21694.958999999999</v>
      </c>
      <c r="H68" s="1" t="s">
        <v>52</v>
      </c>
      <c r="I68" s="54" t="s">
        <v>17</v>
      </c>
    </row>
    <row r="69" spans="1:9" ht="15" customHeight="1" x14ac:dyDescent="0.25">
      <c r="A69" s="2" t="s">
        <v>122</v>
      </c>
      <c r="B69" s="138" t="s">
        <v>139</v>
      </c>
      <c r="C69" s="142">
        <v>10884.821</v>
      </c>
      <c r="D69" s="140">
        <v>-11052.504000000001</v>
      </c>
      <c r="E69" s="139">
        <v>-12468.57</v>
      </c>
      <c r="F69" s="139">
        <v>-12677.053</v>
      </c>
      <c r="G69" s="139">
        <v>-12284.39</v>
      </c>
      <c r="H69" s="2" t="s">
        <v>144</v>
      </c>
      <c r="I69" s="4" t="s">
        <v>122</v>
      </c>
    </row>
    <row r="70" spans="1:9" ht="15" customHeight="1" x14ac:dyDescent="0.25">
      <c r="A70" s="2" t="s">
        <v>124</v>
      </c>
      <c r="B70" s="107" t="s">
        <v>125</v>
      </c>
      <c r="C70" s="142">
        <v>322.07400000000001</v>
      </c>
      <c r="D70" s="140">
        <v>-353.19299999999998</v>
      </c>
      <c r="E70" s="139">
        <v>-378.767</v>
      </c>
      <c r="F70" s="139">
        <v>-422.56599999999997</v>
      </c>
      <c r="G70" s="139">
        <v>-394.98700000000002</v>
      </c>
      <c r="H70" s="2" t="s">
        <v>145</v>
      </c>
      <c r="I70" s="4" t="s">
        <v>124</v>
      </c>
    </row>
    <row r="71" spans="1:9" ht="15" customHeight="1" x14ac:dyDescent="0.25">
      <c r="A71" s="2" t="s">
        <v>126</v>
      </c>
      <c r="B71" s="107" t="s">
        <v>127</v>
      </c>
      <c r="C71" s="142">
        <v>3374.9789999999998</v>
      </c>
      <c r="D71" s="140">
        <v>-3413.9769999999999</v>
      </c>
      <c r="E71" s="139">
        <v>-3853.136</v>
      </c>
      <c r="F71" s="139">
        <v>-3882.1840000000002</v>
      </c>
      <c r="G71" s="139">
        <v>-3814.6089999999999</v>
      </c>
      <c r="H71" s="2" t="s">
        <v>146</v>
      </c>
      <c r="I71" s="4" t="s">
        <v>126</v>
      </c>
    </row>
    <row r="72" spans="1:9" ht="15" customHeight="1" x14ac:dyDescent="0.25">
      <c r="A72" s="2" t="s">
        <v>128</v>
      </c>
      <c r="B72" s="107" t="s">
        <v>129</v>
      </c>
      <c r="C72" s="142">
        <v>4046.5030000000002</v>
      </c>
      <c r="D72" s="140">
        <v>-4511.415</v>
      </c>
      <c r="E72" s="139">
        <v>-5346.826</v>
      </c>
      <c r="F72" s="139">
        <v>-5078.1499999999996</v>
      </c>
      <c r="G72" s="139">
        <v>-5142.5029999999997</v>
      </c>
      <c r="H72" s="2" t="s">
        <v>147</v>
      </c>
      <c r="I72" s="4" t="s">
        <v>128</v>
      </c>
    </row>
    <row r="73" spans="1:9" ht="15" customHeight="1" x14ac:dyDescent="0.25">
      <c r="A73" s="2" t="s">
        <v>130</v>
      </c>
      <c r="B73" s="107" t="s">
        <v>140</v>
      </c>
      <c r="C73" s="142">
        <v>51.207000000000001</v>
      </c>
      <c r="D73" s="140">
        <v>-53.015000000000001</v>
      </c>
      <c r="E73" s="139">
        <v>-61.213000000000001</v>
      </c>
      <c r="F73" s="139">
        <v>-60.366999999999997</v>
      </c>
      <c r="G73" s="139">
        <v>-58.47</v>
      </c>
      <c r="H73" s="2" t="s">
        <v>67</v>
      </c>
      <c r="I73" s="4" t="s">
        <v>130</v>
      </c>
    </row>
    <row r="74" spans="1:9" ht="15" customHeight="1" x14ac:dyDescent="0.25">
      <c r="A74" s="2"/>
      <c r="B74" s="107" t="s">
        <v>67</v>
      </c>
      <c r="C74" s="142"/>
      <c r="D74" s="140"/>
      <c r="E74" s="139"/>
      <c r="F74" s="139"/>
      <c r="G74" s="139"/>
      <c r="H74" s="2"/>
      <c r="I74" s="4"/>
    </row>
    <row r="75" spans="1:9" ht="23.25" x14ac:dyDescent="0.25">
      <c r="A75" s="1" t="s">
        <v>197</v>
      </c>
      <c r="B75" s="138" t="s">
        <v>415</v>
      </c>
      <c r="C75" s="141">
        <v>551.37700000000007</v>
      </c>
      <c r="D75" s="117">
        <v>665.71699999999987</v>
      </c>
      <c r="E75" s="135">
        <v>747.10799999999995</v>
      </c>
      <c r="F75" s="135">
        <v>888.05100000000004</v>
      </c>
      <c r="G75" s="135">
        <v>795.47</v>
      </c>
      <c r="H75" s="1" t="s">
        <v>416</v>
      </c>
      <c r="I75" s="85" t="s">
        <v>197</v>
      </c>
    </row>
    <row r="76" spans="1:9" ht="15" customHeight="1" x14ac:dyDescent="0.25">
      <c r="A76" s="2" t="s">
        <v>122</v>
      </c>
      <c r="B76" s="138" t="s">
        <v>139</v>
      </c>
      <c r="C76" s="142">
        <v>525.02300000000002</v>
      </c>
      <c r="D76" s="140">
        <v>654.12900000000002</v>
      </c>
      <c r="E76" s="139">
        <v>716.005</v>
      </c>
      <c r="F76" s="139">
        <v>796.51400000000001</v>
      </c>
      <c r="G76" s="139">
        <v>769.28</v>
      </c>
      <c r="H76" s="2" t="s">
        <v>144</v>
      </c>
      <c r="I76" s="4" t="s">
        <v>122</v>
      </c>
    </row>
    <row r="77" spans="1:9" ht="15" customHeight="1" x14ac:dyDescent="0.25">
      <c r="A77" s="2" t="s">
        <v>124</v>
      </c>
      <c r="B77" s="107" t="s">
        <v>125</v>
      </c>
      <c r="C77" s="142">
        <v>0.50800000000000001</v>
      </c>
      <c r="D77" s="140">
        <v>0.94399999999999995</v>
      </c>
      <c r="E77" s="139">
        <v>-17.704999999999998</v>
      </c>
      <c r="F77" s="139">
        <v>0.91200000000000003</v>
      </c>
      <c r="G77" s="139">
        <v>-9.35</v>
      </c>
      <c r="H77" s="2" t="s">
        <v>145</v>
      </c>
      <c r="I77" s="4" t="s">
        <v>124</v>
      </c>
    </row>
    <row r="78" spans="1:9" ht="15" customHeight="1" x14ac:dyDescent="0.25">
      <c r="A78" s="2" t="s">
        <v>126</v>
      </c>
      <c r="B78" s="107" t="s">
        <v>127</v>
      </c>
      <c r="C78" s="142">
        <v>1.0629999999999999</v>
      </c>
      <c r="D78" s="140">
        <v>-13.868</v>
      </c>
      <c r="E78" s="139">
        <v>27.044</v>
      </c>
      <c r="F78" s="139">
        <v>50.902000000000001</v>
      </c>
      <c r="G78" s="139">
        <v>-0.26900000000000002</v>
      </c>
      <c r="H78" s="2" t="s">
        <v>146</v>
      </c>
      <c r="I78" s="4" t="s">
        <v>126</v>
      </c>
    </row>
    <row r="79" spans="1:9" ht="15" customHeight="1" x14ac:dyDescent="0.25">
      <c r="A79" s="2" t="s">
        <v>128</v>
      </c>
      <c r="B79" s="107" t="s">
        <v>129</v>
      </c>
      <c r="C79" s="142">
        <v>13.72</v>
      </c>
      <c r="D79" s="140">
        <v>14.983000000000001</v>
      </c>
      <c r="E79" s="139">
        <v>16.064</v>
      </c>
      <c r="F79" s="139">
        <v>35.374000000000002</v>
      </c>
      <c r="G79" s="139">
        <v>28.949000000000002</v>
      </c>
      <c r="H79" s="2" t="s">
        <v>147</v>
      </c>
      <c r="I79" s="4" t="s">
        <v>128</v>
      </c>
    </row>
    <row r="80" spans="1:9" ht="15" customHeight="1" x14ac:dyDescent="0.25">
      <c r="A80" s="2" t="s">
        <v>130</v>
      </c>
      <c r="B80" s="107" t="s">
        <v>140</v>
      </c>
      <c r="C80" s="142">
        <v>11.063000000000001</v>
      </c>
      <c r="D80" s="140">
        <v>9.5289999999999999</v>
      </c>
      <c r="E80" s="139">
        <v>5.7</v>
      </c>
      <c r="F80" s="139">
        <v>4.3490000000000002</v>
      </c>
      <c r="G80" s="139">
        <v>6.86</v>
      </c>
      <c r="H80" s="2" t="s">
        <v>148</v>
      </c>
      <c r="I80" s="4" t="s">
        <v>130</v>
      </c>
    </row>
    <row r="81" spans="1:9" ht="15" customHeight="1" x14ac:dyDescent="0.25">
      <c r="A81" s="44"/>
    </row>
    <row r="82" spans="1:9" ht="15" customHeight="1" x14ac:dyDescent="0.25">
      <c r="A82" s="27" t="s">
        <v>470</v>
      </c>
      <c r="I82" s="134" t="s">
        <v>471</v>
      </c>
    </row>
    <row r="83" spans="1:9" ht="15" customHeight="1" x14ac:dyDescent="0.25">
      <c r="A83" s="84"/>
    </row>
  </sheetData>
  <hyperlinks>
    <hyperlink ref="A82" r:id="rId1" location="!/view/sk/VBD_SK_WIN/nu1028rs/v_nu1028rs_00_00_00_sk" display="DATAcube: nu1028rs "/>
    <hyperlink ref="J2" location="'Obsah Content'!A1" display="Obsah / Content"/>
    <hyperlink ref="A45" r:id="rId2" location="!/view/sk/VBD_SK_WIN/nu1028rs/v_nu1028rs_00_00_00_sk" display="DATAcube: nu1028rs "/>
    <hyperlink ref="I45" r:id="rId3" location="!/view/en/VBD_SK_WIN/nu1028rs/v_nu1028rs_00_00_00_en"/>
    <hyperlink ref="I82" r:id="rId4" location="!/view/en/VBD_SK_WIN/nu1028rs/v_nu1028rs_00_00_00_en"/>
  </hyperlinks>
  <pageMargins left="0.7" right="0.7" top="0.75" bottom="0.75" header="0.3" footer="0.3"/>
  <pageSetup paperSize="9" orientation="portrait"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zoomScaleNormal="100" workbookViewId="0"/>
  </sheetViews>
  <sheetFormatPr defaultColWidth="9.140625" defaultRowHeight="15" customHeight="1" x14ac:dyDescent="0.25"/>
  <cols>
    <col min="1" max="1" width="5.5703125" style="5" customWidth="1"/>
    <col min="2" max="2" width="44.7109375" style="5" customWidth="1"/>
    <col min="3" max="7" width="10.28515625" style="5" customWidth="1"/>
    <col min="8" max="8" width="48.28515625" style="5" customWidth="1"/>
    <col min="9" max="9" width="5.85546875" style="5" customWidth="1"/>
    <col min="10" max="16384" width="9.140625" style="5"/>
  </cols>
  <sheetData>
    <row r="1" spans="1:10" ht="15" customHeight="1" x14ac:dyDescent="0.25">
      <c r="A1" s="83" t="s">
        <v>445</v>
      </c>
      <c r="B1" s="84"/>
    </row>
    <row r="2" spans="1:10" ht="15" customHeight="1" x14ac:dyDescent="0.25">
      <c r="A2" s="31" t="s">
        <v>332</v>
      </c>
      <c r="C2" s="22"/>
      <c r="J2" s="137" t="s">
        <v>475</v>
      </c>
    </row>
    <row r="3" spans="1:10" ht="15" customHeight="1" x14ac:dyDescent="0.25">
      <c r="A3" s="84"/>
      <c r="C3" s="22"/>
    </row>
    <row r="4" spans="1:10" ht="15" customHeight="1" thickBot="1" x14ac:dyDescent="0.3">
      <c r="A4" s="66" t="s">
        <v>196</v>
      </c>
      <c r="I4" s="48" t="s">
        <v>75</v>
      </c>
    </row>
    <row r="5" spans="1:10" s="37" customFormat="1" ht="30" customHeight="1" thickTop="1" thickBot="1" x14ac:dyDescent="0.3">
      <c r="A5" s="33" t="s">
        <v>5</v>
      </c>
      <c r="B5" s="106" t="s">
        <v>6</v>
      </c>
      <c r="C5" s="78">
        <v>2020</v>
      </c>
      <c r="D5" s="82">
        <v>2021</v>
      </c>
      <c r="E5" s="24">
        <v>2022</v>
      </c>
      <c r="F5" s="24">
        <v>2023</v>
      </c>
      <c r="G5" s="24">
        <v>2024</v>
      </c>
      <c r="H5" s="33" t="s">
        <v>42</v>
      </c>
      <c r="I5" s="35" t="s">
        <v>43</v>
      </c>
    </row>
    <row r="6" spans="1:10" ht="15" customHeight="1" thickTop="1" x14ac:dyDescent="0.25">
      <c r="A6" s="2"/>
      <c r="B6" s="107"/>
      <c r="C6" s="25"/>
      <c r="D6" s="20"/>
      <c r="E6" s="18"/>
      <c r="F6" s="18"/>
      <c r="G6" s="18"/>
      <c r="H6" s="1"/>
      <c r="I6" s="4"/>
    </row>
    <row r="7" spans="1:10" ht="15" customHeight="1" x14ac:dyDescent="0.25">
      <c r="A7" s="2"/>
      <c r="B7" s="138" t="s">
        <v>199</v>
      </c>
      <c r="C7" s="17"/>
      <c r="D7" s="20"/>
      <c r="E7" s="16"/>
      <c r="F7" s="16"/>
      <c r="G7" s="16"/>
      <c r="H7" s="1" t="s">
        <v>211</v>
      </c>
      <c r="I7" s="4"/>
    </row>
    <row r="8" spans="1:10" ht="15" customHeight="1" x14ac:dyDescent="0.25">
      <c r="A8" s="1"/>
      <c r="B8" s="138"/>
      <c r="C8" s="25"/>
      <c r="D8" s="20"/>
      <c r="E8" s="18"/>
      <c r="F8" s="18"/>
      <c r="G8" s="18"/>
      <c r="H8" s="1"/>
      <c r="I8" s="4"/>
    </row>
    <row r="9" spans="1:10" ht="15" customHeight="1" x14ac:dyDescent="0.25">
      <c r="A9" s="1" t="s">
        <v>200</v>
      </c>
      <c r="B9" s="138" t="s">
        <v>417</v>
      </c>
      <c r="C9" s="17"/>
      <c r="D9" s="15"/>
      <c r="E9" s="18"/>
      <c r="F9" s="18"/>
      <c r="G9" s="18"/>
      <c r="H9" s="1" t="s">
        <v>418</v>
      </c>
      <c r="I9" s="54" t="s">
        <v>200</v>
      </c>
    </row>
    <row r="10" spans="1:10" ht="15" customHeight="1" x14ac:dyDescent="0.25">
      <c r="A10" s="2" t="s">
        <v>124</v>
      </c>
      <c r="B10" s="107" t="s">
        <v>125</v>
      </c>
      <c r="C10" s="8">
        <v>178.2</v>
      </c>
      <c r="D10" s="9">
        <v>1320.6</v>
      </c>
      <c r="E10" s="9">
        <v>107.2</v>
      </c>
      <c r="F10" s="9">
        <v>136.9</v>
      </c>
      <c r="G10" s="9">
        <v>717.8</v>
      </c>
      <c r="H10" s="2" t="s">
        <v>145</v>
      </c>
      <c r="I10" s="4" t="s">
        <v>124</v>
      </c>
    </row>
    <row r="11" spans="1:10" ht="15" customHeight="1" x14ac:dyDescent="0.25">
      <c r="A11" s="2" t="s">
        <v>163</v>
      </c>
      <c r="B11" s="107" t="s">
        <v>164</v>
      </c>
      <c r="C11" s="8">
        <v>-18.8</v>
      </c>
      <c r="D11" s="9">
        <v>1205.2</v>
      </c>
      <c r="E11" s="9">
        <v>1.6</v>
      </c>
      <c r="F11" s="9">
        <v>-27.8</v>
      </c>
      <c r="G11" s="9">
        <v>50.3</v>
      </c>
      <c r="H11" s="2" t="s">
        <v>170</v>
      </c>
      <c r="I11" s="4" t="s">
        <v>163</v>
      </c>
    </row>
    <row r="12" spans="1:10" ht="15" customHeight="1" x14ac:dyDescent="0.25">
      <c r="A12" s="1"/>
      <c r="B12" s="138"/>
      <c r="C12" s="8"/>
      <c r="D12" s="9"/>
      <c r="E12" s="9"/>
      <c r="F12" s="9"/>
      <c r="G12" s="9"/>
      <c r="H12" s="2"/>
      <c r="I12" s="4"/>
    </row>
    <row r="13" spans="1:10" ht="15" customHeight="1" x14ac:dyDescent="0.25">
      <c r="A13" s="1" t="s">
        <v>201</v>
      </c>
      <c r="B13" s="138" t="s">
        <v>202</v>
      </c>
      <c r="C13" s="8"/>
      <c r="D13" s="8"/>
      <c r="E13" s="8"/>
      <c r="F13" s="8"/>
      <c r="G13" s="8"/>
      <c r="H13" s="1" t="s">
        <v>212</v>
      </c>
      <c r="I13" s="54" t="s">
        <v>201</v>
      </c>
    </row>
    <row r="14" spans="1:10" ht="15" customHeight="1" x14ac:dyDescent="0.25">
      <c r="A14" s="2" t="s">
        <v>122</v>
      </c>
      <c r="B14" s="107" t="s">
        <v>123</v>
      </c>
      <c r="C14" s="8">
        <v>1767.7</v>
      </c>
      <c r="D14" s="9">
        <v>1837.5</v>
      </c>
      <c r="E14" s="9">
        <v>-515.5</v>
      </c>
      <c r="F14" s="9">
        <v>1236.7</v>
      </c>
      <c r="G14" s="9">
        <v>374.4</v>
      </c>
      <c r="H14" s="2" t="s">
        <v>144</v>
      </c>
      <c r="I14" s="4" t="s">
        <v>122</v>
      </c>
    </row>
    <row r="15" spans="1:10" ht="15" customHeight="1" x14ac:dyDescent="0.25">
      <c r="A15" s="2" t="s">
        <v>124</v>
      </c>
      <c r="B15" s="107" t="s">
        <v>125</v>
      </c>
      <c r="C15" s="8">
        <v>-2219.6</v>
      </c>
      <c r="D15" s="9">
        <v>20126.7</v>
      </c>
      <c r="E15" s="9">
        <v>-21593.5</v>
      </c>
      <c r="F15" s="9">
        <v>3089.8</v>
      </c>
      <c r="G15" s="9">
        <v>-1797.2</v>
      </c>
      <c r="H15" s="2" t="s">
        <v>145</v>
      </c>
      <c r="I15" s="4" t="s">
        <v>124</v>
      </c>
    </row>
    <row r="16" spans="1:10" ht="15" customHeight="1" x14ac:dyDescent="0.25">
      <c r="A16" s="2" t="s">
        <v>126</v>
      </c>
      <c r="B16" s="107" t="s">
        <v>127</v>
      </c>
      <c r="C16" s="8">
        <v>8659.7999999999993</v>
      </c>
      <c r="D16" s="9">
        <v>6664.1</v>
      </c>
      <c r="E16" s="9">
        <v>-2408</v>
      </c>
      <c r="F16" s="9">
        <v>-1574.2</v>
      </c>
      <c r="G16" s="9">
        <v>673.1</v>
      </c>
      <c r="H16" s="2" t="s">
        <v>146</v>
      </c>
      <c r="I16" s="4" t="s">
        <v>126</v>
      </c>
    </row>
    <row r="17" spans="1:9" ht="15" customHeight="1" x14ac:dyDescent="0.25">
      <c r="A17" s="2" t="s">
        <v>128</v>
      </c>
      <c r="B17" s="107" t="s">
        <v>203</v>
      </c>
      <c r="C17" s="8">
        <v>3306.5</v>
      </c>
      <c r="D17" s="9">
        <v>3220.6</v>
      </c>
      <c r="E17" s="9">
        <v>-3329</v>
      </c>
      <c r="F17" s="9">
        <v>-1008.8</v>
      </c>
      <c r="G17" s="9">
        <v>1609.4</v>
      </c>
      <c r="H17" s="2" t="s">
        <v>147</v>
      </c>
      <c r="I17" s="4" t="s">
        <v>128</v>
      </c>
    </row>
    <row r="18" spans="1:9" ht="15" customHeight="1" x14ac:dyDescent="0.25">
      <c r="A18" s="2" t="s">
        <v>130</v>
      </c>
      <c r="B18" s="107" t="s">
        <v>140</v>
      </c>
      <c r="C18" s="8">
        <v>119.7</v>
      </c>
      <c r="D18" s="9">
        <v>182.9</v>
      </c>
      <c r="E18" s="9">
        <v>63.8</v>
      </c>
      <c r="F18" s="9">
        <v>44.1</v>
      </c>
      <c r="G18" s="9">
        <v>613.20000000000005</v>
      </c>
      <c r="H18" s="2" t="s">
        <v>148</v>
      </c>
      <c r="I18" s="4" t="s">
        <v>130</v>
      </c>
    </row>
    <row r="19" spans="1:9" ht="15" customHeight="1" x14ac:dyDescent="0.25">
      <c r="A19" s="2" t="s">
        <v>163</v>
      </c>
      <c r="B19" s="107" t="s">
        <v>164</v>
      </c>
      <c r="C19" s="8">
        <v>3252</v>
      </c>
      <c r="D19" s="9">
        <v>19662.599999999999</v>
      </c>
      <c r="E19" s="9">
        <v>-18292.2</v>
      </c>
      <c r="F19" s="9">
        <v>-3692.1</v>
      </c>
      <c r="G19" s="9">
        <v>2530.9</v>
      </c>
      <c r="H19" s="2" t="s">
        <v>213</v>
      </c>
      <c r="I19" s="4" t="s">
        <v>163</v>
      </c>
    </row>
    <row r="20" spans="1:9" ht="15" customHeight="1" x14ac:dyDescent="0.25">
      <c r="A20" s="2"/>
      <c r="B20" s="107"/>
      <c r="C20" s="8"/>
      <c r="D20" s="9"/>
      <c r="E20" s="9"/>
      <c r="F20" s="9"/>
      <c r="G20" s="9"/>
      <c r="H20" s="2"/>
      <c r="I20" s="4"/>
    </row>
    <row r="21" spans="1:9" ht="15" customHeight="1" x14ac:dyDescent="0.25">
      <c r="A21" s="1" t="s">
        <v>204</v>
      </c>
      <c r="B21" s="138" t="s">
        <v>205</v>
      </c>
      <c r="C21" s="8"/>
      <c r="D21" s="8"/>
      <c r="E21" s="8"/>
      <c r="F21" s="8"/>
      <c r="G21" s="8"/>
      <c r="H21" s="1" t="s">
        <v>214</v>
      </c>
      <c r="I21" s="54" t="s">
        <v>204</v>
      </c>
    </row>
    <row r="22" spans="1:9" ht="15" customHeight="1" x14ac:dyDescent="0.25">
      <c r="A22" s="2" t="s">
        <v>122</v>
      </c>
      <c r="B22" s="107" t="s">
        <v>123</v>
      </c>
      <c r="C22" s="8">
        <v>21</v>
      </c>
      <c r="D22" s="9">
        <v>31.9</v>
      </c>
      <c r="E22" s="9">
        <v>-29.8</v>
      </c>
      <c r="F22" s="9">
        <v>207.4</v>
      </c>
      <c r="G22" s="9">
        <v>73.400000000000006</v>
      </c>
      <c r="H22" s="2" t="s">
        <v>144</v>
      </c>
      <c r="I22" s="4" t="s">
        <v>122</v>
      </c>
    </row>
    <row r="23" spans="1:9" ht="15" customHeight="1" x14ac:dyDescent="0.25">
      <c r="A23" s="2" t="s">
        <v>124</v>
      </c>
      <c r="B23" s="107" t="s">
        <v>125</v>
      </c>
      <c r="C23" s="8">
        <v>12135.6</v>
      </c>
      <c r="D23" s="9">
        <v>7521</v>
      </c>
      <c r="E23" s="9">
        <v>1593.2</v>
      </c>
      <c r="F23" s="9">
        <v>-8.9</v>
      </c>
      <c r="G23" s="9">
        <v>1091.3</v>
      </c>
      <c r="H23" s="2" t="s">
        <v>145</v>
      </c>
      <c r="I23" s="4" t="s">
        <v>124</v>
      </c>
    </row>
    <row r="24" spans="1:9" ht="15" customHeight="1" x14ac:dyDescent="0.25">
      <c r="A24" s="2" t="s">
        <v>126</v>
      </c>
      <c r="B24" s="107" t="s">
        <v>127</v>
      </c>
      <c r="C24" s="8">
        <v>-0.6</v>
      </c>
      <c r="D24" s="9">
        <v>-0.6</v>
      </c>
      <c r="E24" s="9">
        <v>2</v>
      </c>
      <c r="F24" s="9">
        <v>1.2</v>
      </c>
      <c r="G24" s="9">
        <v>13.7</v>
      </c>
      <c r="H24" s="2" t="s">
        <v>146</v>
      </c>
      <c r="I24" s="4" t="s">
        <v>126</v>
      </c>
    </row>
    <row r="25" spans="1:9" ht="15" customHeight="1" x14ac:dyDescent="0.25">
      <c r="A25" s="2" t="s">
        <v>128</v>
      </c>
      <c r="B25" s="107" t="s">
        <v>203</v>
      </c>
      <c r="C25" s="8">
        <v>336.2</v>
      </c>
      <c r="D25" s="9">
        <v>-257.7</v>
      </c>
      <c r="E25" s="9">
        <v>102.9</v>
      </c>
      <c r="F25" s="9">
        <v>432.6</v>
      </c>
      <c r="G25" s="9">
        <v>-0.2</v>
      </c>
      <c r="H25" s="2" t="s">
        <v>147</v>
      </c>
      <c r="I25" s="4" t="s">
        <v>128</v>
      </c>
    </row>
    <row r="26" spans="1:9" ht="15" customHeight="1" x14ac:dyDescent="0.25">
      <c r="A26" s="2" t="s">
        <v>130</v>
      </c>
      <c r="B26" s="107" t="s">
        <v>140</v>
      </c>
      <c r="C26" s="8">
        <v>8.9</v>
      </c>
      <c r="D26" s="9">
        <v>-1.5</v>
      </c>
      <c r="E26" s="9">
        <v>-1.3</v>
      </c>
      <c r="F26" s="9">
        <v>-1.6</v>
      </c>
      <c r="G26" s="9">
        <v>-1.2</v>
      </c>
      <c r="H26" s="2" t="s">
        <v>148</v>
      </c>
      <c r="I26" s="4" t="s">
        <v>130</v>
      </c>
    </row>
    <row r="27" spans="1:9" ht="15" customHeight="1" x14ac:dyDescent="0.25">
      <c r="A27" s="2" t="s">
        <v>163</v>
      </c>
      <c r="B27" s="107" t="s">
        <v>164</v>
      </c>
      <c r="C27" s="8">
        <v>-826.3</v>
      </c>
      <c r="D27" s="9">
        <v>2082.6</v>
      </c>
      <c r="E27" s="9">
        <v>1498.5</v>
      </c>
      <c r="F27" s="9">
        <v>8269.4</v>
      </c>
      <c r="G27" s="9">
        <v>8471.2000000000007</v>
      </c>
      <c r="H27" s="2" t="s">
        <v>213</v>
      </c>
      <c r="I27" s="4" t="s">
        <v>163</v>
      </c>
    </row>
    <row r="28" spans="1:9" ht="15" customHeight="1" x14ac:dyDescent="0.25">
      <c r="A28" s="2"/>
      <c r="B28" s="107"/>
      <c r="C28" s="8"/>
      <c r="D28" s="9"/>
      <c r="E28" s="9"/>
      <c r="F28" s="9"/>
      <c r="G28" s="9"/>
      <c r="H28" s="2"/>
      <c r="I28" s="4"/>
    </row>
    <row r="29" spans="1:9" ht="15" customHeight="1" x14ac:dyDescent="0.25">
      <c r="A29" s="1" t="s">
        <v>206</v>
      </c>
      <c r="B29" s="138" t="s">
        <v>207</v>
      </c>
      <c r="C29" s="8"/>
      <c r="D29" s="8"/>
      <c r="E29" s="8"/>
      <c r="F29" s="8"/>
      <c r="G29" s="8"/>
      <c r="H29" s="1" t="s">
        <v>215</v>
      </c>
      <c r="I29" s="54" t="s">
        <v>206</v>
      </c>
    </row>
    <row r="30" spans="1:9" ht="15" customHeight="1" x14ac:dyDescent="0.25">
      <c r="A30" s="2" t="s">
        <v>122</v>
      </c>
      <c r="B30" s="138" t="s">
        <v>139</v>
      </c>
      <c r="C30" s="8">
        <v>1720.2</v>
      </c>
      <c r="D30" s="9">
        <v>1176.7</v>
      </c>
      <c r="E30" s="9">
        <v>1652.6</v>
      </c>
      <c r="F30" s="9">
        <v>-2155.3000000000002</v>
      </c>
      <c r="G30" s="9">
        <v>2261.6</v>
      </c>
      <c r="H30" s="2" t="s">
        <v>144</v>
      </c>
      <c r="I30" s="4" t="s">
        <v>122</v>
      </c>
    </row>
    <row r="31" spans="1:9" ht="15" customHeight="1" x14ac:dyDescent="0.25">
      <c r="A31" s="2" t="s">
        <v>124</v>
      </c>
      <c r="B31" s="107" t="s">
        <v>125</v>
      </c>
      <c r="C31" s="8">
        <v>7908.1</v>
      </c>
      <c r="D31" s="9">
        <v>12415.4</v>
      </c>
      <c r="E31" s="9">
        <v>808.9</v>
      </c>
      <c r="F31" s="9">
        <v>2564.4</v>
      </c>
      <c r="G31" s="9">
        <v>-1546.1</v>
      </c>
      <c r="H31" s="2" t="s">
        <v>145</v>
      </c>
      <c r="I31" s="4" t="s">
        <v>124</v>
      </c>
    </row>
    <row r="32" spans="1:9" ht="15" customHeight="1" x14ac:dyDescent="0.25">
      <c r="A32" s="2" t="s">
        <v>126</v>
      </c>
      <c r="B32" s="107" t="s">
        <v>127</v>
      </c>
      <c r="C32" s="8">
        <v>3547.8</v>
      </c>
      <c r="D32" s="9">
        <v>4847.2</v>
      </c>
      <c r="E32" s="9">
        <v>1779.3</v>
      </c>
      <c r="F32" s="9">
        <v>1538.4</v>
      </c>
      <c r="G32" s="9">
        <v>-129.80000000000001</v>
      </c>
      <c r="H32" s="2" t="s">
        <v>146</v>
      </c>
      <c r="I32" s="4" t="s">
        <v>126</v>
      </c>
    </row>
    <row r="33" spans="1:9" ht="15" customHeight="1" x14ac:dyDescent="0.25">
      <c r="A33" s="2" t="s">
        <v>128</v>
      </c>
      <c r="B33" s="107" t="s">
        <v>203</v>
      </c>
      <c r="C33" s="8">
        <v>-2.2999999999999998</v>
      </c>
      <c r="D33" s="9">
        <v>0</v>
      </c>
      <c r="E33" s="9">
        <v>29.9</v>
      </c>
      <c r="F33" s="9">
        <v>22.5</v>
      </c>
      <c r="G33" s="9">
        <v>28.8</v>
      </c>
      <c r="H33" s="2" t="s">
        <v>147</v>
      </c>
      <c r="I33" s="4" t="s">
        <v>128</v>
      </c>
    </row>
    <row r="34" spans="1:9" ht="15" customHeight="1" x14ac:dyDescent="0.25">
      <c r="A34" s="2" t="s">
        <v>130</v>
      </c>
      <c r="B34" s="107" t="s">
        <v>140</v>
      </c>
      <c r="C34" s="8">
        <v>-0.1</v>
      </c>
      <c r="D34" s="9">
        <v>0</v>
      </c>
      <c r="E34" s="9">
        <v>0</v>
      </c>
      <c r="F34" s="9">
        <v>0</v>
      </c>
      <c r="G34" s="9">
        <v>0</v>
      </c>
      <c r="H34" s="2" t="s">
        <v>148</v>
      </c>
      <c r="I34" s="4" t="s">
        <v>130</v>
      </c>
    </row>
    <row r="35" spans="1:9" ht="15" customHeight="1" x14ac:dyDescent="0.25">
      <c r="A35" s="2" t="s">
        <v>163</v>
      </c>
      <c r="B35" s="107" t="s">
        <v>164</v>
      </c>
      <c r="C35" s="8">
        <v>1912.2</v>
      </c>
      <c r="D35" s="9">
        <v>896.4</v>
      </c>
      <c r="E35" s="9">
        <v>3431.1</v>
      </c>
      <c r="F35" s="9">
        <v>-4749.1000000000004</v>
      </c>
      <c r="G35" s="9">
        <v>459.1</v>
      </c>
      <c r="H35" s="2" t="s">
        <v>170</v>
      </c>
      <c r="I35" s="4" t="s">
        <v>163</v>
      </c>
    </row>
    <row r="36" spans="1:9" ht="15" customHeight="1" x14ac:dyDescent="0.25">
      <c r="A36" s="2"/>
      <c r="B36" s="107"/>
      <c r="C36" s="8"/>
      <c r="D36" s="9"/>
      <c r="E36" s="9"/>
      <c r="F36" s="9"/>
      <c r="G36" s="9"/>
      <c r="H36" s="2"/>
      <c r="I36" s="4"/>
    </row>
    <row r="37" spans="1:9" ht="15" customHeight="1" x14ac:dyDescent="0.25">
      <c r="A37" s="1" t="s">
        <v>208</v>
      </c>
      <c r="B37" s="138" t="s">
        <v>209</v>
      </c>
      <c r="C37" s="19"/>
      <c r="D37" s="19"/>
      <c r="E37" s="19"/>
      <c r="F37" s="19"/>
      <c r="G37" s="19"/>
      <c r="H37" s="1" t="s">
        <v>419</v>
      </c>
      <c r="I37" s="85"/>
    </row>
    <row r="38" spans="1:9" ht="15" customHeight="1" x14ac:dyDescent="0.25">
      <c r="A38" s="2" t="s">
        <v>122</v>
      </c>
      <c r="B38" s="107" t="s">
        <v>123</v>
      </c>
      <c r="C38" s="8">
        <v>670.8</v>
      </c>
      <c r="D38" s="9">
        <v>-32.1</v>
      </c>
      <c r="E38" s="9">
        <v>408.7</v>
      </c>
      <c r="F38" s="9">
        <v>-598.20000000000005</v>
      </c>
      <c r="G38" s="9">
        <v>297.10000000000002</v>
      </c>
      <c r="H38" s="2" t="s">
        <v>144</v>
      </c>
      <c r="I38" s="4" t="s">
        <v>122</v>
      </c>
    </row>
    <row r="39" spans="1:9" ht="15" customHeight="1" x14ac:dyDescent="0.25">
      <c r="A39" s="2" t="s">
        <v>124</v>
      </c>
      <c r="B39" s="107" t="s">
        <v>125</v>
      </c>
      <c r="C39" s="8">
        <v>1341.5</v>
      </c>
      <c r="D39" s="9">
        <v>3633.4</v>
      </c>
      <c r="E39" s="9">
        <v>-1236.3</v>
      </c>
      <c r="F39" s="9">
        <v>4070.4</v>
      </c>
      <c r="G39" s="9">
        <v>7993.3</v>
      </c>
      <c r="H39" s="2" t="s">
        <v>145</v>
      </c>
      <c r="I39" s="4" t="s">
        <v>124</v>
      </c>
    </row>
    <row r="40" spans="1:9" ht="15" customHeight="1" x14ac:dyDescent="0.25">
      <c r="A40" s="2" t="s">
        <v>126</v>
      </c>
      <c r="B40" s="107" t="s">
        <v>127</v>
      </c>
      <c r="C40" s="8">
        <v>-12.6</v>
      </c>
      <c r="D40" s="9">
        <v>237.9</v>
      </c>
      <c r="E40" s="9">
        <v>247.8</v>
      </c>
      <c r="F40" s="9">
        <v>605</v>
      </c>
      <c r="G40" s="9">
        <v>-59.3</v>
      </c>
      <c r="H40" s="2" t="s">
        <v>146</v>
      </c>
      <c r="I40" s="4" t="s">
        <v>126</v>
      </c>
    </row>
    <row r="41" spans="1:9" ht="15" customHeight="1" x14ac:dyDescent="0.25">
      <c r="A41" s="2" t="s">
        <v>128</v>
      </c>
      <c r="B41" s="107" t="s">
        <v>203</v>
      </c>
      <c r="C41" s="8">
        <v>662.3</v>
      </c>
      <c r="D41" s="9">
        <v>2021.4</v>
      </c>
      <c r="E41" s="9">
        <v>140.19999999999999</v>
      </c>
      <c r="F41" s="9">
        <v>1873.2</v>
      </c>
      <c r="G41" s="9">
        <v>2855.7</v>
      </c>
      <c r="H41" s="2" t="s">
        <v>147</v>
      </c>
      <c r="I41" s="4" t="s">
        <v>128</v>
      </c>
    </row>
    <row r="42" spans="1:9" ht="15" customHeight="1" x14ac:dyDescent="0.25">
      <c r="A42" s="2" t="s">
        <v>130</v>
      </c>
      <c r="B42" s="107" t="s">
        <v>140</v>
      </c>
      <c r="C42" s="8">
        <v>-4</v>
      </c>
      <c r="D42" s="9">
        <v>4.8</v>
      </c>
      <c r="E42" s="9">
        <v>0.4</v>
      </c>
      <c r="F42" s="9">
        <v>3.7</v>
      </c>
      <c r="G42" s="9">
        <v>5.3</v>
      </c>
      <c r="H42" s="2" t="s">
        <v>148</v>
      </c>
      <c r="I42" s="4" t="s">
        <v>130</v>
      </c>
    </row>
    <row r="43" spans="1:9" ht="15" customHeight="1" x14ac:dyDescent="0.25">
      <c r="A43" s="2" t="s">
        <v>163</v>
      </c>
      <c r="B43" s="107" t="s">
        <v>164</v>
      </c>
      <c r="C43" s="8">
        <v>1231.4000000000001</v>
      </c>
      <c r="D43" s="9">
        <v>2184.5</v>
      </c>
      <c r="E43" s="9">
        <v>2332.1</v>
      </c>
      <c r="F43" s="9">
        <v>917.2</v>
      </c>
      <c r="G43" s="9">
        <v>2743.2</v>
      </c>
      <c r="H43" s="2" t="s">
        <v>213</v>
      </c>
      <c r="I43" s="4" t="s">
        <v>163</v>
      </c>
    </row>
    <row r="44" spans="1:9" ht="15" customHeight="1" x14ac:dyDescent="0.25">
      <c r="A44" s="40" t="s">
        <v>210</v>
      </c>
      <c r="I44" s="21" t="s">
        <v>218</v>
      </c>
    </row>
    <row r="46" spans="1:9" ht="15" customHeight="1" x14ac:dyDescent="0.25">
      <c r="A46" s="83" t="s">
        <v>333</v>
      </c>
      <c r="B46" s="84"/>
    </row>
    <row r="47" spans="1:9" ht="15" customHeight="1" x14ac:dyDescent="0.25">
      <c r="A47" s="80" t="s">
        <v>332</v>
      </c>
      <c r="C47" s="22"/>
    </row>
    <row r="48" spans="1:9" ht="15" customHeight="1" x14ac:dyDescent="0.25">
      <c r="A48" s="84"/>
      <c r="B48" s="84"/>
      <c r="C48" s="59"/>
    </row>
    <row r="49" spans="1:9" ht="15" customHeight="1" x14ac:dyDescent="0.25">
      <c r="A49" s="66" t="s">
        <v>180</v>
      </c>
      <c r="I49" s="48" t="s">
        <v>186</v>
      </c>
    </row>
    <row r="50" spans="1:9" ht="15" customHeight="1" thickBot="1" x14ac:dyDescent="0.3">
      <c r="A50" s="66" t="s">
        <v>196</v>
      </c>
      <c r="I50" s="48" t="s">
        <v>75</v>
      </c>
    </row>
    <row r="51" spans="1:9" ht="30" customHeight="1" thickTop="1" thickBot="1" x14ac:dyDescent="0.3">
      <c r="A51" s="33" t="s">
        <v>5</v>
      </c>
      <c r="B51" s="33" t="s">
        <v>6</v>
      </c>
      <c r="C51" s="78">
        <v>2020</v>
      </c>
      <c r="D51" s="82">
        <v>2021</v>
      </c>
      <c r="E51" s="24">
        <v>2022</v>
      </c>
      <c r="F51" s="24">
        <v>2023</v>
      </c>
      <c r="G51" s="24">
        <v>2024</v>
      </c>
      <c r="H51" s="33" t="s">
        <v>42</v>
      </c>
      <c r="I51" s="35" t="s">
        <v>43</v>
      </c>
    </row>
    <row r="52" spans="1:9" ht="15" customHeight="1" thickTop="1" x14ac:dyDescent="0.25">
      <c r="A52" s="1"/>
      <c r="B52" s="1"/>
      <c r="C52" s="17"/>
      <c r="D52" s="20"/>
      <c r="E52" s="16"/>
      <c r="F52" s="16"/>
      <c r="G52" s="16"/>
      <c r="H52" s="1"/>
      <c r="I52" s="54"/>
    </row>
    <row r="53" spans="1:9" ht="15" customHeight="1" x14ac:dyDescent="0.25">
      <c r="A53" s="1" t="s">
        <v>219</v>
      </c>
      <c r="B53" s="1" t="s">
        <v>420</v>
      </c>
      <c r="C53" s="19"/>
      <c r="D53" s="19"/>
      <c r="E53" s="19"/>
      <c r="F53" s="19"/>
      <c r="G53" s="19"/>
      <c r="H53" s="1" t="s">
        <v>421</v>
      </c>
      <c r="I53" s="85" t="s">
        <v>219</v>
      </c>
    </row>
    <row r="54" spans="1:9" ht="15" customHeight="1" x14ac:dyDescent="0.25">
      <c r="A54" s="2" t="s">
        <v>122</v>
      </c>
      <c r="B54" s="2" t="s">
        <v>123</v>
      </c>
      <c r="C54" s="8">
        <v>-97.4</v>
      </c>
      <c r="D54" s="9">
        <v>42.6</v>
      </c>
      <c r="E54" s="9">
        <v>118.1</v>
      </c>
      <c r="F54" s="9">
        <v>-55.5</v>
      </c>
      <c r="G54" s="9">
        <v>43.6</v>
      </c>
      <c r="H54" s="2" t="s">
        <v>144</v>
      </c>
      <c r="I54" s="4" t="s">
        <v>122</v>
      </c>
    </row>
    <row r="55" spans="1:9" ht="15" customHeight="1" x14ac:dyDescent="0.25">
      <c r="A55" s="2" t="s">
        <v>124</v>
      </c>
      <c r="B55" s="2" t="s">
        <v>125</v>
      </c>
      <c r="C55" s="8">
        <v>7.7</v>
      </c>
      <c r="D55" s="9">
        <v>23.5</v>
      </c>
      <c r="E55" s="9">
        <v>106.8</v>
      </c>
      <c r="F55" s="9">
        <v>-174.5</v>
      </c>
      <c r="G55" s="9">
        <v>-48.4</v>
      </c>
      <c r="H55" s="2" t="s">
        <v>145</v>
      </c>
      <c r="I55" s="4" t="s">
        <v>124</v>
      </c>
    </row>
    <row r="56" spans="1:9" ht="15" customHeight="1" x14ac:dyDescent="0.25">
      <c r="A56" s="2" t="s">
        <v>126</v>
      </c>
      <c r="B56" s="2" t="s">
        <v>127</v>
      </c>
      <c r="C56" s="8">
        <v>0</v>
      </c>
      <c r="D56" s="9">
        <v>0</v>
      </c>
      <c r="E56" s="9">
        <v>-0.1</v>
      </c>
      <c r="F56" s="9">
        <v>0.1</v>
      </c>
      <c r="G56" s="9">
        <v>0</v>
      </c>
      <c r="H56" s="2" t="s">
        <v>146</v>
      </c>
      <c r="I56" s="4" t="s">
        <v>126</v>
      </c>
    </row>
    <row r="57" spans="1:9" ht="15" customHeight="1" x14ac:dyDescent="0.25">
      <c r="A57" s="2" t="s">
        <v>128</v>
      </c>
      <c r="B57" s="2" t="s">
        <v>129</v>
      </c>
      <c r="C57" s="8">
        <v>918.2</v>
      </c>
      <c r="D57" s="9">
        <v>1619.9</v>
      </c>
      <c r="E57" s="9">
        <v>1170</v>
      </c>
      <c r="F57" s="9">
        <v>136.1</v>
      </c>
      <c r="G57" s="9">
        <v>1510.5</v>
      </c>
      <c r="H57" s="2" t="s">
        <v>147</v>
      </c>
      <c r="I57" s="4" t="s">
        <v>128</v>
      </c>
    </row>
    <row r="58" spans="1:9" ht="15" customHeight="1" x14ac:dyDescent="0.25">
      <c r="A58" s="2" t="s">
        <v>130</v>
      </c>
      <c r="B58" s="2" t="s">
        <v>140</v>
      </c>
      <c r="C58" s="8">
        <v>0</v>
      </c>
      <c r="D58" s="9">
        <v>0</v>
      </c>
      <c r="E58" s="9">
        <v>0</v>
      </c>
      <c r="F58" s="9">
        <v>0</v>
      </c>
      <c r="G58" s="9">
        <v>0</v>
      </c>
      <c r="H58" s="2" t="s">
        <v>148</v>
      </c>
      <c r="I58" s="4" t="s">
        <v>130</v>
      </c>
    </row>
    <row r="59" spans="1:9" ht="15" customHeight="1" x14ac:dyDescent="0.25">
      <c r="A59" s="2" t="s">
        <v>163</v>
      </c>
      <c r="B59" s="2" t="s">
        <v>164</v>
      </c>
      <c r="C59" s="8">
        <v>11.5</v>
      </c>
      <c r="D59" s="9">
        <v>25.1</v>
      </c>
      <c r="E59" s="9">
        <v>8.6</v>
      </c>
      <c r="F59" s="9">
        <v>-84.5</v>
      </c>
      <c r="G59" s="9">
        <v>-5</v>
      </c>
      <c r="H59" s="2" t="s">
        <v>213</v>
      </c>
      <c r="I59" s="4" t="s">
        <v>163</v>
      </c>
    </row>
    <row r="60" spans="1:9" ht="15" customHeight="1" x14ac:dyDescent="0.25">
      <c r="A60" s="1"/>
      <c r="B60" s="2"/>
      <c r="C60" s="8"/>
      <c r="D60" s="9"/>
      <c r="E60" s="9"/>
      <c r="F60" s="9"/>
      <c r="G60" s="9"/>
      <c r="H60" s="2"/>
      <c r="I60" s="4"/>
    </row>
    <row r="61" spans="1:9" ht="15" customHeight="1" x14ac:dyDescent="0.25">
      <c r="A61" s="1" t="s">
        <v>220</v>
      </c>
      <c r="B61" s="1" t="s">
        <v>422</v>
      </c>
      <c r="C61" s="8"/>
      <c r="D61" s="8"/>
      <c r="E61" s="8"/>
      <c r="F61" s="8"/>
      <c r="G61" s="8"/>
      <c r="H61" s="1" t="s">
        <v>423</v>
      </c>
      <c r="I61" s="85" t="s">
        <v>220</v>
      </c>
    </row>
    <row r="62" spans="1:9" ht="15" customHeight="1" x14ac:dyDescent="0.25">
      <c r="A62" s="2" t="s">
        <v>122</v>
      </c>
      <c r="B62" s="2" t="s">
        <v>123</v>
      </c>
      <c r="C62" s="8">
        <v>-88</v>
      </c>
      <c r="D62" s="9">
        <v>810.7</v>
      </c>
      <c r="E62" s="9">
        <v>-137.5</v>
      </c>
      <c r="F62" s="9">
        <v>-103.4</v>
      </c>
      <c r="G62" s="9">
        <v>-474.3</v>
      </c>
      <c r="H62" s="2" t="s">
        <v>144</v>
      </c>
      <c r="I62" s="4" t="s">
        <v>122</v>
      </c>
    </row>
    <row r="63" spans="1:9" ht="15" customHeight="1" x14ac:dyDescent="0.25">
      <c r="A63" s="2" t="s">
        <v>124</v>
      </c>
      <c r="B63" s="2" t="s">
        <v>125</v>
      </c>
      <c r="C63" s="8">
        <v>194.3</v>
      </c>
      <c r="D63" s="9">
        <v>-160.4</v>
      </c>
      <c r="E63" s="9">
        <v>991</v>
      </c>
      <c r="F63" s="9">
        <v>-382.8</v>
      </c>
      <c r="G63" s="9">
        <v>-216</v>
      </c>
      <c r="H63" s="2" t="s">
        <v>145</v>
      </c>
      <c r="I63" s="4" t="s">
        <v>124</v>
      </c>
    </row>
    <row r="64" spans="1:9" ht="15" customHeight="1" x14ac:dyDescent="0.25">
      <c r="A64" s="2" t="s">
        <v>126</v>
      </c>
      <c r="B64" s="2" t="s">
        <v>127</v>
      </c>
      <c r="C64" s="8">
        <v>-9.5</v>
      </c>
      <c r="D64" s="9">
        <v>-7</v>
      </c>
      <c r="E64" s="9">
        <v>-296.10000000000002</v>
      </c>
      <c r="F64" s="9">
        <v>-38.1</v>
      </c>
      <c r="G64" s="9">
        <v>-0.4</v>
      </c>
      <c r="H64" s="2" t="s">
        <v>146</v>
      </c>
      <c r="I64" s="4" t="s">
        <v>126</v>
      </c>
    </row>
    <row r="65" spans="1:9" ht="15" customHeight="1" x14ac:dyDescent="0.25">
      <c r="A65" s="2" t="s">
        <v>128</v>
      </c>
      <c r="B65" s="2" t="s">
        <v>129</v>
      </c>
      <c r="C65" s="8">
        <v>-1</v>
      </c>
      <c r="D65" s="9">
        <v>-0.5</v>
      </c>
      <c r="E65" s="9">
        <v>0</v>
      </c>
      <c r="F65" s="9">
        <v>0</v>
      </c>
      <c r="G65" s="9">
        <v>0</v>
      </c>
      <c r="H65" s="2" t="s">
        <v>147</v>
      </c>
      <c r="I65" s="4" t="s">
        <v>128</v>
      </c>
    </row>
    <row r="66" spans="1:9" ht="15" customHeight="1" x14ac:dyDescent="0.25">
      <c r="A66" s="2" t="s">
        <v>130</v>
      </c>
      <c r="B66" s="2" t="s">
        <v>140</v>
      </c>
      <c r="C66" s="8">
        <v>0</v>
      </c>
      <c r="D66" s="9">
        <v>0</v>
      </c>
      <c r="E66" s="9">
        <v>0</v>
      </c>
      <c r="F66" s="9">
        <v>0</v>
      </c>
      <c r="G66" s="9">
        <v>0</v>
      </c>
      <c r="H66" s="2" t="s">
        <v>148</v>
      </c>
      <c r="I66" s="4" t="s">
        <v>130</v>
      </c>
    </row>
    <row r="67" spans="1:9" ht="15" customHeight="1" x14ac:dyDescent="0.25">
      <c r="A67" s="2" t="s">
        <v>163</v>
      </c>
      <c r="B67" s="2" t="s">
        <v>164</v>
      </c>
      <c r="C67" s="8">
        <v>197.2</v>
      </c>
      <c r="D67" s="9">
        <v>2177.5</v>
      </c>
      <c r="E67" s="9">
        <v>337.5</v>
      </c>
      <c r="F67" s="9">
        <v>-1830.4</v>
      </c>
      <c r="G67" s="9">
        <v>-307.10000000000002</v>
      </c>
      <c r="H67" s="2" t="s">
        <v>213</v>
      </c>
      <c r="I67" s="4" t="s">
        <v>163</v>
      </c>
    </row>
    <row r="68" spans="1:9" ht="15" customHeight="1" x14ac:dyDescent="0.25">
      <c r="A68" s="2"/>
      <c r="B68" s="1"/>
      <c r="C68" s="8"/>
      <c r="D68" s="9"/>
      <c r="E68" s="9"/>
      <c r="F68" s="9"/>
      <c r="G68" s="9"/>
      <c r="H68" s="2"/>
      <c r="I68" s="4"/>
    </row>
    <row r="69" spans="1:9" ht="15" customHeight="1" x14ac:dyDescent="0.25">
      <c r="A69" s="1" t="s">
        <v>221</v>
      </c>
      <c r="B69" s="1" t="s">
        <v>222</v>
      </c>
      <c r="C69" s="8"/>
      <c r="D69" s="8"/>
      <c r="E69" s="8"/>
      <c r="F69" s="8"/>
      <c r="G69" s="8"/>
      <c r="H69" s="1" t="s">
        <v>228</v>
      </c>
      <c r="I69" s="54" t="s">
        <v>221</v>
      </c>
    </row>
    <row r="70" spans="1:9" ht="15" customHeight="1" x14ac:dyDescent="0.25">
      <c r="A70" s="2" t="s">
        <v>122</v>
      </c>
      <c r="B70" s="2" t="s">
        <v>123</v>
      </c>
      <c r="C70" s="8">
        <v>419.5</v>
      </c>
      <c r="D70" s="9">
        <v>6230.5</v>
      </c>
      <c r="E70" s="9">
        <v>7852</v>
      </c>
      <c r="F70" s="9">
        <v>-2358.9</v>
      </c>
      <c r="G70" s="9">
        <v>1325.2</v>
      </c>
      <c r="H70" s="2" t="s">
        <v>144</v>
      </c>
      <c r="I70" s="4" t="s">
        <v>122</v>
      </c>
    </row>
    <row r="71" spans="1:9" ht="15" customHeight="1" x14ac:dyDescent="0.25">
      <c r="A71" s="2" t="s">
        <v>124</v>
      </c>
      <c r="B71" s="2" t="s">
        <v>125</v>
      </c>
      <c r="C71" s="8">
        <v>-674.9</v>
      </c>
      <c r="D71" s="9">
        <v>-245.9</v>
      </c>
      <c r="E71" s="9">
        <v>-571.20000000000005</v>
      </c>
      <c r="F71" s="9">
        <v>-3137.2</v>
      </c>
      <c r="G71" s="9">
        <v>-622.79999999999995</v>
      </c>
      <c r="H71" s="2" t="s">
        <v>145</v>
      </c>
      <c r="I71" s="4" t="s">
        <v>124</v>
      </c>
    </row>
    <row r="72" spans="1:9" ht="15" customHeight="1" x14ac:dyDescent="0.25">
      <c r="A72" s="2" t="s">
        <v>126</v>
      </c>
      <c r="B72" s="2" t="s">
        <v>127</v>
      </c>
      <c r="C72" s="8">
        <v>633.29999999999995</v>
      </c>
      <c r="D72" s="9">
        <v>680.7</v>
      </c>
      <c r="E72" s="9">
        <v>1479.1</v>
      </c>
      <c r="F72" s="9">
        <v>929.3</v>
      </c>
      <c r="G72" s="9">
        <v>-1197.4000000000001</v>
      </c>
      <c r="H72" s="2" t="s">
        <v>146</v>
      </c>
      <c r="I72" s="4" t="s">
        <v>126</v>
      </c>
    </row>
    <row r="73" spans="1:9" ht="15" customHeight="1" x14ac:dyDescent="0.25">
      <c r="A73" s="2" t="s">
        <v>128</v>
      </c>
      <c r="B73" s="2" t="s">
        <v>129</v>
      </c>
      <c r="C73" s="8">
        <v>1025</v>
      </c>
      <c r="D73" s="9">
        <v>-200.4</v>
      </c>
      <c r="E73" s="9">
        <v>2508.1999999999998</v>
      </c>
      <c r="F73" s="9">
        <v>829.7</v>
      </c>
      <c r="G73" s="9">
        <v>-552.4</v>
      </c>
      <c r="H73" s="2" t="s">
        <v>147</v>
      </c>
      <c r="I73" s="4" t="s">
        <v>128</v>
      </c>
    </row>
    <row r="74" spans="1:9" ht="15" customHeight="1" x14ac:dyDescent="0.25">
      <c r="A74" s="2" t="s">
        <v>130</v>
      </c>
      <c r="B74" s="2" t="s">
        <v>140</v>
      </c>
      <c r="C74" s="8">
        <v>-7.9</v>
      </c>
      <c r="D74" s="9">
        <v>-1.3</v>
      </c>
      <c r="E74" s="9">
        <v>0</v>
      </c>
      <c r="F74" s="9">
        <v>0.2</v>
      </c>
      <c r="G74" s="9">
        <v>0</v>
      </c>
      <c r="H74" s="2" t="s">
        <v>148</v>
      </c>
      <c r="I74" s="4" t="s">
        <v>130</v>
      </c>
    </row>
    <row r="75" spans="1:9" ht="15" customHeight="1" x14ac:dyDescent="0.25">
      <c r="A75" s="2" t="s">
        <v>163</v>
      </c>
      <c r="B75" s="2" t="s">
        <v>164</v>
      </c>
      <c r="C75" s="8">
        <v>780</v>
      </c>
      <c r="D75" s="9">
        <v>1871.9</v>
      </c>
      <c r="E75" s="9">
        <v>664.6</v>
      </c>
      <c r="F75" s="9">
        <v>2064.1</v>
      </c>
      <c r="G75" s="9">
        <v>1981.1</v>
      </c>
      <c r="H75" s="2" t="s">
        <v>170</v>
      </c>
      <c r="I75" s="4" t="s">
        <v>163</v>
      </c>
    </row>
    <row r="76" spans="1:9" ht="15" customHeight="1" x14ac:dyDescent="0.25">
      <c r="A76" s="1"/>
      <c r="B76" s="2"/>
      <c r="C76" s="8"/>
      <c r="D76" s="9"/>
      <c r="E76" s="9"/>
      <c r="F76" s="9"/>
      <c r="G76" s="9"/>
      <c r="H76" s="2"/>
      <c r="I76" s="4"/>
    </row>
    <row r="77" spans="1:9" ht="15" customHeight="1" x14ac:dyDescent="0.25">
      <c r="A77" s="1" t="s">
        <v>223</v>
      </c>
      <c r="B77" s="1" t="s">
        <v>224</v>
      </c>
      <c r="C77" s="12">
        <v>49003.4</v>
      </c>
      <c r="D77" s="11">
        <v>103848.2</v>
      </c>
      <c r="E77" s="11">
        <v>-18974.5</v>
      </c>
      <c r="F77" s="11">
        <v>6990.8</v>
      </c>
      <c r="G77" s="11">
        <v>30765.599999999999</v>
      </c>
      <c r="H77" s="1" t="s">
        <v>229</v>
      </c>
      <c r="I77" s="54" t="s">
        <v>223</v>
      </c>
    </row>
    <row r="78" spans="1:9" ht="15" customHeight="1" x14ac:dyDescent="0.25">
      <c r="A78" s="2"/>
      <c r="B78" s="2"/>
      <c r="C78" s="8"/>
      <c r="D78" s="8"/>
      <c r="E78" s="8"/>
      <c r="F78" s="8"/>
      <c r="G78" s="8"/>
      <c r="H78" s="2"/>
      <c r="I78" s="4"/>
    </row>
    <row r="79" spans="1:9" ht="15" customHeight="1" x14ac:dyDescent="0.25">
      <c r="A79" s="2"/>
      <c r="B79" s="1" t="s">
        <v>225</v>
      </c>
      <c r="C79" s="8"/>
      <c r="D79" s="9"/>
      <c r="E79" s="9"/>
      <c r="F79" s="9"/>
      <c r="G79" s="9"/>
      <c r="H79" s="1" t="s">
        <v>230</v>
      </c>
      <c r="I79" s="4"/>
    </row>
    <row r="80" spans="1:9" ht="15" customHeight="1" x14ac:dyDescent="0.25">
      <c r="A80" s="2"/>
      <c r="B80" s="1"/>
      <c r="C80" s="8"/>
      <c r="D80" s="9"/>
      <c r="E80" s="9"/>
      <c r="F80" s="9"/>
      <c r="G80" s="9"/>
      <c r="H80" s="1"/>
      <c r="I80" s="4"/>
    </row>
    <row r="81" spans="1:9" ht="15" customHeight="1" x14ac:dyDescent="0.25">
      <c r="A81" s="1" t="s">
        <v>200</v>
      </c>
      <c r="B81" s="151" t="s">
        <v>424</v>
      </c>
      <c r="C81" s="8"/>
      <c r="D81" s="8"/>
      <c r="E81" s="8"/>
      <c r="F81" s="8"/>
      <c r="G81" s="8"/>
      <c r="H81" s="1" t="s">
        <v>418</v>
      </c>
      <c r="I81" s="54" t="s">
        <v>200</v>
      </c>
    </row>
    <row r="82" spans="1:9" ht="15" customHeight="1" x14ac:dyDescent="0.25">
      <c r="A82" s="2" t="s">
        <v>124</v>
      </c>
      <c r="B82" s="1" t="s">
        <v>226</v>
      </c>
      <c r="C82" s="8">
        <v>-18.8</v>
      </c>
      <c r="D82" s="9">
        <v>1205.2</v>
      </c>
      <c r="E82" s="9">
        <v>1.6</v>
      </c>
      <c r="F82" s="9">
        <v>-27.8</v>
      </c>
      <c r="G82" s="9">
        <v>50.3</v>
      </c>
      <c r="H82" s="2" t="s">
        <v>145</v>
      </c>
      <c r="I82" s="4" t="s">
        <v>124</v>
      </c>
    </row>
    <row r="83" spans="1:9" ht="15" customHeight="1" x14ac:dyDescent="0.25">
      <c r="A83" s="2" t="s">
        <v>163</v>
      </c>
      <c r="B83" s="2" t="s">
        <v>164</v>
      </c>
      <c r="C83" s="8">
        <v>178.2</v>
      </c>
      <c r="D83" s="9">
        <v>1320.6</v>
      </c>
      <c r="E83" s="9">
        <v>107.2</v>
      </c>
      <c r="F83" s="9">
        <v>136.9</v>
      </c>
      <c r="G83" s="9">
        <v>717.8</v>
      </c>
      <c r="H83" s="2" t="s">
        <v>231</v>
      </c>
      <c r="I83" s="4" t="s">
        <v>163</v>
      </c>
    </row>
    <row r="84" spans="1:9" ht="15" customHeight="1" x14ac:dyDescent="0.25">
      <c r="A84" s="2"/>
      <c r="B84" s="2"/>
      <c r="C84" s="8"/>
      <c r="D84" s="9"/>
      <c r="E84" s="9"/>
      <c r="F84" s="9"/>
      <c r="G84" s="9"/>
      <c r="H84" s="2"/>
      <c r="I84" s="25"/>
    </row>
    <row r="85" spans="1:9" ht="15" customHeight="1" x14ac:dyDescent="0.25">
      <c r="A85" s="1" t="s">
        <v>201</v>
      </c>
      <c r="B85" s="1" t="s">
        <v>227</v>
      </c>
      <c r="C85" s="8"/>
      <c r="D85" s="8"/>
      <c r="E85" s="8"/>
      <c r="F85" s="8"/>
      <c r="G85" s="8"/>
      <c r="H85" s="1" t="s">
        <v>212</v>
      </c>
      <c r="I85" s="54" t="s">
        <v>201</v>
      </c>
    </row>
    <row r="86" spans="1:9" ht="15" customHeight="1" x14ac:dyDescent="0.25">
      <c r="A86" s="2" t="s">
        <v>124</v>
      </c>
      <c r="B86" s="2" t="s">
        <v>125</v>
      </c>
      <c r="C86" s="8">
        <v>12178.7</v>
      </c>
      <c r="D86" s="9">
        <v>31784.400000000001</v>
      </c>
      <c r="E86" s="9">
        <v>-20722.8</v>
      </c>
      <c r="F86" s="9">
        <v>-1674.6</v>
      </c>
      <c r="G86" s="9">
        <v>3009.8</v>
      </c>
      <c r="H86" s="2" t="s">
        <v>145</v>
      </c>
      <c r="I86" s="4" t="s">
        <v>124</v>
      </c>
    </row>
    <row r="87" spans="1:9" ht="15" customHeight="1" x14ac:dyDescent="0.25">
      <c r="A87" s="2" t="s">
        <v>126</v>
      </c>
      <c r="B87" s="2" t="s">
        <v>127</v>
      </c>
      <c r="C87" s="8">
        <v>4044</v>
      </c>
      <c r="D87" s="9">
        <v>6249.4</v>
      </c>
      <c r="E87" s="9">
        <v>-3856.4</v>
      </c>
      <c r="F87" s="9">
        <v>-130.4</v>
      </c>
      <c r="G87" s="9">
        <v>-651.9</v>
      </c>
      <c r="H87" s="2" t="s">
        <v>146</v>
      </c>
      <c r="I87" s="4" t="s">
        <v>126</v>
      </c>
    </row>
    <row r="88" spans="1:9" ht="15" customHeight="1" x14ac:dyDescent="0.25">
      <c r="A88" s="2" t="s">
        <v>163</v>
      </c>
      <c r="B88" s="2" t="s">
        <v>164</v>
      </c>
      <c r="C88" s="8">
        <v>-1336.6</v>
      </c>
      <c r="D88" s="9">
        <v>13660.5</v>
      </c>
      <c r="E88" s="9">
        <v>-21495.200000000001</v>
      </c>
      <c r="F88" s="9">
        <v>-99.5</v>
      </c>
      <c r="G88" s="9">
        <v>1645.9</v>
      </c>
      <c r="H88" s="2" t="s">
        <v>170</v>
      </c>
      <c r="I88" s="4" t="s">
        <v>163</v>
      </c>
    </row>
    <row r="89" spans="1:9" ht="15" customHeight="1" x14ac:dyDescent="0.25">
      <c r="A89" s="2"/>
      <c r="B89" s="1"/>
      <c r="C89" s="8"/>
      <c r="D89" s="9"/>
      <c r="E89" s="9"/>
      <c r="F89" s="9"/>
      <c r="G89" s="9"/>
      <c r="H89" s="2"/>
      <c r="I89" s="4"/>
    </row>
    <row r="90" spans="1:9" ht="15" customHeight="1" x14ac:dyDescent="0.25">
      <c r="A90" s="1" t="s">
        <v>204</v>
      </c>
      <c r="B90" s="1" t="s">
        <v>205</v>
      </c>
      <c r="C90" s="8"/>
      <c r="D90" s="8"/>
      <c r="E90" s="8"/>
      <c r="F90" s="8"/>
      <c r="G90" s="8"/>
      <c r="H90" s="1" t="s">
        <v>214</v>
      </c>
      <c r="I90" s="54" t="s">
        <v>204</v>
      </c>
    </row>
    <row r="91" spans="1:9" ht="15" customHeight="1" x14ac:dyDescent="0.25">
      <c r="A91" s="2" t="s">
        <v>122</v>
      </c>
      <c r="B91" s="2" t="s">
        <v>123</v>
      </c>
      <c r="C91" s="8">
        <v>-1189.9000000000001</v>
      </c>
      <c r="D91" s="9">
        <v>36.9</v>
      </c>
      <c r="E91" s="9">
        <v>10.3</v>
      </c>
      <c r="F91" s="9">
        <v>-365.1</v>
      </c>
      <c r="G91" s="9">
        <v>-99.9</v>
      </c>
      <c r="H91" s="2" t="s">
        <v>144</v>
      </c>
      <c r="I91" s="4" t="s">
        <v>122</v>
      </c>
    </row>
    <row r="92" spans="1:9" ht="15" customHeight="1" x14ac:dyDescent="0.25">
      <c r="A92" s="2" t="s">
        <v>124</v>
      </c>
      <c r="B92" s="2" t="s">
        <v>125</v>
      </c>
      <c r="C92" s="8">
        <v>-820.8</v>
      </c>
      <c r="D92" s="9">
        <v>1266.5</v>
      </c>
      <c r="E92" s="9">
        <v>558.9</v>
      </c>
      <c r="F92" s="9">
        <v>4861.3</v>
      </c>
      <c r="G92" s="9">
        <v>186.7</v>
      </c>
      <c r="H92" s="2" t="s">
        <v>145</v>
      </c>
      <c r="I92" s="4" t="s">
        <v>124</v>
      </c>
    </row>
    <row r="93" spans="1:9" ht="15" customHeight="1" x14ac:dyDescent="0.25">
      <c r="A93" s="2" t="s">
        <v>126</v>
      </c>
      <c r="B93" s="2" t="s">
        <v>127</v>
      </c>
      <c r="C93" s="8">
        <v>8895.6</v>
      </c>
      <c r="D93" s="9">
        <v>4640.3</v>
      </c>
      <c r="E93" s="9">
        <v>2984.7</v>
      </c>
      <c r="F93" s="9">
        <v>5185</v>
      </c>
      <c r="G93" s="9">
        <v>8221.7999999999993</v>
      </c>
      <c r="H93" s="2" t="s">
        <v>146</v>
      </c>
      <c r="I93" s="4" t="s">
        <v>126</v>
      </c>
    </row>
    <row r="94" spans="1:9" ht="15" customHeight="1" x14ac:dyDescent="0.25">
      <c r="A94" s="2" t="s">
        <v>128</v>
      </c>
      <c r="B94" s="2" t="s">
        <v>129</v>
      </c>
      <c r="C94" s="8">
        <v>0</v>
      </c>
      <c r="D94" s="9">
        <v>0</v>
      </c>
      <c r="E94" s="9">
        <v>0</v>
      </c>
      <c r="F94" s="9">
        <v>0</v>
      </c>
      <c r="G94" s="9">
        <v>0</v>
      </c>
      <c r="H94" s="2" t="s">
        <v>147</v>
      </c>
      <c r="I94" s="4" t="s">
        <v>128</v>
      </c>
    </row>
    <row r="95" spans="1:9" ht="15" customHeight="1" x14ac:dyDescent="0.25">
      <c r="A95" s="2" t="s">
        <v>130</v>
      </c>
      <c r="B95" s="2" t="s">
        <v>140</v>
      </c>
      <c r="C95" s="8">
        <v>0</v>
      </c>
      <c r="D95" s="9">
        <v>0</v>
      </c>
      <c r="E95" s="9">
        <v>0</v>
      </c>
      <c r="F95" s="9">
        <v>0</v>
      </c>
      <c r="G95" s="9">
        <v>0</v>
      </c>
      <c r="H95" s="2" t="s">
        <v>148</v>
      </c>
      <c r="I95" s="4" t="s">
        <v>130</v>
      </c>
    </row>
    <row r="96" spans="1:9" ht="15" customHeight="1" x14ac:dyDescent="0.25">
      <c r="A96" s="2" t="s">
        <v>163</v>
      </c>
      <c r="B96" s="2" t="s">
        <v>164</v>
      </c>
      <c r="C96" s="8">
        <v>4789.8</v>
      </c>
      <c r="D96" s="9">
        <v>3432.1</v>
      </c>
      <c r="E96" s="9">
        <v>-388.5</v>
      </c>
      <c r="F96" s="9">
        <v>-781.3</v>
      </c>
      <c r="G96" s="9">
        <v>1339.6</v>
      </c>
      <c r="H96" s="2" t="s">
        <v>170</v>
      </c>
      <c r="I96" s="4" t="s">
        <v>163</v>
      </c>
    </row>
    <row r="97" spans="1:9" ht="15" customHeight="1" x14ac:dyDescent="0.25">
      <c r="A97" s="40" t="s">
        <v>463</v>
      </c>
      <c r="B97" s="152"/>
      <c r="I97" s="21" t="s">
        <v>232</v>
      </c>
    </row>
    <row r="98" spans="1:9" ht="15" customHeight="1" x14ac:dyDescent="0.25">
      <c r="A98" s="40"/>
      <c r="B98" s="152"/>
      <c r="C98" s="21"/>
    </row>
    <row r="99" spans="1:9" ht="15" customHeight="1" x14ac:dyDescent="0.25">
      <c r="A99" s="83" t="s">
        <v>333</v>
      </c>
      <c r="B99" s="153"/>
    </row>
    <row r="100" spans="1:9" ht="15" customHeight="1" x14ac:dyDescent="0.25">
      <c r="A100" s="80" t="s">
        <v>332</v>
      </c>
      <c r="B100" s="87"/>
      <c r="C100" s="22"/>
    </row>
    <row r="101" spans="1:9" ht="15" customHeight="1" x14ac:dyDescent="0.25">
      <c r="A101" s="80"/>
      <c r="B101" s="87"/>
      <c r="C101" s="22"/>
    </row>
    <row r="102" spans="1:9" ht="15" customHeight="1" x14ac:dyDescent="0.25">
      <c r="A102" s="66" t="s">
        <v>65</v>
      </c>
      <c r="B102" s="87"/>
      <c r="I102" s="48" t="s">
        <v>69</v>
      </c>
    </row>
    <row r="103" spans="1:9" ht="15" customHeight="1" thickBot="1" x14ac:dyDescent="0.3">
      <c r="A103" s="66" t="s">
        <v>233</v>
      </c>
      <c r="B103" s="87"/>
      <c r="I103" s="48" t="s">
        <v>238</v>
      </c>
    </row>
    <row r="104" spans="1:9" s="37" customFormat="1" ht="30" customHeight="1" thickTop="1" thickBot="1" x14ac:dyDescent="0.3">
      <c r="A104" s="33" t="s">
        <v>5</v>
      </c>
      <c r="B104" s="33" t="s">
        <v>6</v>
      </c>
      <c r="C104" s="24">
        <v>2020</v>
      </c>
      <c r="D104" s="24">
        <v>2021</v>
      </c>
      <c r="E104" s="24">
        <v>2022</v>
      </c>
      <c r="F104" s="24">
        <v>2023</v>
      </c>
      <c r="G104" s="24">
        <v>2024</v>
      </c>
      <c r="H104" s="33" t="s">
        <v>42</v>
      </c>
      <c r="I104" s="35" t="s">
        <v>43</v>
      </c>
    </row>
    <row r="105" spans="1:9" ht="15" customHeight="1" thickTop="1" x14ac:dyDescent="0.25">
      <c r="A105" s="69"/>
      <c r="B105" s="1"/>
      <c r="C105" s="25"/>
      <c r="D105" s="20"/>
      <c r="E105" s="18"/>
      <c r="F105" s="18"/>
      <c r="G105" s="18"/>
      <c r="H105" s="1"/>
      <c r="I105" s="54"/>
    </row>
    <row r="106" spans="1:9" ht="15" customHeight="1" x14ac:dyDescent="0.25">
      <c r="A106" s="1" t="s">
        <v>206</v>
      </c>
      <c r="B106" s="1" t="s">
        <v>207</v>
      </c>
      <c r="C106" s="26"/>
      <c r="D106" s="26"/>
      <c r="E106" s="26"/>
      <c r="F106" s="26"/>
      <c r="G106" s="26"/>
      <c r="H106" s="1" t="s">
        <v>215</v>
      </c>
      <c r="I106" s="54" t="s">
        <v>206</v>
      </c>
    </row>
    <row r="107" spans="1:9" ht="15" customHeight="1" x14ac:dyDescent="0.25">
      <c r="A107" s="2" t="s">
        <v>122</v>
      </c>
      <c r="B107" s="2" t="s">
        <v>123</v>
      </c>
      <c r="C107" s="8">
        <v>2172.6</v>
      </c>
      <c r="D107" s="9">
        <v>1770</v>
      </c>
      <c r="E107" s="9">
        <v>5646.3</v>
      </c>
      <c r="F107" s="9">
        <v>-1408.9</v>
      </c>
      <c r="G107" s="9">
        <v>1680.6</v>
      </c>
      <c r="H107" s="2" t="s">
        <v>144</v>
      </c>
      <c r="I107" s="4" t="s">
        <v>122</v>
      </c>
    </row>
    <row r="108" spans="1:9" ht="15" customHeight="1" x14ac:dyDescent="0.25">
      <c r="A108" s="2" t="s">
        <v>124</v>
      </c>
      <c r="B108" s="2" t="s">
        <v>125</v>
      </c>
      <c r="C108" s="8">
        <v>4179.1000000000004</v>
      </c>
      <c r="D108" s="9">
        <v>7184.4</v>
      </c>
      <c r="E108" s="9">
        <v>-3305.8</v>
      </c>
      <c r="F108" s="9">
        <v>-3902.6</v>
      </c>
      <c r="G108" s="9">
        <v>-3478.7</v>
      </c>
      <c r="H108" s="2" t="s">
        <v>145</v>
      </c>
      <c r="I108" s="4" t="s">
        <v>124</v>
      </c>
    </row>
    <row r="109" spans="1:9" ht="15" customHeight="1" x14ac:dyDescent="0.25">
      <c r="A109" s="2" t="s">
        <v>126</v>
      </c>
      <c r="B109" s="2" t="s">
        <v>127</v>
      </c>
      <c r="C109" s="8">
        <v>3966.4</v>
      </c>
      <c r="D109" s="9">
        <v>4512.8999999999996</v>
      </c>
      <c r="E109" s="9">
        <v>659.4</v>
      </c>
      <c r="F109" s="9">
        <v>987.7</v>
      </c>
      <c r="G109" s="9">
        <v>-766.2</v>
      </c>
      <c r="H109" s="2" t="s">
        <v>146</v>
      </c>
      <c r="I109" s="4" t="s">
        <v>126</v>
      </c>
    </row>
    <row r="110" spans="1:9" ht="15" customHeight="1" x14ac:dyDescent="0.25">
      <c r="A110" s="2" t="s">
        <v>128</v>
      </c>
      <c r="B110" s="2" t="s">
        <v>203</v>
      </c>
      <c r="C110" s="8">
        <v>2421.3000000000002</v>
      </c>
      <c r="D110" s="9">
        <v>3640.7</v>
      </c>
      <c r="E110" s="9">
        <v>4492.8</v>
      </c>
      <c r="F110" s="9">
        <v>2317.6999999999998</v>
      </c>
      <c r="G110" s="9">
        <v>1972.6</v>
      </c>
      <c r="H110" s="2" t="s">
        <v>147</v>
      </c>
      <c r="I110" s="4" t="s">
        <v>128</v>
      </c>
    </row>
    <row r="111" spans="1:9" ht="15" customHeight="1" x14ac:dyDescent="0.25">
      <c r="A111" s="2" t="s">
        <v>130</v>
      </c>
      <c r="B111" s="2" t="s">
        <v>140</v>
      </c>
      <c r="C111" s="8">
        <v>7.3</v>
      </c>
      <c r="D111" s="9">
        <v>22.9</v>
      </c>
      <c r="E111" s="9">
        <v>49.4</v>
      </c>
      <c r="F111" s="9">
        <v>48.6</v>
      </c>
      <c r="G111" s="9">
        <v>374</v>
      </c>
      <c r="H111" s="2" t="s">
        <v>148</v>
      </c>
      <c r="I111" s="4" t="s">
        <v>130</v>
      </c>
    </row>
    <row r="112" spans="1:9" ht="15" customHeight="1" x14ac:dyDescent="0.25">
      <c r="A112" s="2" t="s">
        <v>163</v>
      </c>
      <c r="B112" s="2" t="s">
        <v>164</v>
      </c>
      <c r="C112" s="8">
        <v>2339.1</v>
      </c>
      <c r="D112" s="9">
        <v>2204.9</v>
      </c>
      <c r="E112" s="9">
        <v>159.69999999999999</v>
      </c>
      <c r="F112" s="9">
        <v>-821.6</v>
      </c>
      <c r="G112" s="9">
        <v>1291.3</v>
      </c>
      <c r="H112" s="2" t="s">
        <v>170</v>
      </c>
      <c r="I112" s="4" t="s">
        <v>163</v>
      </c>
    </row>
    <row r="113" spans="1:9" ht="15" customHeight="1" x14ac:dyDescent="0.25">
      <c r="A113" s="2"/>
      <c r="B113" s="2"/>
      <c r="C113" s="8"/>
      <c r="D113" s="9"/>
      <c r="E113" s="9"/>
      <c r="F113" s="9"/>
      <c r="G113" s="9"/>
      <c r="H113" s="2"/>
      <c r="I113" s="4"/>
    </row>
    <row r="114" spans="1:9" ht="15" customHeight="1" x14ac:dyDescent="0.25">
      <c r="A114" s="1"/>
      <c r="B114" s="1"/>
      <c r="C114" s="8"/>
      <c r="D114" s="8"/>
      <c r="E114" s="8"/>
      <c r="F114" s="8"/>
      <c r="G114" s="8"/>
      <c r="H114" s="1" t="s">
        <v>216</v>
      </c>
      <c r="I114" s="237" t="s">
        <v>208</v>
      </c>
    </row>
    <row r="115" spans="1:9" ht="15" customHeight="1" x14ac:dyDescent="0.25">
      <c r="A115" s="1" t="s">
        <v>208</v>
      </c>
      <c r="B115" s="1" t="s">
        <v>234</v>
      </c>
      <c r="C115" s="9"/>
      <c r="D115" s="9"/>
      <c r="E115" s="9"/>
      <c r="F115" s="9"/>
      <c r="G115" s="9"/>
      <c r="H115" s="1" t="s">
        <v>217</v>
      </c>
      <c r="I115" s="237"/>
    </row>
    <row r="116" spans="1:9" ht="15" customHeight="1" x14ac:dyDescent="0.25">
      <c r="A116" s="2" t="s">
        <v>122</v>
      </c>
      <c r="B116" s="2" t="s">
        <v>123</v>
      </c>
      <c r="C116" s="8">
        <v>840.6</v>
      </c>
      <c r="D116" s="9">
        <v>187.9</v>
      </c>
      <c r="E116" s="9">
        <v>2972.4</v>
      </c>
      <c r="F116" s="9">
        <v>-136.80000000000001</v>
      </c>
      <c r="G116" s="9">
        <v>1462.7</v>
      </c>
      <c r="H116" s="2" t="s">
        <v>144</v>
      </c>
      <c r="I116" s="4" t="s">
        <v>122</v>
      </c>
    </row>
    <row r="117" spans="1:9" ht="15" customHeight="1" x14ac:dyDescent="0.25">
      <c r="A117" s="2" t="s">
        <v>124</v>
      </c>
      <c r="B117" s="2" t="s">
        <v>125</v>
      </c>
      <c r="C117" s="8">
        <v>1355.4</v>
      </c>
      <c r="D117" s="9">
        <v>2450.3000000000002</v>
      </c>
      <c r="E117" s="9">
        <v>-920.3</v>
      </c>
      <c r="F117" s="9">
        <v>1474.3</v>
      </c>
      <c r="G117" s="9">
        <v>3234.7</v>
      </c>
      <c r="H117" s="2" t="s">
        <v>145</v>
      </c>
      <c r="I117" s="4" t="s">
        <v>124</v>
      </c>
    </row>
    <row r="118" spans="1:9" ht="15" customHeight="1" x14ac:dyDescent="0.25">
      <c r="A118" s="2" t="s">
        <v>126</v>
      </c>
      <c r="B118" s="2" t="s">
        <v>127</v>
      </c>
      <c r="C118" s="8">
        <v>127.9</v>
      </c>
      <c r="D118" s="9">
        <v>271.10000000000002</v>
      </c>
      <c r="E118" s="9">
        <v>252.9</v>
      </c>
      <c r="F118" s="9">
        <v>279.89999999999998</v>
      </c>
      <c r="G118" s="9">
        <v>66.5</v>
      </c>
      <c r="H118" s="2" t="s">
        <v>146</v>
      </c>
      <c r="I118" s="4" t="s">
        <v>126</v>
      </c>
    </row>
    <row r="119" spans="1:9" ht="15" customHeight="1" x14ac:dyDescent="0.25">
      <c r="A119" s="2" t="s">
        <v>128</v>
      </c>
      <c r="B119" s="2" t="s">
        <v>203</v>
      </c>
      <c r="C119" s="8">
        <v>0</v>
      </c>
      <c r="D119" s="9">
        <v>0</v>
      </c>
      <c r="E119" s="9">
        <v>0</v>
      </c>
      <c r="F119" s="9">
        <v>0</v>
      </c>
      <c r="G119" s="9">
        <v>0</v>
      </c>
      <c r="H119" s="2" t="s">
        <v>147</v>
      </c>
      <c r="I119" s="4" t="s">
        <v>128</v>
      </c>
    </row>
    <row r="120" spans="1:9" ht="15" customHeight="1" x14ac:dyDescent="0.25">
      <c r="A120" s="2" t="s">
        <v>130</v>
      </c>
      <c r="B120" s="2" t="s">
        <v>140</v>
      </c>
      <c r="C120" s="8">
        <v>0</v>
      </c>
      <c r="D120" s="9">
        <v>0</v>
      </c>
      <c r="E120" s="9">
        <v>0</v>
      </c>
      <c r="F120" s="9">
        <v>0</v>
      </c>
      <c r="G120" s="9">
        <v>0</v>
      </c>
      <c r="H120" s="2" t="s">
        <v>148</v>
      </c>
      <c r="I120" s="4" t="s">
        <v>130</v>
      </c>
    </row>
    <row r="121" spans="1:9" ht="15" customHeight="1" x14ac:dyDescent="0.25">
      <c r="A121" s="2" t="s">
        <v>163</v>
      </c>
      <c r="B121" s="2" t="s">
        <v>164</v>
      </c>
      <c r="C121" s="8">
        <v>1565.4</v>
      </c>
      <c r="D121" s="9">
        <v>5140.5</v>
      </c>
      <c r="E121" s="9">
        <v>-412.1</v>
      </c>
      <c r="F121" s="9">
        <v>5253.9</v>
      </c>
      <c r="G121" s="9">
        <v>9071.4</v>
      </c>
      <c r="H121" s="2" t="s">
        <v>170</v>
      </c>
      <c r="I121" s="4" t="s">
        <v>163</v>
      </c>
    </row>
    <row r="122" spans="1:9" ht="15" customHeight="1" x14ac:dyDescent="0.25">
      <c r="A122" s="2"/>
      <c r="B122" s="2"/>
      <c r="C122" s="8"/>
      <c r="D122" s="9"/>
      <c r="E122" s="9"/>
      <c r="F122" s="9"/>
      <c r="G122" s="9"/>
      <c r="H122" s="2"/>
      <c r="I122" s="4"/>
    </row>
    <row r="123" spans="1:9" ht="15" customHeight="1" x14ac:dyDescent="0.25">
      <c r="A123" s="1" t="s">
        <v>219</v>
      </c>
      <c r="B123" s="1" t="s">
        <v>420</v>
      </c>
      <c r="C123" s="8"/>
      <c r="D123" s="8"/>
      <c r="E123" s="8"/>
      <c r="F123" s="8"/>
      <c r="G123" s="8"/>
      <c r="H123" s="1" t="s">
        <v>421</v>
      </c>
      <c r="I123" s="85" t="s">
        <v>219</v>
      </c>
    </row>
    <row r="124" spans="1:9" ht="15" customHeight="1" x14ac:dyDescent="0.25">
      <c r="A124" s="2" t="s">
        <v>122</v>
      </c>
      <c r="B124" s="2" t="s">
        <v>123</v>
      </c>
      <c r="C124" s="8">
        <v>0</v>
      </c>
      <c r="D124" s="9">
        <v>0</v>
      </c>
      <c r="E124" s="9">
        <v>0</v>
      </c>
      <c r="F124" s="9">
        <v>0</v>
      </c>
      <c r="G124" s="9">
        <v>0</v>
      </c>
      <c r="H124" s="2" t="s">
        <v>144</v>
      </c>
      <c r="I124" s="4" t="s">
        <v>122</v>
      </c>
    </row>
    <row r="125" spans="1:9" ht="15" customHeight="1" x14ac:dyDescent="0.25">
      <c r="A125" s="2" t="s">
        <v>124</v>
      </c>
      <c r="B125" s="2" t="s">
        <v>125</v>
      </c>
      <c r="C125" s="8">
        <v>816.3</v>
      </c>
      <c r="D125" s="9">
        <v>1710.6</v>
      </c>
      <c r="E125" s="9">
        <v>1304.5999999999999</v>
      </c>
      <c r="F125" s="9">
        <v>-1.6</v>
      </c>
      <c r="G125" s="9">
        <v>1535.7</v>
      </c>
      <c r="H125" s="2" t="s">
        <v>145</v>
      </c>
      <c r="I125" s="4" t="s">
        <v>124</v>
      </c>
    </row>
    <row r="126" spans="1:9" ht="15" customHeight="1" x14ac:dyDescent="0.25">
      <c r="A126" s="2" t="s">
        <v>126</v>
      </c>
      <c r="B126" s="2" t="s">
        <v>127</v>
      </c>
      <c r="C126" s="8">
        <v>27.5</v>
      </c>
      <c r="D126" s="9">
        <v>19.8</v>
      </c>
      <c r="E126" s="9">
        <v>-4.5999999999999996</v>
      </c>
      <c r="F126" s="9">
        <v>2.2000000000000002</v>
      </c>
      <c r="G126" s="9">
        <v>-24.3</v>
      </c>
      <c r="H126" s="2" t="s">
        <v>146</v>
      </c>
      <c r="I126" s="4" t="s">
        <v>126</v>
      </c>
    </row>
    <row r="127" spans="1:9" ht="15" customHeight="1" x14ac:dyDescent="0.25">
      <c r="A127" s="2" t="s">
        <v>128</v>
      </c>
      <c r="B127" s="2" t="s">
        <v>203</v>
      </c>
      <c r="C127" s="8">
        <v>0</v>
      </c>
      <c r="D127" s="9">
        <v>0</v>
      </c>
      <c r="E127" s="9">
        <v>0</v>
      </c>
      <c r="F127" s="9">
        <v>0</v>
      </c>
      <c r="G127" s="9">
        <v>0</v>
      </c>
      <c r="H127" s="2" t="s">
        <v>147</v>
      </c>
      <c r="I127" s="4" t="s">
        <v>128</v>
      </c>
    </row>
    <row r="128" spans="1:9" ht="15" customHeight="1" x14ac:dyDescent="0.25">
      <c r="A128" s="2" t="s">
        <v>130</v>
      </c>
      <c r="B128" s="2" t="s">
        <v>140</v>
      </c>
      <c r="C128" s="8">
        <v>0</v>
      </c>
      <c r="D128" s="9">
        <v>0</v>
      </c>
      <c r="E128" s="9">
        <v>0</v>
      </c>
      <c r="F128" s="9">
        <v>0</v>
      </c>
      <c r="G128" s="9">
        <v>0</v>
      </c>
      <c r="H128" s="2" t="s">
        <v>148</v>
      </c>
      <c r="I128" s="4" t="s">
        <v>130</v>
      </c>
    </row>
    <row r="129" spans="1:9" ht="15" customHeight="1" x14ac:dyDescent="0.25">
      <c r="A129" s="2" t="s">
        <v>163</v>
      </c>
      <c r="B129" s="2" t="s">
        <v>164</v>
      </c>
      <c r="C129" s="8">
        <v>-3.9</v>
      </c>
      <c r="D129" s="9">
        <v>-19.399999999999999</v>
      </c>
      <c r="E129" s="9">
        <v>103.3</v>
      </c>
      <c r="F129" s="9">
        <v>-178.8</v>
      </c>
      <c r="G129" s="9">
        <v>-10.8</v>
      </c>
      <c r="H129" s="2" t="s">
        <v>170</v>
      </c>
      <c r="I129" s="4" t="s">
        <v>163</v>
      </c>
    </row>
    <row r="130" spans="1:9" ht="15" customHeight="1" x14ac:dyDescent="0.25">
      <c r="A130" s="1"/>
      <c r="B130" s="2"/>
      <c r="C130" s="8"/>
      <c r="D130" s="9"/>
      <c r="E130" s="9"/>
      <c r="F130" s="9"/>
      <c r="G130" s="9"/>
      <c r="H130" s="2"/>
      <c r="I130" s="4"/>
    </row>
    <row r="131" spans="1:9" ht="15" customHeight="1" x14ac:dyDescent="0.25">
      <c r="A131" s="1" t="s">
        <v>220</v>
      </c>
      <c r="B131" s="1" t="s">
        <v>422</v>
      </c>
      <c r="C131" s="8"/>
      <c r="D131" s="8"/>
      <c r="E131" s="8"/>
      <c r="F131" s="8"/>
      <c r="G131" s="8"/>
      <c r="H131" s="1" t="s">
        <v>423</v>
      </c>
      <c r="I131" s="85" t="s">
        <v>220</v>
      </c>
    </row>
    <row r="132" spans="1:9" ht="15" customHeight="1" x14ac:dyDescent="0.25">
      <c r="A132" s="2" t="s">
        <v>122</v>
      </c>
      <c r="B132" s="2" t="s">
        <v>123</v>
      </c>
      <c r="C132" s="8">
        <v>108.4</v>
      </c>
      <c r="D132" s="9">
        <v>2359.4</v>
      </c>
      <c r="E132" s="9">
        <v>-522.9</v>
      </c>
      <c r="F132" s="9">
        <v>-1752.5</v>
      </c>
      <c r="G132" s="9">
        <v>-340.2</v>
      </c>
      <c r="H132" s="2" t="s">
        <v>144</v>
      </c>
      <c r="I132" s="4" t="s">
        <v>122</v>
      </c>
    </row>
    <row r="133" spans="1:9" ht="15" customHeight="1" x14ac:dyDescent="0.25">
      <c r="A133" s="2" t="s">
        <v>124</v>
      </c>
      <c r="B133" s="2" t="s">
        <v>125</v>
      </c>
      <c r="C133" s="8">
        <v>146.80000000000001</v>
      </c>
      <c r="D133" s="9">
        <v>-233.9</v>
      </c>
      <c r="E133" s="9">
        <v>989.8</v>
      </c>
      <c r="F133" s="9">
        <v>-173.7</v>
      </c>
      <c r="G133" s="9">
        <v>2.6</v>
      </c>
      <c r="H133" s="2" t="s">
        <v>145</v>
      </c>
      <c r="I133" s="4" t="s">
        <v>124</v>
      </c>
    </row>
    <row r="134" spans="1:9" ht="15" customHeight="1" x14ac:dyDescent="0.25">
      <c r="A134" s="2" t="s">
        <v>126</v>
      </c>
      <c r="B134" s="2" t="s">
        <v>127</v>
      </c>
      <c r="C134" s="8">
        <v>-0.1</v>
      </c>
      <c r="D134" s="9">
        <v>2.2000000000000002</v>
      </c>
      <c r="E134" s="9">
        <v>3</v>
      </c>
      <c r="F134" s="9">
        <v>0.9</v>
      </c>
      <c r="G134" s="9">
        <v>-38.1</v>
      </c>
      <c r="H134" s="2" t="s">
        <v>146</v>
      </c>
      <c r="I134" s="4" t="s">
        <v>126</v>
      </c>
    </row>
    <row r="135" spans="1:9" ht="15" customHeight="1" x14ac:dyDescent="0.25">
      <c r="A135" s="2" t="s">
        <v>128</v>
      </c>
      <c r="B135" s="2" t="s">
        <v>203</v>
      </c>
      <c r="C135" s="8">
        <v>-1.1000000000000001</v>
      </c>
      <c r="D135" s="9">
        <v>0</v>
      </c>
      <c r="E135" s="9">
        <v>0</v>
      </c>
      <c r="F135" s="9">
        <v>0</v>
      </c>
      <c r="G135" s="9">
        <v>0</v>
      </c>
      <c r="H135" s="2" t="s">
        <v>147</v>
      </c>
      <c r="I135" s="4" t="s">
        <v>128</v>
      </c>
    </row>
    <row r="136" spans="1:9" ht="15" customHeight="1" x14ac:dyDescent="0.25">
      <c r="A136" s="2" t="s">
        <v>130</v>
      </c>
      <c r="B136" s="2" t="s">
        <v>140</v>
      </c>
      <c r="C136" s="8">
        <v>0</v>
      </c>
      <c r="D136" s="9">
        <v>0</v>
      </c>
      <c r="E136" s="9">
        <v>0</v>
      </c>
      <c r="F136" s="9">
        <v>0</v>
      </c>
      <c r="G136" s="9">
        <v>0</v>
      </c>
      <c r="H136" s="2" t="s">
        <v>148</v>
      </c>
      <c r="I136" s="4" t="s">
        <v>130</v>
      </c>
    </row>
    <row r="137" spans="1:9" ht="15" customHeight="1" x14ac:dyDescent="0.25">
      <c r="A137" s="2" t="s">
        <v>163</v>
      </c>
      <c r="B137" s="2" t="s">
        <v>164</v>
      </c>
      <c r="C137" s="8">
        <v>39</v>
      </c>
      <c r="D137" s="9">
        <v>692.6</v>
      </c>
      <c r="E137" s="9">
        <v>425</v>
      </c>
      <c r="F137" s="9">
        <v>-429.5</v>
      </c>
      <c r="G137" s="9">
        <v>-622</v>
      </c>
      <c r="H137" s="2" t="s">
        <v>170</v>
      </c>
      <c r="I137" s="4" t="s">
        <v>163</v>
      </c>
    </row>
    <row r="138" spans="1:9" ht="15" customHeight="1" x14ac:dyDescent="0.25">
      <c r="A138" s="1"/>
      <c r="B138" s="2"/>
      <c r="C138" s="8"/>
      <c r="D138" s="9"/>
      <c r="E138" s="9"/>
      <c r="F138" s="9"/>
      <c r="G138" s="9"/>
      <c r="H138" s="2"/>
      <c r="I138" s="4"/>
    </row>
    <row r="139" spans="1:9" ht="15" customHeight="1" x14ac:dyDescent="0.25">
      <c r="A139" s="1" t="s">
        <v>221</v>
      </c>
      <c r="B139" s="1" t="s">
        <v>235</v>
      </c>
      <c r="C139" s="9"/>
      <c r="D139" s="9"/>
      <c r="E139" s="9"/>
      <c r="F139" s="9"/>
      <c r="G139" s="9"/>
      <c r="H139" s="1" t="s">
        <v>239</v>
      </c>
      <c r="I139" s="54" t="s">
        <v>221</v>
      </c>
    </row>
    <row r="140" spans="1:9" ht="15" customHeight="1" x14ac:dyDescent="0.25">
      <c r="A140" s="2" t="s">
        <v>122</v>
      </c>
      <c r="B140" s="2" t="s">
        <v>123</v>
      </c>
      <c r="C140" s="8">
        <v>695.4</v>
      </c>
      <c r="D140" s="9">
        <v>7645.5</v>
      </c>
      <c r="E140" s="9">
        <v>7466.4</v>
      </c>
      <c r="F140" s="9">
        <v>-5045.2</v>
      </c>
      <c r="G140" s="9">
        <v>-708.8</v>
      </c>
      <c r="H140" s="2" t="s">
        <v>144</v>
      </c>
      <c r="I140" s="4" t="s">
        <v>122</v>
      </c>
    </row>
    <row r="141" spans="1:9" ht="15" customHeight="1" x14ac:dyDescent="0.25">
      <c r="A141" s="2" t="s">
        <v>124</v>
      </c>
      <c r="B141" s="2" t="s">
        <v>125</v>
      </c>
      <c r="C141" s="8">
        <v>632</v>
      </c>
      <c r="D141" s="9">
        <v>-866.2</v>
      </c>
      <c r="E141" s="9">
        <v>2973.2</v>
      </c>
      <c r="F141" s="9">
        <v>6610.3</v>
      </c>
      <c r="G141" s="9">
        <v>2165.9</v>
      </c>
      <c r="H141" s="2" t="s">
        <v>145</v>
      </c>
      <c r="I141" s="4" t="s">
        <v>124</v>
      </c>
    </row>
    <row r="142" spans="1:9" ht="15" customHeight="1" x14ac:dyDescent="0.25">
      <c r="A142" s="2" t="s">
        <v>126</v>
      </c>
      <c r="B142" s="2" t="s">
        <v>127</v>
      </c>
      <c r="C142" s="8">
        <v>656.8</v>
      </c>
      <c r="D142" s="9">
        <v>1810.1</v>
      </c>
      <c r="E142" s="9">
        <v>2525.4</v>
      </c>
      <c r="F142" s="9">
        <v>1526.1</v>
      </c>
      <c r="G142" s="9">
        <v>-446.8</v>
      </c>
      <c r="H142" s="2" t="s">
        <v>146</v>
      </c>
      <c r="I142" s="4" t="s">
        <v>126</v>
      </c>
    </row>
    <row r="143" spans="1:9" ht="15" customHeight="1" x14ac:dyDescent="0.25">
      <c r="A143" s="2" t="s">
        <v>128</v>
      </c>
      <c r="B143" s="2" t="s">
        <v>203</v>
      </c>
      <c r="C143" s="8">
        <v>1220.0999999999999</v>
      </c>
      <c r="D143" s="9">
        <v>752.2</v>
      </c>
      <c r="E143" s="9">
        <v>-2100.1999999999998</v>
      </c>
      <c r="F143" s="9">
        <v>-88.3</v>
      </c>
      <c r="G143" s="9">
        <v>2261.4</v>
      </c>
      <c r="H143" s="2" t="s">
        <v>147</v>
      </c>
      <c r="I143" s="4" t="s">
        <v>128</v>
      </c>
    </row>
    <row r="144" spans="1:9" ht="15" customHeight="1" x14ac:dyDescent="0.25">
      <c r="A144" s="2" t="s">
        <v>130</v>
      </c>
      <c r="B144" s="2" t="s">
        <v>140</v>
      </c>
      <c r="C144" s="8">
        <v>9.6</v>
      </c>
      <c r="D144" s="9">
        <v>1.1000000000000001</v>
      </c>
      <c r="E144" s="9">
        <v>4.3</v>
      </c>
      <c r="F144" s="9">
        <v>-0.1</v>
      </c>
      <c r="G144" s="9">
        <v>-2.4</v>
      </c>
      <c r="H144" s="2" t="s">
        <v>148</v>
      </c>
      <c r="I144" s="4" t="s">
        <v>130</v>
      </c>
    </row>
    <row r="145" spans="1:9" ht="15" customHeight="1" x14ac:dyDescent="0.25">
      <c r="A145" s="2" t="s">
        <v>163</v>
      </c>
      <c r="B145" s="2" t="s">
        <v>164</v>
      </c>
      <c r="C145" s="8">
        <v>-1038.9000000000001</v>
      </c>
      <c r="D145" s="9">
        <v>-1007.4</v>
      </c>
      <c r="E145" s="9">
        <v>1063.7</v>
      </c>
      <c r="F145" s="9">
        <v>-4675.7</v>
      </c>
      <c r="G145" s="9">
        <v>-2335.6999999999998</v>
      </c>
      <c r="H145" s="2" t="s">
        <v>170</v>
      </c>
      <c r="I145" s="4" t="s">
        <v>163</v>
      </c>
    </row>
    <row r="146" spans="1:9" ht="15" customHeight="1" x14ac:dyDescent="0.25">
      <c r="A146" s="2"/>
      <c r="B146" s="2"/>
      <c r="C146" s="8"/>
      <c r="D146" s="9"/>
      <c r="E146" s="9"/>
      <c r="F146" s="9"/>
      <c r="G146" s="9"/>
      <c r="H146" s="2"/>
      <c r="I146" s="4"/>
    </row>
    <row r="147" spans="1:9" ht="15" customHeight="1" x14ac:dyDescent="0.25">
      <c r="A147" s="1" t="s">
        <v>223</v>
      </c>
      <c r="B147" s="1" t="s">
        <v>236</v>
      </c>
      <c r="C147" s="12">
        <v>49003.4</v>
      </c>
      <c r="D147" s="12">
        <v>103848.2</v>
      </c>
      <c r="E147" s="12">
        <v>-18974.5</v>
      </c>
      <c r="F147" s="12">
        <v>6990.8</v>
      </c>
      <c r="G147" s="12">
        <v>30765.599999999999</v>
      </c>
      <c r="H147" s="1" t="s">
        <v>240</v>
      </c>
      <c r="I147" s="54" t="s">
        <v>223</v>
      </c>
    </row>
    <row r="148" spans="1:9" ht="15" customHeight="1" x14ac:dyDescent="0.25">
      <c r="A148" s="40" t="s">
        <v>237</v>
      </c>
      <c r="B148" s="86"/>
      <c r="C148" s="86"/>
      <c r="I148" s="21" t="s">
        <v>232</v>
      </c>
    </row>
    <row r="150" spans="1:9" s="41" customFormat="1" ht="15" customHeight="1" x14ac:dyDescent="0.2">
      <c r="A150" s="29" t="s">
        <v>483</v>
      </c>
      <c r="I150" s="134" t="s">
        <v>483</v>
      </c>
    </row>
    <row r="151" spans="1:9" ht="15" customHeight="1" x14ac:dyDescent="0.25">
      <c r="A151" s="30"/>
    </row>
  </sheetData>
  <mergeCells count="1">
    <mergeCell ref="I114:I115"/>
  </mergeCells>
  <hyperlinks>
    <hyperlink ref="J2" location="'Obsah Content'!A1" display="Obsah / Content"/>
    <hyperlink ref="A150" r:id="rId1" location="!/view/sk/VBD_SK_WIN/nu1041rs/v_nu1041rs_00_00_00_sk"/>
    <hyperlink ref="I150" r:id="rId2" location="!/view/en/VBD_SK_WIN/nu1041rs/v_nu1041rs_00_00_00_en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/>
  </sheetViews>
  <sheetFormatPr defaultColWidth="9.140625" defaultRowHeight="15" customHeight="1" x14ac:dyDescent="0.25"/>
  <cols>
    <col min="1" max="1" width="84.28515625" style="5" customWidth="1"/>
    <col min="2" max="11" width="10.28515625" style="5" customWidth="1"/>
    <col min="12" max="12" width="93.42578125" style="5" customWidth="1"/>
    <col min="13" max="16384" width="9.140625" style="5"/>
  </cols>
  <sheetData>
    <row r="1" spans="1:13" ht="15" customHeight="1" x14ac:dyDescent="0.25">
      <c r="A1" s="30" t="s">
        <v>458</v>
      </c>
      <c r="B1" s="30"/>
    </row>
    <row r="2" spans="1:13" ht="15" customHeight="1" x14ac:dyDescent="0.25">
      <c r="A2" s="31" t="s">
        <v>334</v>
      </c>
      <c r="G2" s="30"/>
      <c r="M2" s="137" t="s">
        <v>475</v>
      </c>
    </row>
    <row r="3" spans="1:13" ht="15" customHeight="1" x14ac:dyDescent="0.25">
      <c r="A3" s="80"/>
      <c r="G3" s="30"/>
    </row>
    <row r="4" spans="1:13" ht="15" customHeight="1" x14ac:dyDescent="0.25">
      <c r="A4" s="66" t="s">
        <v>74</v>
      </c>
      <c r="K4" s="231"/>
      <c r="L4" s="48" t="s">
        <v>256</v>
      </c>
    </row>
    <row r="5" spans="1:13" ht="15" customHeight="1" thickBot="1" x14ac:dyDescent="0.3">
      <c r="A5" s="66" t="s">
        <v>75</v>
      </c>
      <c r="B5" s="81"/>
      <c r="C5" s="81"/>
      <c r="D5" s="81"/>
      <c r="L5" s="48" t="s">
        <v>257</v>
      </c>
    </row>
    <row r="6" spans="1:13" s="37" customFormat="1" ht="30" customHeight="1" thickTop="1" thickBot="1" x14ac:dyDescent="0.3">
      <c r="A6" s="67" t="s">
        <v>241</v>
      </c>
      <c r="B6" s="82">
        <v>2020</v>
      </c>
      <c r="C6" s="82">
        <v>2021</v>
      </c>
      <c r="D6" s="82">
        <v>2022</v>
      </c>
      <c r="E6" s="78">
        <v>2023</v>
      </c>
      <c r="F6" s="144">
        <v>2024</v>
      </c>
      <c r="G6" s="79">
        <v>2020</v>
      </c>
      <c r="H6" s="24">
        <v>2021</v>
      </c>
      <c r="I6" s="24">
        <v>2022</v>
      </c>
      <c r="J6" s="24">
        <v>2023</v>
      </c>
      <c r="K6" s="82">
        <v>2024</v>
      </c>
      <c r="L6" s="35" t="s">
        <v>241</v>
      </c>
    </row>
    <row r="7" spans="1:13" ht="15" customHeight="1" thickTop="1" x14ac:dyDescent="0.25">
      <c r="A7" s="69" t="s">
        <v>242</v>
      </c>
      <c r="B7" s="12">
        <v>201023.948</v>
      </c>
      <c r="C7" s="135">
        <v>223381.56299999999</v>
      </c>
      <c r="D7" s="135">
        <v>263969.72499999998</v>
      </c>
      <c r="E7" s="195">
        <v>279826.35600000003</v>
      </c>
      <c r="F7" s="208">
        <v>278414.86599999998</v>
      </c>
      <c r="G7" s="209">
        <v>201023.948</v>
      </c>
      <c r="H7" s="117">
        <v>215712.796</v>
      </c>
      <c r="I7" s="117">
        <v>221897.83100000001</v>
      </c>
      <c r="J7" s="117">
        <v>216319.19899999999</v>
      </c>
      <c r="K7" s="117">
        <v>213604.90400000001</v>
      </c>
      <c r="L7" s="54" t="s">
        <v>258</v>
      </c>
    </row>
    <row r="8" spans="1:13" ht="15" customHeight="1" x14ac:dyDescent="0.25">
      <c r="A8" s="2" t="s">
        <v>425</v>
      </c>
      <c r="B8" s="8">
        <v>3981.509</v>
      </c>
      <c r="C8" s="140">
        <v>4530.982</v>
      </c>
      <c r="D8" s="140">
        <v>5303.6490000000003</v>
      </c>
      <c r="E8" s="210">
        <v>5884.1139999999996</v>
      </c>
      <c r="F8" s="211">
        <v>5368.5039999999999</v>
      </c>
      <c r="G8" s="212">
        <v>3981.509</v>
      </c>
      <c r="H8" s="140">
        <v>4197.0209999999997</v>
      </c>
      <c r="I8" s="140">
        <v>3739.1039999999998</v>
      </c>
      <c r="J8" s="140">
        <v>4144.4319999999998</v>
      </c>
      <c r="K8" s="140">
        <v>3978.35</v>
      </c>
      <c r="L8" s="4" t="s">
        <v>426</v>
      </c>
    </row>
    <row r="9" spans="1:13" ht="15" customHeight="1" x14ac:dyDescent="0.25">
      <c r="A9" s="2" t="s">
        <v>243</v>
      </c>
      <c r="B9" s="9">
        <v>360.06900000000002</v>
      </c>
      <c r="C9" s="139">
        <v>381.476</v>
      </c>
      <c r="D9" s="139">
        <v>423.90899999999999</v>
      </c>
      <c r="E9" s="213">
        <v>489.846</v>
      </c>
      <c r="F9" s="211">
        <v>428.66500000000002</v>
      </c>
      <c r="G9" s="212">
        <v>360.06900000000002</v>
      </c>
      <c r="H9" s="139">
        <v>368.32600000000002</v>
      </c>
      <c r="I9" s="139">
        <v>377.91899999999998</v>
      </c>
      <c r="J9" s="139">
        <v>377.90199999999999</v>
      </c>
      <c r="K9" s="140">
        <v>318.44299999999998</v>
      </c>
      <c r="L9" s="4" t="s">
        <v>259</v>
      </c>
    </row>
    <row r="10" spans="1:13" ht="15" customHeight="1" x14ac:dyDescent="0.25">
      <c r="A10" s="2" t="s">
        <v>244</v>
      </c>
      <c r="B10" s="9">
        <v>72221.623000000007</v>
      </c>
      <c r="C10" s="139">
        <v>83694.183000000005</v>
      </c>
      <c r="D10" s="139">
        <v>98466.194000000003</v>
      </c>
      <c r="E10" s="213">
        <v>101022.68399999999</v>
      </c>
      <c r="F10" s="211">
        <v>98710.857000000004</v>
      </c>
      <c r="G10" s="212">
        <v>72221.623000000007</v>
      </c>
      <c r="H10" s="139">
        <v>79116.516000000003</v>
      </c>
      <c r="I10" s="139">
        <v>82240.5</v>
      </c>
      <c r="J10" s="139">
        <v>81002.858999999997</v>
      </c>
      <c r="K10" s="140">
        <v>80688.692999999999</v>
      </c>
      <c r="L10" s="4" t="s">
        <v>260</v>
      </c>
    </row>
    <row r="11" spans="1:13" ht="15" customHeight="1" x14ac:dyDescent="0.25">
      <c r="A11" s="38" t="s">
        <v>427</v>
      </c>
      <c r="B11" s="8">
        <v>10590.876</v>
      </c>
      <c r="C11" s="140">
        <v>11108.517</v>
      </c>
      <c r="D11" s="140">
        <v>19160.93</v>
      </c>
      <c r="E11" s="210">
        <v>19017.576000000001</v>
      </c>
      <c r="F11" s="211">
        <v>15690.686</v>
      </c>
      <c r="G11" s="212">
        <v>10590.876</v>
      </c>
      <c r="H11" s="140">
        <v>10676.33</v>
      </c>
      <c r="I11" s="140">
        <v>9653.5730000000003</v>
      </c>
      <c r="J11" s="140">
        <v>6928.7860000000001</v>
      </c>
      <c r="K11" s="140">
        <v>7038.5219999999999</v>
      </c>
      <c r="L11" s="4" t="s">
        <v>428</v>
      </c>
    </row>
    <row r="12" spans="1:13" ht="15" customHeight="1" x14ac:dyDescent="0.25">
      <c r="A12" s="38" t="s">
        <v>429</v>
      </c>
      <c r="B12" s="8">
        <v>1563.0530000000001</v>
      </c>
      <c r="C12" s="140">
        <v>1767.1859999999999</v>
      </c>
      <c r="D12" s="140">
        <v>1954.385</v>
      </c>
      <c r="E12" s="210">
        <v>2104.261</v>
      </c>
      <c r="F12" s="211">
        <v>2245.1990000000001</v>
      </c>
      <c r="G12" s="212">
        <v>1563.0530000000001</v>
      </c>
      <c r="H12" s="140">
        <v>1517.8240000000001</v>
      </c>
      <c r="I12" s="140">
        <v>1547.4680000000001</v>
      </c>
      <c r="J12" s="140">
        <v>1538.67</v>
      </c>
      <c r="K12" s="140">
        <v>1493.1010000000001</v>
      </c>
      <c r="L12" s="4" t="s">
        <v>430</v>
      </c>
    </row>
    <row r="13" spans="1:13" ht="15" customHeight="1" x14ac:dyDescent="0.25">
      <c r="A13" s="38" t="s">
        <v>245</v>
      </c>
      <c r="B13" s="9">
        <v>15501.258</v>
      </c>
      <c r="C13" s="139">
        <v>16968.506000000001</v>
      </c>
      <c r="D13" s="139">
        <v>20203.900000000001</v>
      </c>
      <c r="E13" s="213">
        <v>21839.15</v>
      </c>
      <c r="F13" s="211">
        <v>21770.631000000001</v>
      </c>
      <c r="G13" s="212">
        <v>15501.258</v>
      </c>
      <c r="H13" s="139">
        <v>15726.24</v>
      </c>
      <c r="I13" s="139">
        <v>15702.925999999999</v>
      </c>
      <c r="J13" s="139">
        <v>14950.135</v>
      </c>
      <c r="K13" s="140">
        <v>14006.388000000001</v>
      </c>
      <c r="L13" s="4" t="s">
        <v>261</v>
      </c>
    </row>
    <row r="14" spans="1:13" ht="15" customHeight="1" x14ac:dyDescent="0.25">
      <c r="A14" s="38" t="s">
        <v>431</v>
      </c>
      <c r="B14" s="8">
        <v>19068.113000000001</v>
      </c>
      <c r="C14" s="140">
        <v>19347.475999999999</v>
      </c>
      <c r="D14" s="140">
        <v>21211.011999999999</v>
      </c>
      <c r="E14" s="210">
        <v>24184.675999999999</v>
      </c>
      <c r="F14" s="211">
        <v>24632.65</v>
      </c>
      <c r="G14" s="212">
        <v>19068.113000000001</v>
      </c>
      <c r="H14" s="140">
        <v>18538.614000000001</v>
      </c>
      <c r="I14" s="140">
        <v>17386.625</v>
      </c>
      <c r="J14" s="140">
        <v>18614.901000000002</v>
      </c>
      <c r="K14" s="140">
        <v>19266.625</v>
      </c>
      <c r="L14" s="4" t="s">
        <v>432</v>
      </c>
    </row>
    <row r="15" spans="1:13" ht="15" customHeight="1" x14ac:dyDescent="0.25">
      <c r="A15" s="38" t="s">
        <v>246</v>
      </c>
      <c r="B15" s="9">
        <v>11942.529</v>
      </c>
      <c r="C15" s="139">
        <v>13071.759</v>
      </c>
      <c r="D15" s="139">
        <v>15862.944</v>
      </c>
      <c r="E15" s="213">
        <v>15096.003000000001</v>
      </c>
      <c r="F15" s="211">
        <v>15322.606</v>
      </c>
      <c r="G15" s="212">
        <v>11942.529</v>
      </c>
      <c r="H15" s="139">
        <v>12740.09</v>
      </c>
      <c r="I15" s="139">
        <v>14318.215</v>
      </c>
      <c r="J15" s="139">
        <v>12321.137000000001</v>
      </c>
      <c r="K15" s="140">
        <v>11960.662</v>
      </c>
      <c r="L15" s="4" t="s">
        <v>262</v>
      </c>
    </row>
    <row r="16" spans="1:13" ht="15" customHeight="1" x14ac:dyDescent="0.25">
      <c r="A16" s="38" t="s">
        <v>247</v>
      </c>
      <c r="B16" s="8">
        <v>2060.259</v>
      </c>
      <c r="C16" s="140">
        <v>2203.4450000000002</v>
      </c>
      <c r="D16" s="140">
        <v>3065.607</v>
      </c>
      <c r="E16" s="210">
        <v>3763.0279999999998</v>
      </c>
      <c r="F16" s="211">
        <v>4298.6670000000004</v>
      </c>
      <c r="G16" s="212">
        <v>2060.259</v>
      </c>
      <c r="H16" s="140">
        <v>2260.0949999999998</v>
      </c>
      <c r="I16" s="140">
        <v>2890.6239999999998</v>
      </c>
      <c r="J16" s="140">
        <v>3412.8939999999998</v>
      </c>
      <c r="K16" s="140">
        <v>3897.0010000000002</v>
      </c>
      <c r="L16" s="4" t="s">
        <v>433</v>
      </c>
    </row>
    <row r="17" spans="1:12" ht="15" customHeight="1" x14ac:dyDescent="0.25">
      <c r="A17" s="38" t="s">
        <v>248</v>
      </c>
      <c r="B17" s="9">
        <v>7838.4669999999996</v>
      </c>
      <c r="C17" s="139">
        <v>8410.3230000000003</v>
      </c>
      <c r="D17" s="139">
        <v>9556.3150000000005</v>
      </c>
      <c r="E17" s="213">
        <v>10876.33</v>
      </c>
      <c r="F17" s="211">
        <v>11179.771000000001</v>
      </c>
      <c r="G17" s="212">
        <v>7838.4669999999996</v>
      </c>
      <c r="H17" s="139">
        <v>8314.2759999999998</v>
      </c>
      <c r="I17" s="139">
        <v>8971.0779999999995</v>
      </c>
      <c r="J17" s="139">
        <v>9100.0869999999995</v>
      </c>
      <c r="K17" s="140">
        <v>8731.02</v>
      </c>
      <c r="L17" s="4" t="s">
        <v>263</v>
      </c>
    </row>
    <row r="18" spans="1:12" ht="15" customHeight="1" x14ac:dyDescent="0.25">
      <c r="A18" s="38" t="s">
        <v>249</v>
      </c>
      <c r="B18" s="9">
        <v>4947.1130000000003</v>
      </c>
      <c r="C18" s="139">
        <v>5618.4629999999997</v>
      </c>
      <c r="D18" s="139">
        <v>5362.0290000000005</v>
      </c>
      <c r="E18" s="213">
        <v>6000.0209999999997</v>
      </c>
      <c r="F18" s="211">
        <v>6604.7179999999998</v>
      </c>
      <c r="G18" s="212">
        <v>4947.1130000000003</v>
      </c>
      <c r="H18" s="139">
        <v>5529.0150000000003</v>
      </c>
      <c r="I18" s="139">
        <v>4913.7190000000001</v>
      </c>
      <c r="J18" s="139">
        <v>4599.3130000000001</v>
      </c>
      <c r="K18" s="140">
        <v>4673.1540000000005</v>
      </c>
      <c r="L18" s="4" t="s">
        <v>264</v>
      </c>
    </row>
    <row r="19" spans="1:12" ht="15" customHeight="1" x14ac:dyDescent="0.25">
      <c r="A19" s="38" t="s">
        <v>250</v>
      </c>
      <c r="B19" s="9">
        <v>11974.67</v>
      </c>
      <c r="C19" s="139">
        <v>13288.615</v>
      </c>
      <c r="D19" s="139">
        <v>14928.599</v>
      </c>
      <c r="E19" s="213">
        <v>15944.427</v>
      </c>
      <c r="F19" s="211">
        <v>16743.796999999999</v>
      </c>
      <c r="G19" s="212">
        <v>11974.67</v>
      </c>
      <c r="H19" s="139">
        <v>12878.272999999999</v>
      </c>
      <c r="I19" s="139">
        <v>13385.535</v>
      </c>
      <c r="J19" s="139">
        <v>13216.913</v>
      </c>
      <c r="K19" s="140">
        <v>13650.757</v>
      </c>
      <c r="L19" s="4" t="s">
        <v>265</v>
      </c>
    </row>
    <row r="20" spans="1:12" ht="15" customHeight="1" x14ac:dyDescent="0.25">
      <c r="A20" s="38" t="s">
        <v>434</v>
      </c>
      <c r="B20" s="8">
        <v>9600.9390000000003</v>
      </c>
      <c r="C20" s="140">
        <v>10310.34</v>
      </c>
      <c r="D20" s="140">
        <v>11604.76</v>
      </c>
      <c r="E20" s="210">
        <v>12796.540999999999</v>
      </c>
      <c r="F20" s="211">
        <v>12792.924999999999</v>
      </c>
      <c r="G20" s="212">
        <v>9600.9390000000003</v>
      </c>
      <c r="H20" s="140">
        <v>11497.395</v>
      </c>
      <c r="I20" s="140">
        <v>13341.1</v>
      </c>
      <c r="J20" s="140">
        <v>14188.606</v>
      </c>
      <c r="K20" s="140">
        <v>13303.112999999999</v>
      </c>
      <c r="L20" s="4" t="s">
        <v>435</v>
      </c>
    </row>
    <row r="21" spans="1:12" ht="15" customHeight="1" x14ac:dyDescent="0.25">
      <c r="A21" s="38" t="s">
        <v>436</v>
      </c>
      <c r="B21" s="8">
        <v>5728.1909999999998</v>
      </c>
      <c r="C21" s="140">
        <v>6240.7240000000002</v>
      </c>
      <c r="D21" s="140">
        <v>7885.9170000000004</v>
      </c>
      <c r="E21" s="210">
        <v>8772.9159999999993</v>
      </c>
      <c r="F21" s="211">
        <v>9442.09</v>
      </c>
      <c r="G21" s="212">
        <v>5728.1909999999998</v>
      </c>
      <c r="H21" s="140">
        <v>5950.5140000000001</v>
      </c>
      <c r="I21" s="140">
        <v>6766.2830000000004</v>
      </c>
      <c r="J21" s="140">
        <v>7233.78</v>
      </c>
      <c r="K21" s="140">
        <v>6644.326</v>
      </c>
      <c r="L21" s="4" t="s">
        <v>437</v>
      </c>
    </row>
    <row r="22" spans="1:12" ht="15" customHeight="1" x14ac:dyDescent="0.25">
      <c r="A22" s="38" t="s">
        <v>438</v>
      </c>
      <c r="B22" s="13">
        <v>9503.32</v>
      </c>
      <c r="C22" s="210">
        <v>10268.352999999999</v>
      </c>
      <c r="D22" s="210">
        <v>10936.582</v>
      </c>
      <c r="E22" s="210">
        <v>11389.909</v>
      </c>
      <c r="F22" s="211">
        <v>12542.735000000001</v>
      </c>
      <c r="G22" s="212">
        <v>9503.32</v>
      </c>
      <c r="H22" s="210">
        <v>10533.12</v>
      </c>
      <c r="I22" s="210">
        <v>10255.41</v>
      </c>
      <c r="J22" s="210">
        <v>9715.0499999999993</v>
      </c>
      <c r="K22" s="140">
        <v>10198.855</v>
      </c>
      <c r="L22" s="143" t="s">
        <v>439</v>
      </c>
    </row>
    <row r="23" spans="1:12" ht="15" customHeight="1" x14ac:dyDescent="0.25">
      <c r="A23" s="38" t="s">
        <v>251</v>
      </c>
      <c r="B23" s="9">
        <v>4372.8190000000004</v>
      </c>
      <c r="C23" s="139">
        <v>4578.4579999999996</v>
      </c>
      <c r="D23" s="139">
        <v>5095.6170000000002</v>
      </c>
      <c r="E23" s="213">
        <v>5818.9679999999998</v>
      </c>
      <c r="F23" s="211">
        <v>6141.2120000000004</v>
      </c>
      <c r="G23" s="212">
        <v>4372.8190000000004</v>
      </c>
      <c r="H23" s="139">
        <v>4396.9250000000002</v>
      </c>
      <c r="I23" s="139">
        <v>4712.0190000000002</v>
      </c>
      <c r="J23" s="139">
        <v>4723.17</v>
      </c>
      <c r="K23" s="140">
        <v>4342.9930000000004</v>
      </c>
      <c r="L23" s="4" t="s">
        <v>266</v>
      </c>
    </row>
    <row r="24" spans="1:12" ht="15" customHeight="1" x14ac:dyDescent="0.25">
      <c r="A24" s="38" t="s">
        <v>252</v>
      </c>
      <c r="B24" s="9">
        <v>5581.5460000000003</v>
      </c>
      <c r="C24" s="139">
        <v>6599.3829999999998</v>
      </c>
      <c r="D24" s="139">
        <v>7056.9160000000002</v>
      </c>
      <c r="E24" s="213">
        <v>8004.7139999999999</v>
      </c>
      <c r="F24" s="211">
        <v>8686.68</v>
      </c>
      <c r="G24" s="212">
        <v>5581.5460000000003</v>
      </c>
      <c r="H24" s="139">
        <v>6473.3559999999998</v>
      </c>
      <c r="I24" s="139">
        <v>6643.8379999999997</v>
      </c>
      <c r="J24" s="139">
        <v>6860.1809999999996</v>
      </c>
      <c r="K24" s="140">
        <v>6938.37</v>
      </c>
      <c r="L24" s="4" t="s">
        <v>267</v>
      </c>
    </row>
    <row r="25" spans="1:12" ht="15" customHeight="1" x14ac:dyDescent="0.25">
      <c r="A25" s="38" t="s">
        <v>253</v>
      </c>
      <c r="B25" s="8">
        <v>2844.1729999999998</v>
      </c>
      <c r="C25" s="140">
        <v>3452.7310000000002</v>
      </c>
      <c r="D25" s="140">
        <v>4212.4129999999996</v>
      </c>
      <c r="E25" s="210">
        <v>4838.5569999999998</v>
      </c>
      <c r="F25" s="211">
        <v>3896.8180000000002</v>
      </c>
      <c r="G25" s="212">
        <v>2844.1729999999998</v>
      </c>
      <c r="H25" s="140">
        <v>3517.2890000000002</v>
      </c>
      <c r="I25" s="140">
        <v>3825.6770000000001</v>
      </c>
      <c r="J25" s="140">
        <v>3924.4389999999999</v>
      </c>
      <c r="K25" s="140">
        <v>2930.7060000000001</v>
      </c>
      <c r="L25" s="4" t="s">
        <v>440</v>
      </c>
    </row>
    <row r="26" spans="1:12" ht="15" customHeight="1" x14ac:dyDescent="0.25">
      <c r="A26" s="2" t="s">
        <v>254</v>
      </c>
      <c r="B26" s="8">
        <v>1298.854</v>
      </c>
      <c r="C26" s="140">
        <v>1494.3330000000001</v>
      </c>
      <c r="D26" s="140">
        <v>1626.816</v>
      </c>
      <c r="E26" s="210">
        <v>1929.528</v>
      </c>
      <c r="F26" s="211">
        <v>1858.049</v>
      </c>
      <c r="G26" s="212">
        <v>1298.854</v>
      </c>
      <c r="H26" s="140">
        <v>1433.308</v>
      </c>
      <c r="I26" s="140">
        <v>1433.415</v>
      </c>
      <c r="J26" s="140">
        <v>1573.8340000000001</v>
      </c>
      <c r="K26" s="140">
        <v>1381.37</v>
      </c>
      <c r="L26" s="4" t="s">
        <v>268</v>
      </c>
    </row>
    <row r="27" spans="1:12" ht="15" customHeight="1" x14ac:dyDescent="0.25">
      <c r="A27" s="38" t="s">
        <v>459</v>
      </c>
      <c r="B27" s="8">
        <v>44.567</v>
      </c>
      <c r="C27" s="140">
        <v>46.31</v>
      </c>
      <c r="D27" s="140">
        <v>51.231000000000002</v>
      </c>
      <c r="E27" s="210">
        <v>53.106999999999999</v>
      </c>
      <c r="F27" s="211">
        <v>57.606000000000002</v>
      </c>
      <c r="G27" s="212">
        <v>44.567</v>
      </c>
      <c r="H27" s="140">
        <v>48.268999999999998</v>
      </c>
      <c r="I27" s="140">
        <v>50.597999999999999</v>
      </c>
      <c r="J27" s="140">
        <v>47.345999999999997</v>
      </c>
      <c r="K27" s="140">
        <v>47.72</v>
      </c>
      <c r="L27" s="4" t="s">
        <v>460</v>
      </c>
    </row>
    <row r="28" spans="1:12" ht="15" customHeight="1" x14ac:dyDescent="0.25">
      <c r="A28" s="38" t="s">
        <v>442</v>
      </c>
      <c r="B28" s="8">
        <v>0</v>
      </c>
      <c r="C28" s="140">
        <v>0</v>
      </c>
      <c r="D28" s="140">
        <v>0</v>
      </c>
      <c r="E28" s="210">
        <v>0</v>
      </c>
      <c r="F28" s="210">
        <v>0</v>
      </c>
      <c r="G28" s="212">
        <v>0</v>
      </c>
      <c r="H28" s="140">
        <v>0</v>
      </c>
      <c r="I28" s="140">
        <v>0</v>
      </c>
      <c r="J28" s="140">
        <v>0</v>
      </c>
      <c r="K28" s="140">
        <v>0</v>
      </c>
      <c r="L28" s="4" t="s">
        <v>443</v>
      </c>
    </row>
    <row r="30" spans="1:12" ht="15" customHeight="1" x14ac:dyDescent="0.25">
      <c r="A30" s="27" t="s">
        <v>469</v>
      </c>
      <c r="L30" s="29" t="s">
        <v>469</v>
      </c>
    </row>
    <row r="31" spans="1:12" ht="15" customHeight="1" x14ac:dyDescent="0.25">
      <c r="A31" s="30"/>
    </row>
  </sheetData>
  <hyperlinks>
    <hyperlink ref="A30" r:id="rId1" location="!/view/sk/VBD_SLOVSTAT/nu2002qs/v_nu2002qs_00_00_00_sk" display="DATAcube: nu2002qs"/>
    <hyperlink ref="L30" r:id="rId2" location="!/view/en/VBD_SLOVSTAT/nu2002qs/v_nu2002qs_00_00_00_en"/>
    <hyperlink ref="M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/>
  </sheetViews>
  <sheetFormatPr defaultColWidth="9.140625" defaultRowHeight="15" customHeight="1" x14ac:dyDescent="0.25"/>
  <cols>
    <col min="1" max="1" width="80.85546875" style="5" customWidth="1"/>
    <col min="2" max="11" width="10.28515625" style="5" customWidth="1"/>
    <col min="12" max="12" width="89.42578125" style="5" customWidth="1"/>
    <col min="13" max="16384" width="9.140625" style="5"/>
  </cols>
  <sheetData>
    <row r="1" spans="1:13" ht="15" customHeight="1" x14ac:dyDescent="0.25">
      <c r="A1" s="30" t="s">
        <v>444</v>
      </c>
      <c r="B1" s="30"/>
    </row>
    <row r="2" spans="1:13" ht="15" customHeight="1" x14ac:dyDescent="0.25">
      <c r="A2" s="31" t="s">
        <v>335</v>
      </c>
      <c r="G2" s="59"/>
      <c r="M2" s="137" t="s">
        <v>475</v>
      </c>
    </row>
    <row r="3" spans="1:13" ht="15" customHeight="1" x14ac:dyDescent="0.25">
      <c r="A3" s="59"/>
      <c r="G3" s="59"/>
    </row>
    <row r="4" spans="1:13" ht="15" customHeight="1" x14ac:dyDescent="0.25">
      <c r="A4" s="66" t="s">
        <v>74</v>
      </c>
      <c r="K4" s="231"/>
      <c r="L4" s="48" t="s">
        <v>269</v>
      </c>
    </row>
    <row r="5" spans="1:13" ht="15" customHeight="1" thickBot="1" x14ac:dyDescent="0.3">
      <c r="A5" s="66" t="s">
        <v>75</v>
      </c>
      <c r="L5" s="48" t="s">
        <v>257</v>
      </c>
    </row>
    <row r="6" spans="1:13" s="37" customFormat="1" ht="30" customHeight="1" thickTop="1" thickBot="1" x14ac:dyDescent="0.3">
      <c r="A6" s="67" t="s">
        <v>241</v>
      </c>
      <c r="B6" s="77">
        <v>2020</v>
      </c>
      <c r="C6" s="23">
        <v>2021</v>
      </c>
      <c r="D6" s="78">
        <v>2022</v>
      </c>
      <c r="E6" s="82">
        <v>2023</v>
      </c>
      <c r="F6" s="164">
        <v>2024</v>
      </c>
      <c r="G6" s="24">
        <v>2020</v>
      </c>
      <c r="H6" s="24">
        <v>2021</v>
      </c>
      <c r="I6" s="24">
        <v>2022</v>
      </c>
      <c r="J6" s="82">
        <v>2023</v>
      </c>
      <c r="K6" s="82">
        <v>2024</v>
      </c>
      <c r="L6" s="35" t="s">
        <v>241</v>
      </c>
    </row>
    <row r="7" spans="1:13" ht="15" customHeight="1" thickTop="1" x14ac:dyDescent="0.25">
      <c r="A7" s="69" t="s">
        <v>242</v>
      </c>
      <c r="B7" s="11">
        <v>116368.99800000001</v>
      </c>
      <c r="C7" s="214">
        <v>132280.283</v>
      </c>
      <c r="D7" s="195">
        <v>165994.462</v>
      </c>
      <c r="E7" s="117">
        <v>166962.56299999999</v>
      </c>
      <c r="F7" s="215">
        <v>160601.476</v>
      </c>
      <c r="G7" s="117">
        <v>116368.99800000001</v>
      </c>
      <c r="H7" s="214">
        <v>126771.276</v>
      </c>
      <c r="I7" s="195">
        <v>132826.924</v>
      </c>
      <c r="J7" s="117">
        <v>124023.85400000001</v>
      </c>
      <c r="K7" s="215">
        <v>120431.80899999999</v>
      </c>
      <c r="L7" s="54" t="s">
        <v>258</v>
      </c>
    </row>
    <row r="8" spans="1:13" ht="15" customHeight="1" x14ac:dyDescent="0.25">
      <c r="A8" s="2" t="s">
        <v>425</v>
      </c>
      <c r="B8" s="8">
        <v>2350.538</v>
      </c>
      <c r="C8" s="140">
        <v>2624.221</v>
      </c>
      <c r="D8" s="210">
        <v>3180.99</v>
      </c>
      <c r="E8" s="140">
        <v>3258.05</v>
      </c>
      <c r="F8" s="216">
        <v>3307.6019999999999</v>
      </c>
      <c r="G8" s="140">
        <v>2350.538</v>
      </c>
      <c r="H8" s="140">
        <v>2488.4760000000001</v>
      </c>
      <c r="I8" s="210">
        <v>2314.4659999999999</v>
      </c>
      <c r="J8" s="140">
        <v>2293.848</v>
      </c>
      <c r="K8" s="216">
        <v>2527.9780000000001</v>
      </c>
      <c r="L8" s="4" t="s">
        <v>426</v>
      </c>
    </row>
    <row r="9" spans="1:13" ht="15" customHeight="1" x14ac:dyDescent="0.25">
      <c r="A9" s="2" t="s">
        <v>243</v>
      </c>
      <c r="B9" s="8">
        <v>198.24799999999999</v>
      </c>
      <c r="C9" s="140">
        <v>222.84700000000001</v>
      </c>
      <c r="D9" s="210">
        <v>276.09699999999998</v>
      </c>
      <c r="E9" s="140">
        <v>284.86099999999999</v>
      </c>
      <c r="F9" s="216">
        <v>271.05700000000002</v>
      </c>
      <c r="G9" s="140">
        <v>198.24799999999999</v>
      </c>
      <c r="H9" s="140">
        <v>211.499</v>
      </c>
      <c r="I9" s="210">
        <v>221.68700000000001</v>
      </c>
      <c r="J9" s="140">
        <v>215.41200000000001</v>
      </c>
      <c r="K9" s="216">
        <v>191.67699999999999</v>
      </c>
      <c r="L9" s="4" t="s">
        <v>259</v>
      </c>
    </row>
    <row r="10" spans="1:13" ht="15" customHeight="1" x14ac:dyDescent="0.25">
      <c r="A10" s="2" t="s">
        <v>244</v>
      </c>
      <c r="B10" s="8">
        <v>55677.192000000003</v>
      </c>
      <c r="C10" s="140">
        <v>66752.313999999998</v>
      </c>
      <c r="D10" s="210">
        <v>79387.468999999997</v>
      </c>
      <c r="E10" s="140">
        <v>80210.186000000002</v>
      </c>
      <c r="F10" s="216">
        <v>77450.697</v>
      </c>
      <c r="G10" s="140">
        <v>55677.192000000003</v>
      </c>
      <c r="H10" s="140">
        <v>63420.921999999999</v>
      </c>
      <c r="I10" s="210">
        <v>65970.612999999998</v>
      </c>
      <c r="J10" s="140">
        <v>65302.48</v>
      </c>
      <c r="K10" s="216">
        <v>64663.940999999999</v>
      </c>
      <c r="L10" s="4" t="s">
        <v>260</v>
      </c>
    </row>
    <row r="11" spans="1:13" ht="15" customHeight="1" x14ac:dyDescent="0.25">
      <c r="A11" s="38" t="s">
        <v>427</v>
      </c>
      <c r="B11" s="8">
        <v>7820.8419999999996</v>
      </c>
      <c r="C11" s="140">
        <v>9151.2919999999995</v>
      </c>
      <c r="D11" s="210">
        <v>18547.966</v>
      </c>
      <c r="E11" s="140">
        <v>14662.673000000001</v>
      </c>
      <c r="F11" s="216">
        <v>10637.183000000001</v>
      </c>
      <c r="G11" s="140">
        <v>7820.8419999999996</v>
      </c>
      <c r="H11" s="140">
        <v>8025.6970000000001</v>
      </c>
      <c r="I11" s="210">
        <v>7925.5730000000003</v>
      </c>
      <c r="J11" s="140">
        <v>5339.3419999999996</v>
      </c>
      <c r="K11" s="216">
        <v>5140.5330000000004</v>
      </c>
      <c r="L11" s="4" t="s">
        <v>428</v>
      </c>
    </row>
    <row r="12" spans="1:13" ht="15" customHeight="1" x14ac:dyDescent="0.25">
      <c r="A12" s="38" t="s">
        <v>461</v>
      </c>
      <c r="B12" s="8">
        <v>717.80700000000002</v>
      </c>
      <c r="C12" s="140">
        <v>830.79100000000005</v>
      </c>
      <c r="D12" s="210">
        <v>1008.932</v>
      </c>
      <c r="E12" s="140">
        <v>1086.0889999999999</v>
      </c>
      <c r="F12" s="216">
        <v>1137.0909999999999</v>
      </c>
      <c r="G12" s="140">
        <v>717.80700000000002</v>
      </c>
      <c r="H12" s="140">
        <v>773.16300000000001</v>
      </c>
      <c r="I12" s="210">
        <v>781.18499999999995</v>
      </c>
      <c r="J12" s="140">
        <v>797.53200000000004</v>
      </c>
      <c r="K12" s="216">
        <v>847.82100000000003</v>
      </c>
      <c r="L12" s="4" t="s">
        <v>430</v>
      </c>
    </row>
    <row r="13" spans="1:13" ht="15" customHeight="1" x14ac:dyDescent="0.25">
      <c r="A13" s="38" t="s">
        <v>245</v>
      </c>
      <c r="B13" s="8">
        <v>8905.8389999999999</v>
      </c>
      <c r="C13" s="140">
        <v>9031.0499999999993</v>
      </c>
      <c r="D13" s="210">
        <v>11798.726000000001</v>
      </c>
      <c r="E13" s="140">
        <v>12146.382</v>
      </c>
      <c r="F13" s="216">
        <v>11671.235000000001</v>
      </c>
      <c r="G13" s="140">
        <v>8905.8389999999999</v>
      </c>
      <c r="H13" s="140">
        <v>7950.7</v>
      </c>
      <c r="I13" s="210">
        <v>8416.5300000000007</v>
      </c>
      <c r="J13" s="140">
        <v>7777.2169999999996</v>
      </c>
      <c r="K13" s="216">
        <v>7007.7870000000003</v>
      </c>
      <c r="L13" s="4" t="s">
        <v>261</v>
      </c>
    </row>
    <row r="14" spans="1:13" ht="15" customHeight="1" x14ac:dyDescent="0.25">
      <c r="A14" s="38" t="s">
        <v>462</v>
      </c>
      <c r="B14" s="8">
        <v>9153.6</v>
      </c>
      <c r="C14" s="140">
        <v>9715.08</v>
      </c>
      <c r="D14" s="210">
        <v>10130.638000000001</v>
      </c>
      <c r="E14" s="140">
        <v>10659.043</v>
      </c>
      <c r="F14" s="216">
        <v>10976.424000000001</v>
      </c>
      <c r="G14" s="140">
        <v>9153.6</v>
      </c>
      <c r="H14" s="140">
        <v>9317.1489999999994</v>
      </c>
      <c r="I14" s="210">
        <v>8170.0479999999998</v>
      </c>
      <c r="J14" s="140">
        <v>7967.3329999999996</v>
      </c>
      <c r="K14" s="216">
        <v>8287.8169999999991</v>
      </c>
      <c r="L14" s="4" t="s">
        <v>432</v>
      </c>
    </row>
    <row r="15" spans="1:13" ht="15" customHeight="1" x14ac:dyDescent="0.25">
      <c r="A15" s="38" t="s">
        <v>246</v>
      </c>
      <c r="B15" s="8">
        <v>6435.2820000000002</v>
      </c>
      <c r="C15" s="140">
        <v>7438.9690000000001</v>
      </c>
      <c r="D15" s="210">
        <v>9263.75</v>
      </c>
      <c r="E15" s="140">
        <v>8760.8960000000006</v>
      </c>
      <c r="F15" s="216">
        <v>8955.3690000000006</v>
      </c>
      <c r="G15" s="140">
        <v>6435.2820000000002</v>
      </c>
      <c r="H15" s="140">
        <v>7413.0540000000001</v>
      </c>
      <c r="I15" s="210">
        <v>8068.01</v>
      </c>
      <c r="J15" s="140">
        <v>6073.1809999999996</v>
      </c>
      <c r="K15" s="216">
        <v>5976.241</v>
      </c>
      <c r="L15" s="4" t="s">
        <v>262</v>
      </c>
    </row>
    <row r="16" spans="1:13" ht="15" customHeight="1" x14ac:dyDescent="0.25">
      <c r="A16" s="38" t="s">
        <v>247</v>
      </c>
      <c r="B16" s="8">
        <v>840.86099999999999</v>
      </c>
      <c r="C16" s="140">
        <v>854.27300000000002</v>
      </c>
      <c r="D16" s="210">
        <v>1254.931</v>
      </c>
      <c r="E16" s="140">
        <v>1553.5550000000001</v>
      </c>
      <c r="F16" s="216">
        <v>1589.3320000000001</v>
      </c>
      <c r="G16" s="140">
        <v>840.86099999999999</v>
      </c>
      <c r="H16" s="140">
        <v>910.34500000000003</v>
      </c>
      <c r="I16" s="210">
        <v>1157.1030000000001</v>
      </c>
      <c r="J16" s="140">
        <v>1226.2750000000001</v>
      </c>
      <c r="K16" s="216">
        <v>1275.6389999999999</v>
      </c>
      <c r="L16" s="4" t="s">
        <v>433</v>
      </c>
    </row>
    <row r="17" spans="1:12" ht="15" customHeight="1" x14ac:dyDescent="0.25">
      <c r="A17" s="38" t="s">
        <v>248</v>
      </c>
      <c r="B17" s="8">
        <v>3639.45</v>
      </c>
      <c r="C17" s="140">
        <v>3760.114</v>
      </c>
      <c r="D17" s="210">
        <v>4389.0159999999996</v>
      </c>
      <c r="E17" s="140">
        <v>5076.1310000000003</v>
      </c>
      <c r="F17" s="216">
        <v>5135.3819999999996</v>
      </c>
      <c r="G17" s="140">
        <v>3639.45</v>
      </c>
      <c r="H17" s="140">
        <v>3891.0450000000001</v>
      </c>
      <c r="I17" s="210">
        <v>4363.0919999999996</v>
      </c>
      <c r="J17" s="140">
        <v>4400.6030000000001</v>
      </c>
      <c r="K17" s="216">
        <v>4090.4430000000002</v>
      </c>
      <c r="L17" s="4" t="s">
        <v>263</v>
      </c>
    </row>
    <row r="18" spans="1:12" ht="15" customHeight="1" x14ac:dyDescent="0.25">
      <c r="A18" s="38" t="s">
        <v>249</v>
      </c>
      <c r="B18" s="8">
        <v>2392.7269999999999</v>
      </c>
      <c r="C18" s="140">
        <v>2701.1640000000002</v>
      </c>
      <c r="D18" s="210">
        <v>2681.3440000000001</v>
      </c>
      <c r="E18" s="140">
        <v>2850.5230000000001</v>
      </c>
      <c r="F18" s="216">
        <v>3133.89</v>
      </c>
      <c r="G18" s="140">
        <v>2392.7269999999999</v>
      </c>
      <c r="H18" s="140">
        <v>2740.4180000000001</v>
      </c>
      <c r="I18" s="210">
        <v>2488.212</v>
      </c>
      <c r="J18" s="140">
        <v>2139.4430000000002</v>
      </c>
      <c r="K18" s="216">
        <v>2173.0709999999999</v>
      </c>
      <c r="L18" s="4" t="s">
        <v>264</v>
      </c>
    </row>
    <row r="19" spans="1:12" ht="15" customHeight="1" x14ac:dyDescent="0.25">
      <c r="A19" s="38" t="s">
        <v>250</v>
      </c>
      <c r="B19" s="8">
        <v>3141.5639999999999</v>
      </c>
      <c r="C19" s="140">
        <v>3260.971</v>
      </c>
      <c r="D19" s="210">
        <v>3689.2089999999998</v>
      </c>
      <c r="E19" s="140">
        <v>4333.4279999999999</v>
      </c>
      <c r="F19" s="216">
        <v>4265.6120000000001</v>
      </c>
      <c r="G19" s="140">
        <v>3141.5639999999999</v>
      </c>
      <c r="H19" s="140">
        <v>3485.3009999999999</v>
      </c>
      <c r="I19" s="210">
        <v>3736.8829999999998</v>
      </c>
      <c r="J19" s="140">
        <v>3963.2109999999998</v>
      </c>
      <c r="K19" s="216">
        <v>4088.355</v>
      </c>
      <c r="L19" s="4" t="s">
        <v>265</v>
      </c>
    </row>
    <row r="20" spans="1:12" ht="15" customHeight="1" x14ac:dyDescent="0.25">
      <c r="A20" s="38" t="s">
        <v>434</v>
      </c>
      <c r="B20" s="8">
        <v>4792.277</v>
      </c>
      <c r="C20" s="140">
        <v>4756.84</v>
      </c>
      <c r="D20" s="210">
        <v>5677.6940000000004</v>
      </c>
      <c r="E20" s="140">
        <v>6148.384</v>
      </c>
      <c r="F20" s="216">
        <v>6113.1490000000003</v>
      </c>
      <c r="G20" s="140">
        <v>4792.277</v>
      </c>
      <c r="H20" s="140">
        <v>5115.7219999999998</v>
      </c>
      <c r="I20" s="210">
        <v>7021.4459999999999</v>
      </c>
      <c r="J20" s="140">
        <v>7356.0140000000001</v>
      </c>
      <c r="K20" s="216">
        <v>6543.259</v>
      </c>
      <c r="L20" s="4" t="s">
        <v>435</v>
      </c>
    </row>
    <row r="21" spans="1:12" ht="15" customHeight="1" x14ac:dyDescent="0.25">
      <c r="A21" s="38" t="s">
        <v>436</v>
      </c>
      <c r="B21" s="8">
        <v>3095.2950000000001</v>
      </c>
      <c r="C21" s="140">
        <v>3171.556</v>
      </c>
      <c r="D21" s="210">
        <v>4415.0200000000004</v>
      </c>
      <c r="E21" s="140">
        <v>4727.2749999999996</v>
      </c>
      <c r="F21" s="216">
        <v>5050.9650000000001</v>
      </c>
      <c r="G21" s="140">
        <v>3095.2950000000001</v>
      </c>
      <c r="H21" s="140">
        <v>3019.2150000000001</v>
      </c>
      <c r="I21" s="210">
        <v>3597.7040000000002</v>
      </c>
      <c r="J21" s="140">
        <v>3143.0839999999998</v>
      </c>
      <c r="K21" s="216">
        <v>2461.8910000000001</v>
      </c>
      <c r="L21" s="4" t="s">
        <v>437</v>
      </c>
    </row>
    <row r="22" spans="1:12" ht="15" customHeight="1" x14ac:dyDescent="0.25">
      <c r="A22" s="38" t="s">
        <v>438</v>
      </c>
      <c r="B22" s="8">
        <v>2590.7460000000001</v>
      </c>
      <c r="C22" s="140">
        <v>3067.4169999999999</v>
      </c>
      <c r="D22" s="210">
        <v>3436.7429999999999</v>
      </c>
      <c r="E22" s="140">
        <v>3290.357</v>
      </c>
      <c r="F22" s="216">
        <v>3743.92</v>
      </c>
      <c r="G22" s="140">
        <v>2590.7460000000001</v>
      </c>
      <c r="H22" s="140">
        <v>3427.884</v>
      </c>
      <c r="I22" s="210">
        <v>3205.7979999999998</v>
      </c>
      <c r="J22" s="140">
        <v>2822.9340000000002</v>
      </c>
      <c r="K22" s="216">
        <v>2944.915</v>
      </c>
      <c r="L22" s="143" t="s">
        <v>439</v>
      </c>
    </row>
    <row r="23" spans="1:12" ht="15" customHeight="1" x14ac:dyDescent="0.25">
      <c r="A23" s="38" t="s">
        <v>251</v>
      </c>
      <c r="B23" s="8">
        <v>849.92899999999997</v>
      </c>
      <c r="C23" s="140">
        <v>844.49300000000005</v>
      </c>
      <c r="D23" s="210">
        <v>1051.3240000000001</v>
      </c>
      <c r="E23" s="140">
        <v>1281.5899999999999</v>
      </c>
      <c r="F23" s="216">
        <v>1328.6420000000001</v>
      </c>
      <c r="G23" s="140">
        <v>849.92899999999997</v>
      </c>
      <c r="H23" s="140">
        <v>780.72</v>
      </c>
      <c r="I23" s="210">
        <v>731.71</v>
      </c>
      <c r="J23" s="140">
        <v>723.72299999999996</v>
      </c>
      <c r="K23" s="216">
        <v>659.93399999999997</v>
      </c>
      <c r="L23" s="4" t="s">
        <v>266</v>
      </c>
    </row>
    <row r="24" spans="1:12" ht="15" customHeight="1" x14ac:dyDescent="0.25">
      <c r="A24" s="38" t="s">
        <v>252</v>
      </c>
      <c r="B24" s="8">
        <v>1902.7929999999999</v>
      </c>
      <c r="C24" s="140">
        <v>2190.8409999999999</v>
      </c>
      <c r="D24" s="210">
        <v>2418.4059999999999</v>
      </c>
      <c r="E24" s="140">
        <v>2533.3510000000001</v>
      </c>
      <c r="F24" s="216">
        <v>2915.712</v>
      </c>
      <c r="G24" s="140">
        <v>1902.7929999999999</v>
      </c>
      <c r="H24" s="140">
        <v>2071.5070000000001</v>
      </c>
      <c r="I24" s="210">
        <v>1956.4590000000001</v>
      </c>
      <c r="J24" s="140">
        <v>1793.0809999999999</v>
      </c>
      <c r="K24" s="216">
        <v>1908.1769999999999</v>
      </c>
      <c r="L24" s="4" t="s">
        <v>267</v>
      </c>
    </row>
    <row r="25" spans="1:12" ht="15" customHeight="1" x14ac:dyDescent="0.25">
      <c r="A25" s="38" t="s">
        <v>253</v>
      </c>
      <c r="B25" s="8">
        <v>1313.0329999999999</v>
      </c>
      <c r="C25" s="140">
        <v>1351.62</v>
      </c>
      <c r="D25" s="210">
        <v>2768.9520000000002</v>
      </c>
      <c r="E25" s="140">
        <v>3255.7280000000001</v>
      </c>
      <c r="F25" s="216">
        <v>2077.64</v>
      </c>
      <c r="G25" s="140">
        <v>1313.0329999999999</v>
      </c>
      <c r="H25" s="140">
        <v>1228.579</v>
      </c>
      <c r="I25" s="210">
        <v>2298.3139999999999</v>
      </c>
      <c r="J25" s="140">
        <v>2304.922</v>
      </c>
      <c r="K25" s="216">
        <v>1333.2739999999999</v>
      </c>
      <c r="L25" s="4" t="s">
        <v>440</v>
      </c>
    </row>
    <row r="26" spans="1:12" ht="15" customHeight="1" x14ac:dyDescent="0.25">
      <c r="A26" s="2" t="s">
        <v>254</v>
      </c>
      <c r="B26" s="8">
        <v>550.97500000000002</v>
      </c>
      <c r="C26" s="140">
        <v>554.42999999999995</v>
      </c>
      <c r="D26" s="210">
        <v>617.255</v>
      </c>
      <c r="E26" s="140">
        <v>844.06100000000004</v>
      </c>
      <c r="F26" s="216">
        <v>840.57399999999996</v>
      </c>
      <c r="G26" s="140">
        <v>550.97500000000002</v>
      </c>
      <c r="H26" s="140">
        <v>499.88</v>
      </c>
      <c r="I26" s="210">
        <v>558.97199999999998</v>
      </c>
      <c r="J26" s="140">
        <v>786.51599999999996</v>
      </c>
      <c r="K26" s="216">
        <v>819.899</v>
      </c>
      <c r="L26" s="4" t="s">
        <v>268</v>
      </c>
    </row>
    <row r="27" spans="1:12" ht="15" customHeight="1" x14ac:dyDescent="0.25">
      <c r="A27" s="38" t="s">
        <v>441</v>
      </c>
      <c r="B27" s="8">
        <v>0</v>
      </c>
      <c r="C27" s="140">
        <v>0</v>
      </c>
      <c r="D27" s="210">
        <v>0</v>
      </c>
      <c r="E27" s="140">
        <v>0</v>
      </c>
      <c r="F27" s="211">
        <v>0</v>
      </c>
      <c r="G27" s="139">
        <v>0</v>
      </c>
      <c r="H27" s="140">
        <v>0</v>
      </c>
      <c r="I27" s="210">
        <v>0</v>
      </c>
      <c r="J27" s="140">
        <v>0</v>
      </c>
      <c r="K27" s="211">
        <v>0</v>
      </c>
      <c r="L27" s="4" t="s">
        <v>460</v>
      </c>
    </row>
    <row r="28" spans="1:12" ht="15" customHeight="1" x14ac:dyDescent="0.25">
      <c r="A28" s="38" t="s">
        <v>442</v>
      </c>
      <c r="B28" s="8">
        <v>0</v>
      </c>
      <c r="C28" s="140">
        <v>0</v>
      </c>
      <c r="D28" s="210">
        <v>0</v>
      </c>
      <c r="E28" s="140">
        <v>0</v>
      </c>
      <c r="F28" s="211">
        <v>0</v>
      </c>
      <c r="G28" s="139">
        <v>0</v>
      </c>
      <c r="H28" s="140">
        <v>0</v>
      </c>
      <c r="I28" s="210">
        <v>0</v>
      </c>
      <c r="J28" s="140">
        <v>0</v>
      </c>
      <c r="K28" s="211">
        <v>0</v>
      </c>
      <c r="L28" s="4" t="s">
        <v>443</v>
      </c>
    </row>
    <row r="30" spans="1:12" ht="15" customHeight="1" x14ac:dyDescent="0.25">
      <c r="A30" s="27" t="s">
        <v>468</v>
      </c>
      <c r="L30" s="29" t="s">
        <v>468</v>
      </c>
    </row>
    <row r="31" spans="1:12" ht="15" customHeight="1" x14ac:dyDescent="0.25">
      <c r="A31" s="30"/>
    </row>
  </sheetData>
  <hyperlinks>
    <hyperlink ref="A30" r:id="rId1" location="!/view/sk/VBD_SLOVSTAT/nu2008qs/v_nu2008qs_00_00_00_sk" display="DATAcube: nu2008qs"/>
    <hyperlink ref="L30" r:id="rId2" location="!/view/en/VBD_SLOVSTAT/nu2008qs/v_nu2008qs_00_00_00_en"/>
    <hyperlink ref="M2" location="'Obsah Content'!A1" display="Obsah / Conten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/>
  </sheetViews>
  <sheetFormatPr defaultColWidth="9.140625" defaultRowHeight="15" customHeight="1" x14ac:dyDescent="0.25"/>
  <cols>
    <col min="1" max="1" width="82.140625" style="5" customWidth="1"/>
    <col min="2" max="2" width="10.28515625" style="5" customWidth="1"/>
    <col min="3" max="11" width="10.28515625" style="163" customWidth="1"/>
    <col min="12" max="12" width="90.7109375" style="5" customWidth="1"/>
    <col min="13" max="16384" width="9.140625" style="5"/>
  </cols>
  <sheetData>
    <row r="1" spans="1:13" ht="15" customHeight="1" x14ac:dyDescent="0.25">
      <c r="A1" s="30" t="s">
        <v>337</v>
      </c>
      <c r="B1" s="30"/>
    </row>
    <row r="2" spans="1:13" ht="15" customHeight="1" x14ac:dyDescent="0.25">
      <c r="A2" s="31" t="s">
        <v>336</v>
      </c>
      <c r="G2" s="204"/>
      <c r="M2" s="137" t="s">
        <v>475</v>
      </c>
    </row>
    <row r="3" spans="1:13" ht="15" customHeight="1" x14ac:dyDescent="0.25">
      <c r="A3" s="30"/>
      <c r="G3" s="204"/>
    </row>
    <row r="4" spans="1:13" ht="15" customHeight="1" x14ac:dyDescent="0.25">
      <c r="A4" s="66" t="s">
        <v>74</v>
      </c>
      <c r="K4" s="231"/>
      <c r="L4" s="48" t="s">
        <v>269</v>
      </c>
    </row>
    <row r="5" spans="1:13" ht="15" customHeight="1" thickBot="1" x14ac:dyDescent="0.3">
      <c r="A5" s="66" t="s">
        <v>75</v>
      </c>
      <c r="L5" s="48" t="s">
        <v>118</v>
      </c>
    </row>
    <row r="6" spans="1:13" s="37" customFormat="1" ht="30" customHeight="1" thickTop="1" thickBot="1" x14ac:dyDescent="0.3">
      <c r="A6" s="67" t="s">
        <v>241</v>
      </c>
      <c r="B6" s="77">
        <v>2020</v>
      </c>
      <c r="C6" s="217">
        <v>2021</v>
      </c>
      <c r="D6" s="218">
        <v>2022</v>
      </c>
      <c r="E6" s="197">
        <v>2023</v>
      </c>
      <c r="F6" s="219">
        <v>2024</v>
      </c>
      <c r="G6" s="220">
        <v>2020</v>
      </c>
      <c r="H6" s="34">
        <v>2021</v>
      </c>
      <c r="I6" s="34">
        <v>2022</v>
      </c>
      <c r="J6" s="34">
        <v>2023</v>
      </c>
      <c r="K6" s="198">
        <v>2024</v>
      </c>
      <c r="L6" s="35" t="s">
        <v>241</v>
      </c>
    </row>
    <row r="7" spans="1:13" ht="15" customHeight="1" thickTop="1" x14ac:dyDescent="0.25">
      <c r="A7" s="69" t="s">
        <v>242</v>
      </c>
      <c r="B7" s="11">
        <v>84654.95</v>
      </c>
      <c r="C7" s="135">
        <v>91101.28</v>
      </c>
      <c r="D7" s="214">
        <v>97975.263000000006</v>
      </c>
      <c r="E7" s="195">
        <v>112863.79300000001</v>
      </c>
      <c r="F7" s="208">
        <v>117813.39</v>
      </c>
      <c r="G7" s="209">
        <v>84654.95</v>
      </c>
      <c r="H7" s="135">
        <v>88941.52</v>
      </c>
      <c r="I7" s="214">
        <v>89025.592000000004</v>
      </c>
      <c r="J7" s="195">
        <v>92991.774000000005</v>
      </c>
      <c r="K7" s="208">
        <v>94083.066999999995</v>
      </c>
      <c r="L7" s="54" t="s">
        <v>258</v>
      </c>
    </row>
    <row r="8" spans="1:13" ht="15" customHeight="1" x14ac:dyDescent="0.25">
      <c r="A8" s="2" t="s">
        <v>425</v>
      </c>
      <c r="B8" s="8">
        <v>1630.971</v>
      </c>
      <c r="C8" s="140">
        <v>1906.761</v>
      </c>
      <c r="D8" s="140">
        <v>2122.6590000000001</v>
      </c>
      <c r="E8" s="210">
        <v>2626.0639999999999</v>
      </c>
      <c r="F8" s="211">
        <v>2060.902</v>
      </c>
      <c r="G8" s="212">
        <v>1630.971</v>
      </c>
      <c r="H8" s="140">
        <v>1708.5450000000001</v>
      </c>
      <c r="I8" s="140">
        <v>1430.0070000000001</v>
      </c>
      <c r="J8" s="210">
        <v>1836.4190000000001</v>
      </c>
      <c r="K8" s="211">
        <v>1438.9760000000001</v>
      </c>
      <c r="L8" s="4" t="s">
        <v>426</v>
      </c>
    </row>
    <row r="9" spans="1:13" ht="15" customHeight="1" x14ac:dyDescent="0.25">
      <c r="A9" s="2" t="s">
        <v>243</v>
      </c>
      <c r="B9" s="8">
        <v>161.821</v>
      </c>
      <c r="C9" s="140">
        <v>158.62899999999999</v>
      </c>
      <c r="D9" s="140">
        <v>147.81200000000001</v>
      </c>
      <c r="E9" s="210">
        <v>204.98500000000001</v>
      </c>
      <c r="F9" s="211">
        <v>157.608</v>
      </c>
      <c r="G9" s="212">
        <v>161.821</v>
      </c>
      <c r="H9" s="140">
        <v>156.827</v>
      </c>
      <c r="I9" s="140">
        <v>156.036</v>
      </c>
      <c r="J9" s="210">
        <v>164.267</v>
      </c>
      <c r="K9" s="211">
        <v>127.657</v>
      </c>
      <c r="L9" s="4" t="s">
        <v>259</v>
      </c>
    </row>
    <row r="10" spans="1:13" ht="15" customHeight="1" x14ac:dyDescent="0.25">
      <c r="A10" s="2" t="s">
        <v>244</v>
      </c>
      <c r="B10" s="8">
        <v>16544.431</v>
      </c>
      <c r="C10" s="140">
        <v>16941.868999999999</v>
      </c>
      <c r="D10" s="140">
        <v>19078.724999999999</v>
      </c>
      <c r="E10" s="210">
        <v>20812.498</v>
      </c>
      <c r="F10" s="211">
        <v>21260.16</v>
      </c>
      <c r="G10" s="212">
        <v>16544.431</v>
      </c>
      <c r="H10" s="140">
        <v>15695.593999999999</v>
      </c>
      <c r="I10" s="140">
        <v>16271.019</v>
      </c>
      <c r="J10" s="210">
        <v>15692.960999999999</v>
      </c>
      <c r="K10" s="211">
        <v>15988.911</v>
      </c>
      <c r="L10" s="4" t="s">
        <v>260</v>
      </c>
    </row>
    <row r="11" spans="1:13" ht="15" customHeight="1" x14ac:dyDescent="0.25">
      <c r="A11" s="38" t="s">
        <v>427</v>
      </c>
      <c r="B11" s="8">
        <v>2770.0340000000001</v>
      </c>
      <c r="C11" s="140">
        <v>1957.2249999999999</v>
      </c>
      <c r="D11" s="140">
        <v>612.96400000000006</v>
      </c>
      <c r="E11" s="210">
        <v>4354.9030000000002</v>
      </c>
      <c r="F11" s="211">
        <v>5053.5029999999997</v>
      </c>
      <c r="G11" s="212">
        <v>2770.0340000000001</v>
      </c>
      <c r="H11" s="140">
        <v>2650.6329999999998</v>
      </c>
      <c r="I11" s="140">
        <v>1364.075</v>
      </c>
      <c r="J11" s="210">
        <v>2797.596</v>
      </c>
      <c r="K11" s="211">
        <v>3341.81</v>
      </c>
      <c r="L11" s="4" t="s">
        <v>428</v>
      </c>
    </row>
    <row r="12" spans="1:13" ht="15" customHeight="1" x14ac:dyDescent="0.25">
      <c r="A12" s="38" t="s">
        <v>461</v>
      </c>
      <c r="B12" s="8">
        <v>845.24599999999998</v>
      </c>
      <c r="C12" s="140">
        <v>936.39499999999998</v>
      </c>
      <c r="D12" s="140">
        <v>945.45299999999997</v>
      </c>
      <c r="E12" s="210">
        <v>1018.172</v>
      </c>
      <c r="F12" s="211">
        <v>1108.1079999999999</v>
      </c>
      <c r="G12" s="212">
        <v>845.24599999999998</v>
      </c>
      <c r="H12" s="140">
        <v>744.66099999999994</v>
      </c>
      <c r="I12" s="140">
        <v>765.25300000000004</v>
      </c>
      <c r="J12" s="210">
        <v>739.17100000000005</v>
      </c>
      <c r="K12" s="211">
        <v>644.21</v>
      </c>
      <c r="L12" s="4" t="s">
        <v>430</v>
      </c>
    </row>
    <row r="13" spans="1:13" ht="15" customHeight="1" x14ac:dyDescent="0.25">
      <c r="A13" s="38" t="s">
        <v>245</v>
      </c>
      <c r="B13" s="8">
        <v>6595.4189999999999</v>
      </c>
      <c r="C13" s="140">
        <v>7937.4560000000001</v>
      </c>
      <c r="D13" s="140">
        <v>8405.1740000000009</v>
      </c>
      <c r="E13" s="210">
        <v>9692.768</v>
      </c>
      <c r="F13" s="211">
        <v>10099.396000000001</v>
      </c>
      <c r="G13" s="212">
        <v>6595.4189999999999</v>
      </c>
      <c r="H13" s="140">
        <v>7775.54</v>
      </c>
      <c r="I13" s="140">
        <v>7232.5640000000003</v>
      </c>
      <c r="J13" s="210">
        <v>7170.3130000000001</v>
      </c>
      <c r="K13" s="211">
        <v>7039.4219999999996</v>
      </c>
      <c r="L13" s="4" t="s">
        <v>261</v>
      </c>
    </row>
    <row r="14" spans="1:13" ht="15" customHeight="1" x14ac:dyDescent="0.25">
      <c r="A14" s="38" t="s">
        <v>462</v>
      </c>
      <c r="B14" s="8">
        <v>9914.5130000000008</v>
      </c>
      <c r="C14" s="140">
        <v>9632.3960000000006</v>
      </c>
      <c r="D14" s="140">
        <v>11080.374</v>
      </c>
      <c r="E14" s="210">
        <v>13525.633</v>
      </c>
      <c r="F14" s="211">
        <v>13656.226000000001</v>
      </c>
      <c r="G14" s="212">
        <v>9914.5130000000008</v>
      </c>
      <c r="H14" s="140">
        <v>9221.4650000000001</v>
      </c>
      <c r="I14" s="140">
        <v>9215.5689999999995</v>
      </c>
      <c r="J14" s="210">
        <v>10670.89</v>
      </c>
      <c r="K14" s="211">
        <v>11000.643</v>
      </c>
      <c r="L14" s="4" t="s">
        <v>432</v>
      </c>
    </row>
    <row r="15" spans="1:13" ht="15" customHeight="1" x14ac:dyDescent="0.25">
      <c r="A15" s="38" t="s">
        <v>246</v>
      </c>
      <c r="B15" s="8">
        <v>5507.2470000000003</v>
      </c>
      <c r="C15" s="140">
        <v>5632.79</v>
      </c>
      <c r="D15" s="140">
        <v>6599.1940000000004</v>
      </c>
      <c r="E15" s="210">
        <v>6335.107</v>
      </c>
      <c r="F15" s="211">
        <v>6367.2370000000001</v>
      </c>
      <c r="G15" s="212">
        <v>5507.2470000000003</v>
      </c>
      <c r="H15" s="140">
        <v>5327.0360000000001</v>
      </c>
      <c r="I15" s="140">
        <v>6236.7830000000004</v>
      </c>
      <c r="J15" s="210">
        <v>6310.4459999999999</v>
      </c>
      <c r="K15" s="211">
        <v>6009.8050000000003</v>
      </c>
      <c r="L15" s="4" t="s">
        <v>262</v>
      </c>
    </row>
    <row r="16" spans="1:13" ht="15" customHeight="1" x14ac:dyDescent="0.25">
      <c r="A16" s="38" t="s">
        <v>247</v>
      </c>
      <c r="B16" s="8">
        <v>1219.3979999999999</v>
      </c>
      <c r="C16" s="140">
        <v>1349.172</v>
      </c>
      <c r="D16" s="140">
        <v>1810.6759999999999</v>
      </c>
      <c r="E16" s="210">
        <v>2209.473</v>
      </c>
      <c r="F16" s="211">
        <v>2709.335</v>
      </c>
      <c r="G16" s="212">
        <v>1219.3979999999999</v>
      </c>
      <c r="H16" s="140">
        <v>1349.75</v>
      </c>
      <c r="I16" s="140">
        <v>1733.08</v>
      </c>
      <c r="J16" s="210">
        <v>2191.424</v>
      </c>
      <c r="K16" s="211">
        <v>2658.8069999999998</v>
      </c>
      <c r="L16" s="4" t="s">
        <v>433</v>
      </c>
    </row>
    <row r="17" spans="1:12" ht="15" customHeight="1" x14ac:dyDescent="0.25">
      <c r="A17" s="38" t="s">
        <v>248</v>
      </c>
      <c r="B17" s="8">
        <v>4199.0169999999998</v>
      </c>
      <c r="C17" s="140">
        <v>4650.2089999999998</v>
      </c>
      <c r="D17" s="140">
        <v>5167.299</v>
      </c>
      <c r="E17" s="210">
        <v>5800.1989999999996</v>
      </c>
      <c r="F17" s="211">
        <v>6044.3890000000001</v>
      </c>
      <c r="G17" s="212">
        <v>4199.0169999999998</v>
      </c>
      <c r="H17" s="140">
        <v>4423.2309999999998</v>
      </c>
      <c r="I17" s="140">
        <v>4621.2929999999997</v>
      </c>
      <c r="J17" s="210">
        <v>4710.451</v>
      </c>
      <c r="K17" s="211">
        <v>4642.7740000000003</v>
      </c>
      <c r="L17" s="4" t="s">
        <v>263</v>
      </c>
    </row>
    <row r="18" spans="1:12" ht="15" customHeight="1" x14ac:dyDescent="0.25">
      <c r="A18" s="38" t="s">
        <v>249</v>
      </c>
      <c r="B18" s="8">
        <v>2554.386</v>
      </c>
      <c r="C18" s="140">
        <v>2917.299</v>
      </c>
      <c r="D18" s="140">
        <v>2680.6849999999999</v>
      </c>
      <c r="E18" s="210">
        <v>3149.498</v>
      </c>
      <c r="F18" s="211">
        <v>3470.828</v>
      </c>
      <c r="G18" s="212">
        <v>2554.386</v>
      </c>
      <c r="H18" s="140">
        <v>2788.5970000000002</v>
      </c>
      <c r="I18" s="140">
        <v>2428.5569999999998</v>
      </c>
      <c r="J18" s="210">
        <v>2458.2260000000001</v>
      </c>
      <c r="K18" s="211">
        <v>2498.4409999999998</v>
      </c>
      <c r="L18" s="4" t="s">
        <v>264</v>
      </c>
    </row>
    <row r="19" spans="1:12" ht="15" customHeight="1" x14ac:dyDescent="0.25">
      <c r="A19" s="38" t="s">
        <v>250</v>
      </c>
      <c r="B19" s="8">
        <v>8833.1059999999998</v>
      </c>
      <c r="C19" s="140">
        <v>10027.644</v>
      </c>
      <c r="D19" s="140">
        <v>11239.39</v>
      </c>
      <c r="E19" s="210">
        <v>11610.999</v>
      </c>
      <c r="F19" s="211">
        <v>12478.184999999999</v>
      </c>
      <c r="G19" s="212">
        <v>8833.1059999999998</v>
      </c>
      <c r="H19" s="140">
        <v>9392.9719999999998</v>
      </c>
      <c r="I19" s="140">
        <v>9662.7780000000002</v>
      </c>
      <c r="J19" s="210">
        <v>9308.9989999999998</v>
      </c>
      <c r="K19" s="211">
        <v>9618.9050000000007</v>
      </c>
      <c r="L19" s="4" t="s">
        <v>265</v>
      </c>
    </row>
    <row r="20" spans="1:12" ht="15" customHeight="1" x14ac:dyDescent="0.25">
      <c r="A20" s="38" t="s">
        <v>434</v>
      </c>
      <c r="B20" s="8">
        <v>4808.6620000000003</v>
      </c>
      <c r="C20" s="140">
        <v>5553.5</v>
      </c>
      <c r="D20" s="140">
        <v>5927.0659999999998</v>
      </c>
      <c r="E20" s="210">
        <v>6648.1570000000002</v>
      </c>
      <c r="F20" s="211">
        <v>6679.7759999999998</v>
      </c>
      <c r="G20" s="212">
        <v>4808.6620000000003</v>
      </c>
      <c r="H20" s="140">
        <v>6381.6729999999998</v>
      </c>
      <c r="I20" s="140">
        <v>6245.2939999999999</v>
      </c>
      <c r="J20" s="210">
        <v>6737.0129999999999</v>
      </c>
      <c r="K20" s="211">
        <v>6616.1289999999999</v>
      </c>
      <c r="L20" s="4" t="s">
        <v>435</v>
      </c>
    </row>
    <row r="21" spans="1:12" ht="15" customHeight="1" x14ac:dyDescent="0.25">
      <c r="A21" s="38" t="s">
        <v>436</v>
      </c>
      <c r="B21" s="8">
        <v>2632.8960000000002</v>
      </c>
      <c r="C21" s="140">
        <v>3069.1680000000001</v>
      </c>
      <c r="D21" s="140">
        <v>3470.8969999999999</v>
      </c>
      <c r="E21" s="210">
        <v>4045.6410000000001</v>
      </c>
      <c r="F21" s="211">
        <v>4391.125</v>
      </c>
      <c r="G21" s="212">
        <v>2632.8960000000002</v>
      </c>
      <c r="H21" s="140">
        <v>2931.299</v>
      </c>
      <c r="I21" s="140">
        <v>3168.0410000000002</v>
      </c>
      <c r="J21" s="210">
        <v>4174.5730000000003</v>
      </c>
      <c r="K21" s="211">
        <v>4494.1000000000004</v>
      </c>
      <c r="L21" s="4" t="s">
        <v>437</v>
      </c>
    </row>
    <row r="22" spans="1:12" ht="15" customHeight="1" x14ac:dyDescent="0.25">
      <c r="A22" s="38" t="s">
        <v>438</v>
      </c>
      <c r="B22" s="8">
        <v>6912.5739999999996</v>
      </c>
      <c r="C22" s="140">
        <v>7200.9359999999997</v>
      </c>
      <c r="D22" s="140">
        <v>7499.8389999999999</v>
      </c>
      <c r="E22" s="210">
        <v>8099.5519999999997</v>
      </c>
      <c r="F22" s="211">
        <v>8798.8150000000005</v>
      </c>
      <c r="G22" s="212">
        <v>6912.5739999999996</v>
      </c>
      <c r="H22" s="140">
        <v>7105.2359999999999</v>
      </c>
      <c r="I22" s="140">
        <v>7034.1959999999999</v>
      </c>
      <c r="J22" s="210">
        <v>6878.6850000000004</v>
      </c>
      <c r="K22" s="211">
        <v>7239.652</v>
      </c>
      <c r="L22" s="143" t="s">
        <v>439</v>
      </c>
    </row>
    <row r="23" spans="1:12" ht="15" customHeight="1" x14ac:dyDescent="0.25">
      <c r="A23" s="38" t="s">
        <v>251</v>
      </c>
      <c r="B23" s="8">
        <v>3522.89</v>
      </c>
      <c r="C23" s="140">
        <v>3733.9650000000001</v>
      </c>
      <c r="D23" s="140">
        <v>4044.2930000000001</v>
      </c>
      <c r="E23" s="210">
        <v>4537.3779999999997</v>
      </c>
      <c r="F23" s="211">
        <v>4812.57</v>
      </c>
      <c r="G23" s="212">
        <v>3522.89</v>
      </c>
      <c r="H23" s="140">
        <v>3616.2049999999999</v>
      </c>
      <c r="I23" s="140">
        <v>3985.3020000000001</v>
      </c>
      <c r="J23" s="210">
        <v>4008.4929999999999</v>
      </c>
      <c r="K23" s="211">
        <v>3694.502</v>
      </c>
      <c r="L23" s="4" t="s">
        <v>266</v>
      </c>
    </row>
    <row r="24" spans="1:12" ht="15" customHeight="1" x14ac:dyDescent="0.25">
      <c r="A24" s="38" t="s">
        <v>252</v>
      </c>
      <c r="B24" s="8">
        <v>3678.7530000000002</v>
      </c>
      <c r="C24" s="140">
        <v>4408.5420000000004</v>
      </c>
      <c r="D24" s="140">
        <v>4638.51</v>
      </c>
      <c r="E24" s="210">
        <v>5471.3630000000003</v>
      </c>
      <c r="F24" s="211">
        <v>5770.9679999999998</v>
      </c>
      <c r="G24" s="212">
        <v>3678.7530000000002</v>
      </c>
      <c r="H24" s="140">
        <v>4401.8490000000002</v>
      </c>
      <c r="I24" s="140">
        <v>4696.8770000000004</v>
      </c>
      <c r="J24" s="210">
        <v>5134.058</v>
      </c>
      <c r="K24" s="211">
        <v>5067.0789999999997</v>
      </c>
      <c r="L24" s="4" t="s">
        <v>267</v>
      </c>
    </row>
    <row r="25" spans="1:12" ht="15" customHeight="1" x14ac:dyDescent="0.25">
      <c r="A25" s="38" t="s">
        <v>253</v>
      </c>
      <c r="B25" s="8">
        <v>1531.14</v>
      </c>
      <c r="C25" s="140">
        <v>2101.1109999999999</v>
      </c>
      <c r="D25" s="140">
        <v>1443.461</v>
      </c>
      <c r="E25" s="210">
        <v>1582.829</v>
      </c>
      <c r="F25" s="211">
        <v>1819.1780000000001</v>
      </c>
      <c r="G25" s="212">
        <v>1531.14</v>
      </c>
      <c r="H25" s="140">
        <v>2288.71</v>
      </c>
      <c r="I25" s="140">
        <v>1336.5219999999999</v>
      </c>
      <c r="J25" s="210">
        <v>1429.8389999999999</v>
      </c>
      <c r="K25" s="211">
        <v>1562.867</v>
      </c>
      <c r="L25" s="4" t="s">
        <v>440</v>
      </c>
    </row>
    <row r="26" spans="1:12" ht="15" customHeight="1" x14ac:dyDescent="0.25">
      <c r="A26" s="2" t="s">
        <v>254</v>
      </c>
      <c r="B26" s="8">
        <v>747.87900000000002</v>
      </c>
      <c r="C26" s="140">
        <v>939.90300000000002</v>
      </c>
      <c r="D26" s="140">
        <v>1009.561</v>
      </c>
      <c r="E26" s="210">
        <v>1085.4670000000001</v>
      </c>
      <c r="F26" s="211">
        <v>1017.475</v>
      </c>
      <c r="G26" s="212">
        <v>747.87900000000002</v>
      </c>
      <c r="H26" s="140">
        <v>933.428</v>
      </c>
      <c r="I26" s="140">
        <v>868.45100000000002</v>
      </c>
      <c r="J26" s="210">
        <v>789.39099999999996</v>
      </c>
      <c r="K26" s="211">
        <v>591.73699999999997</v>
      </c>
      <c r="L26" s="4" t="s">
        <v>268</v>
      </c>
    </row>
    <row r="27" spans="1:12" ht="15" customHeight="1" x14ac:dyDescent="0.25">
      <c r="A27" s="38" t="s">
        <v>441</v>
      </c>
      <c r="B27" s="8">
        <v>44.567</v>
      </c>
      <c r="C27" s="140">
        <v>46.31</v>
      </c>
      <c r="D27" s="140">
        <v>51.231000000000002</v>
      </c>
      <c r="E27" s="210">
        <v>53.106999999999999</v>
      </c>
      <c r="F27" s="211">
        <v>57.606000000000002</v>
      </c>
      <c r="G27" s="212">
        <v>44.567</v>
      </c>
      <c r="H27" s="140">
        <v>48.268999999999998</v>
      </c>
      <c r="I27" s="140">
        <v>50.597999999999999</v>
      </c>
      <c r="J27" s="210">
        <v>47.345999999999997</v>
      </c>
      <c r="K27" s="211">
        <v>47.72</v>
      </c>
      <c r="L27" s="4" t="s">
        <v>460</v>
      </c>
    </row>
    <row r="28" spans="1:12" ht="15" customHeight="1" x14ac:dyDescent="0.25">
      <c r="A28" s="38" t="s">
        <v>442</v>
      </c>
      <c r="B28" s="8">
        <v>0</v>
      </c>
      <c r="C28" s="140">
        <v>0</v>
      </c>
      <c r="D28" s="140">
        <v>0</v>
      </c>
      <c r="E28" s="210">
        <v>0</v>
      </c>
      <c r="F28" s="210">
        <v>0</v>
      </c>
      <c r="G28" s="212">
        <v>0</v>
      </c>
      <c r="H28" s="140">
        <v>0</v>
      </c>
      <c r="I28" s="140">
        <v>0</v>
      </c>
      <c r="J28" s="210">
        <v>0</v>
      </c>
      <c r="K28" s="210">
        <v>0</v>
      </c>
      <c r="L28" s="4" t="s">
        <v>443</v>
      </c>
    </row>
    <row r="30" spans="1:12" ht="15" customHeight="1" x14ac:dyDescent="0.25">
      <c r="A30" s="27" t="s">
        <v>467</v>
      </c>
      <c r="L30" s="29" t="s">
        <v>467</v>
      </c>
    </row>
    <row r="31" spans="1:12" ht="15" customHeight="1" x14ac:dyDescent="0.25">
      <c r="A31" s="30"/>
    </row>
  </sheetData>
  <hyperlinks>
    <hyperlink ref="A30" r:id="rId1" location="!/view/sk/VBD_SLOVSTAT/nu2010qs/v_nu2010qs_00_00_00_sk" display="DATAcube: nu2010qs"/>
    <hyperlink ref="L30" r:id="rId2" location="!/view/en/VBD_SLOVSTAT/nu2010qs/v_nu2010qs_00_00_00_en"/>
    <hyperlink ref="M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/>
  </sheetViews>
  <sheetFormatPr defaultColWidth="9.140625" defaultRowHeight="15" customHeight="1" x14ac:dyDescent="0.25"/>
  <cols>
    <col min="1" max="1" width="80.85546875" style="5" customWidth="1"/>
    <col min="2" max="6" width="10.28515625" style="5" customWidth="1"/>
    <col min="7" max="7" width="89.42578125" style="5" customWidth="1"/>
    <col min="8" max="16384" width="9.140625" style="5"/>
  </cols>
  <sheetData>
    <row r="1" spans="1:8" ht="15" customHeight="1" x14ac:dyDescent="0.25">
      <c r="A1" s="30" t="s">
        <v>339</v>
      </c>
    </row>
    <row r="2" spans="1:8" ht="15" customHeight="1" x14ac:dyDescent="0.25">
      <c r="A2" s="31" t="s">
        <v>338</v>
      </c>
      <c r="C2" s="59"/>
      <c r="H2" s="137" t="s">
        <v>475</v>
      </c>
    </row>
    <row r="3" spans="1:8" ht="15" customHeight="1" x14ac:dyDescent="0.25">
      <c r="A3" s="47"/>
      <c r="C3" s="59"/>
    </row>
    <row r="4" spans="1:8" ht="15" customHeight="1" thickBot="1" x14ac:dyDescent="0.3">
      <c r="A4" s="66" t="s">
        <v>233</v>
      </c>
      <c r="G4" s="48" t="s">
        <v>238</v>
      </c>
    </row>
    <row r="5" spans="1:8" s="37" customFormat="1" ht="30" customHeight="1" thickTop="1" thickBot="1" x14ac:dyDescent="0.3">
      <c r="A5" s="33" t="s">
        <v>241</v>
      </c>
      <c r="B5" s="24">
        <v>2020</v>
      </c>
      <c r="C5" s="24">
        <v>2021</v>
      </c>
      <c r="D5" s="24">
        <v>2022</v>
      </c>
      <c r="E5" s="24">
        <v>2023</v>
      </c>
      <c r="F5" s="24">
        <v>2024</v>
      </c>
      <c r="G5" s="35" t="s">
        <v>241</v>
      </c>
      <c r="H5" s="36"/>
    </row>
    <row r="6" spans="1:8" ht="15" customHeight="1" thickTop="1" x14ac:dyDescent="0.25">
      <c r="A6" s="69" t="s">
        <v>242</v>
      </c>
      <c r="B6" s="135">
        <v>41052.698000000004</v>
      </c>
      <c r="C6" s="135">
        <v>43455.885000000002</v>
      </c>
      <c r="D6" s="135">
        <v>46720.193999999996</v>
      </c>
      <c r="E6" s="135">
        <v>51616.056000000011</v>
      </c>
      <c r="F6" s="135">
        <v>55404.160000000011</v>
      </c>
      <c r="G6" s="54" t="s">
        <v>258</v>
      </c>
      <c r="H6" s="4"/>
    </row>
    <row r="7" spans="1:8" ht="15" customHeight="1" x14ac:dyDescent="0.25">
      <c r="A7" s="2" t="s">
        <v>425</v>
      </c>
      <c r="B7" s="140">
        <v>770.22500000000002</v>
      </c>
      <c r="C7" s="140">
        <v>790.01400000000001</v>
      </c>
      <c r="D7" s="140">
        <v>874.70600000000002</v>
      </c>
      <c r="E7" s="140">
        <v>916.08900000000006</v>
      </c>
      <c r="F7" s="140">
        <v>962.84500000000003</v>
      </c>
      <c r="G7" s="4" t="s">
        <v>426</v>
      </c>
      <c r="H7" s="4"/>
    </row>
    <row r="8" spans="1:8" ht="15" customHeight="1" x14ac:dyDescent="0.25">
      <c r="A8" s="2" t="s">
        <v>243</v>
      </c>
      <c r="B8" s="139">
        <v>107.732</v>
      </c>
      <c r="C8" s="139">
        <v>108.414</v>
      </c>
      <c r="D8" s="139">
        <v>106.994</v>
      </c>
      <c r="E8" s="139">
        <v>116.041</v>
      </c>
      <c r="F8" s="139">
        <v>107.678</v>
      </c>
      <c r="G8" s="4" t="s">
        <v>259</v>
      </c>
      <c r="H8" s="4"/>
    </row>
    <row r="9" spans="1:8" ht="15" customHeight="1" x14ac:dyDescent="0.25">
      <c r="A9" s="2" t="s">
        <v>244</v>
      </c>
      <c r="B9" s="139">
        <v>9419.5059999999994</v>
      </c>
      <c r="C9" s="139">
        <v>10016.838</v>
      </c>
      <c r="D9" s="139">
        <v>10804.022999999999</v>
      </c>
      <c r="E9" s="139">
        <v>11714.411</v>
      </c>
      <c r="F9" s="139">
        <v>12439.791999999999</v>
      </c>
      <c r="G9" s="4" t="s">
        <v>260</v>
      </c>
      <c r="H9" s="4"/>
    </row>
    <row r="10" spans="1:8" ht="15" customHeight="1" x14ac:dyDescent="0.25">
      <c r="A10" s="38" t="s">
        <v>427</v>
      </c>
      <c r="B10" s="140">
        <v>588.01099999999997</v>
      </c>
      <c r="C10" s="140">
        <v>593.97699999999998</v>
      </c>
      <c r="D10" s="140">
        <v>624.02499999999998</v>
      </c>
      <c r="E10" s="140">
        <v>711.54499999999996</v>
      </c>
      <c r="F10" s="140">
        <v>786.57899999999995</v>
      </c>
      <c r="G10" s="4" t="s">
        <v>428</v>
      </c>
      <c r="H10" s="4"/>
    </row>
    <row r="11" spans="1:8" ht="15" customHeight="1" x14ac:dyDescent="0.25">
      <c r="A11" s="38" t="s">
        <v>461</v>
      </c>
      <c r="B11" s="140">
        <v>447.43900000000002</v>
      </c>
      <c r="C11" s="140">
        <v>483.25200000000001</v>
      </c>
      <c r="D11" s="140">
        <v>537.01</v>
      </c>
      <c r="E11" s="140">
        <v>598.91</v>
      </c>
      <c r="F11" s="140">
        <v>629.471</v>
      </c>
      <c r="G11" s="4" t="s">
        <v>430</v>
      </c>
      <c r="H11" s="4"/>
    </row>
    <row r="12" spans="1:8" ht="15" customHeight="1" x14ac:dyDescent="0.25">
      <c r="A12" s="38" t="s">
        <v>245</v>
      </c>
      <c r="B12" s="139">
        <v>1716.953</v>
      </c>
      <c r="C12" s="139">
        <v>1774.8050000000001</v>
      </c>
      <c r="D12" s="139">
        <v>1917.5930000000001</v>
      </c>
      <c r="E12" s="139">
        <v>2101.3510000000001</v>
      </c>
      <c r="F12" s="139">
        <v>2188.8510000000001</v>
      </c>
      <c r="G12" s="4" t="s">
        <v>261</v>
      </c>
      <c r="H12" s="4"/>
    </row>
    <row r="13" spans="1:8" ht="15" customHeight="1" x14ac:dyDescent="0.25">
      <c r="A13" s="38" t="s">
        <v>462</v>
      </c>
      <c r="B13" s="140">
        <v>5859.2759999999998</v>
      </c>
      <c r="C13" s="140">
        <v>6171.9690000000001</v>
      </c>
      <c r="D13" s="140">
        <v>6660.78</v>
      </c>
      <c r="E13" s="140">
        <v>7232.9350000000004</v>
      </c>
      <c r="F13" s="140">
        <v>7645.3819999999996</v>
      </c>
      <c r="G13" s="4" t="s">
        <v>432</v>
      </c>
      <c r="H13" s="4"/>
    </row>
    <row r="14" spans="1:8" ht="15" customHeight="1" x14ac:dyDescent="0.25">
      <c r="A14" s="38" t="s">
        <v>246</v>
      </c>
      <c r="B14" s="139">
        <v>2531.5259999999998</v>
      </c>
      <c r="C14" s="139">
        <v>2577.9279999999999</v>
      </c>
      <c r="D14" s="139">
        <v>2790.6439999999998</v>
      </c>
      <c r="E14" s="139">
        <v>3062.3789999999999</v>
      </c>
      <c r="F14" s="139">
        <v>3242.0169999999998</v>
      </c>
      <c r="G14" s="4" t="s">
        <v>262</v>
      </c>
      <c r="H14" s="4"/>
    </row>
    <row r="15" spans="1:8" ht="15" customHeight="1" x14ac:dyDescent="0.25">
      <c r="A15" s="38" t="s">
        <v>247</v>
      </c>
      <c r="B15" s="140">
        <v>774.01900000000001</v>
      </c>
      <c r="C15" s="140">
        <v>825.29</v>
      </c>
      <c r="D15" s="140">
        <v>962.26800000000003</v>
      </c>
      <c r="E15" s="140">
        <v>1073.8109999999999</v>
      </c>
      <c r="F15" s="140">
        <v>1148.432</v>
      </c>
      <c r="G15" s="4" t="s">
        <v>433</v>
      </c>
      <c r="H15" s="4"/>
    </row>
    <row r="16" spans="1:8" ht="15" customHeight="1" x14ac:dyDescent="0.25">
      <c r="A16" s="38" t="s">
        <v>248</v>
      </c>
      <c r="B16" s="139">
        <v>1957.6669999999999</v>
      </c>
      <c r="C16" s="139">
        <v>2128.1970000000001</v>
      </c>
      <c r="D16" s="139">
        <v>2297.9540000000002</v>
      </c>
      <c r="E16" s="139">
        <v>2504.1080000000002</v>
      </c>
      <c r="F16" s="139">
        <v>2679.8519999999999</v>
      </c>
      <c r="G16" s="4" t="s">
        <v>263</v>
      </c>
      <c r="H16" s="4"/>
    </row>
    <row r="17" spans="1:8" ht="15" customHeight="1" x14ac:dyDescent="0.25">
      <c r="A17" s="38" t="s">
        <v>249</v>
      </c>
      <c r="B17" s="139">
        <v>1144.8579999999999</v>
      </c>
      <c r="C17" s="139">
        <v>1138.2919999999999</v>
      </c>
      <c r="D17" s="139">
        <v>1200.921</v>
      </c>
      <c r="E17" s="139">
        <v>1314.7560000000001</v>
      </c>
      <c r="F17" s="139">
        <v>1447.6959999999999</v>
      </c>
      <c r="G17" s="4" t="s">
        <v>264</v>
      </c>
      <c r="H17" s="4"/>
    </row>
    <row r="18" spans="1:8" ht="15" customHeight="1" x14ac:dyDescent="0.25">
      <c r="A18" s="38" t="s">
        <v>250</v>
      </c>
      <c r="B18" s="139">
        <v>433.5</v>
      </c>
      <c r="C18" s="139">
        <v>442.541</v>
      </c>
      <c r="D18" s="139">
        <v>496.69600000000003</v>
      </c>
      <c r="E18" s="139">
        <v>561.03</v>
      </c>
      <c r="F18" s="139">
        <v>625.37300000000005</v>
      </c>
      <c r="G18" s="4" t="s">
        <v>265</v>
      </c>
      <c r="H18" s="4"/>
    </row>
    <row r="19" spans="1:8" ht="15" customHeight="1" x14ac:dyDescent="0.25">
      <c r="A19" s="38" t="s">
        <v>434</v>
      </c>
      <c r="B19" s="140">
        <v>2149.1120000000001</v>
      </c>
      <c r="C19" s="140">
        <v>2212.9490000000001</v>
      </c>
      <c r="D19" s="140">
        <v>2453.4659999999999</v>
      </c>
      <c r="E19" s="140">
        <v>2713.5889999999999</v>
      </c>
      <c r="F19" s="140">
        <v>2911.7809999999999</v>
      </c>
      <c r="G19" s="4" t="s">
        <v>435</v>
      </c>
      <c r="H19" s="4"/>
    </row>
    <row r="20" spans="1:8" ht="15" customHeight="1" x14ac:dyDescent="0.25">
      <c r="A20" s="38" t="s">
        <v>436</v>
      </c>
      <c r="B20" s="140">
        <v>1321.172</v>
      </c>
      <c r="C20" s="140">
        <v>1344.0650000000001</v>
      </c>
      <c r="D20" s="140">
        <v>1475.634</v>
      </c>
      <c r="E20" s="140">
        <v>1675.665</v>
      </c>
      <c r="F20" s="140">
        <v>1784.194</v>
      </c>
      <c r="G20" s="4" t="s">
        <v>437</v>
      </c>
      <c r="H20" s="4"/>
    </row>
    <row r="21" spans="1:8" ht="15" customHeight="1" x14ac:dyDescent="0.25">
      <c r="A21" s="38" t="s">
        <v>438</v>
      </c>
      <c r="B21" s="140">
        <v>5085.9470000000001</v>
      </c>
      <c r="C21" s="140">
        <v>5364.134</v>
      </c>
      <c r="D21" s="140">
        <v>5475.933</v>
      </c>
      <c r="E21" s="140">
        <v>6051.8850000000002</v>
      </c>
      <c r="F21" s="140">
        <v>6765.6589999999997</v>
      </c>
      <c r="G21" s="7" t="s">
        <v>439</v>
      </c>
      <c r="H21" s="4"/>
    </row>
    <row r="22" spans="1:8" ht="15" customHeight="1" x14ac:dyDescent="0.25">
      <c r="A22" s="38" t="s">
        <v>251</v>
      </c>
      <c r="B22" s="139">
        <v>3088.107</v>
      </c>
      <c r="C22" s="139">
        <v>3254.02</v>
      </c>
      <c r="D22" s="139">
        <v>3505.7950000000001</v>
      </c>
      <c r="E22" s="139">
        <v>3957.0160000000001</v>
      </c>
      <c r="F22" s="139">
        <v>4291.32</v>
      </c>
      <c r="G22" s="4" t="s">
        <v>266</v>
      </c>
      <c r="H22" s="4"/>
    </row>
    <row r="23" spans="1:8" ht="15" customHeight="1" x14ac:dyDescent="0.25">
      <c r="A23" s="38" t="s">
        <v>252</v>
      </c>
      <c r="B23" s="140">
        <v>2835.768</v>
      </c>
      <c r="C23" s="140">
        <v>3328.0210000000002</v>
      </c>
      <c r="D23" s="140">
        <v>3494.221</v>
      </c>
      <c r="E23" s="140">
        <v>4192.1549999999997</v>
      </c>
      <c r="F23" s="140">
        <v>4569.3469999999998</v>
      </c>
      <c r="G23" s="4" t="s">
        <v>267</v>
      </c>
      <c r="H23" s="4"/>
    </row>
    <row r="24" spans="1:8" ht="15" customHeight="1" x14ac:dyDescent="0.25">
      <c r="A24" s="38" t="s">
        <v>253</v>
      </c>
      <c r="B24" s="139">
        <v>434.56700000000001</v>
      </c>
      <c r="C24" s="140">
        <v>454.51600000000002</v>
      </c>
      <c r="D24" s="140">
        <v>527.60400000000004</v>
      </c>
      <c r="E24" s="140">
        <v>576.73699999999997</v>
      </c>
      <c r="F24" s="140">
        <v>607.82100000000003</v>
      </c>
      <c r="G24" s="4" t="s">
        <v>440</v>
      </c>
      <c r="H24" s="4"/>
    </row>
    <row r="25" spans="1:8" ht="15" customHeight="1" x14ac:dyDescent="0.25">
      <c r="A25" s="2" t="s">
        <v>254</v>
      </c>
      <c r="B25" s="139">
        <v>342.74599999999998</v>
      </c>
      <c r="C25" s="139">
        <v>400.35300000000001</v>
      </c>
      <c r="D25" s="139">
        <v>462.69600000000003</v>
      </c>
      <c r="E25" s="139">
        <v>488.536</v>
      </c>
      <c r="F25" s="139">
        <v>512.46400000000006</v>
      </c>
      <c r="G25" s="4" t="s">
        <v>268</v>
      </c>
      <c r="H25" s="4"/>
    </row>
    <row r="26" spans="1:8" ht="15" customHeight="1" x14ac:dyDescent="0.25">
      <c r="A26" s="38" t="s">
        <v>441</v>
      </c>
      <c r="B26" s="140">
        <v>44.567</v>
      </c>
      <c r="C26" s="140">
        <v>46.31</v>
      </c>
      <c r="D26" s="140">
        <v>51.231000000000002</v>
      </c>
      <c r="E26" s="140">
        <v>53.106999999999999</v>
      </c>
      <c r="F26" s="140">
        <v>57.606000000000002</v>
      </c>
      <c r="G26" s="4" t="s">
        <v>460</v>
      </c>
      <c r="H26" s="4"/>
    </row>
    <row r="27" spans="1:8" ht="15" customHeight="1" x14ac:dyDescent="0.25">
      <c r="A27" s="38" t="s">
        <v>442</v>
      </c>
      <c r="B27" s="140">
        <v>0</v>
      </c>
      <c r="C27" s="140">
        <v>0</v>
      </c>
      <c r="D27" s="140">
        <v>0</v>
      </c>
      <c r="E27" s="140">
        <v>0</v>
      </c>
      <c r="F27" s="140">
        <v>0</v>
      </c>
      <c r="G27" s="4" t="s">
        <v>443</v>
      </c>
      <c r="H27" s="4"/>
    </row>
    <row r="29" spans="1:8" ht="15" customHeight="1" x14ac:dyDescent="0.25">
      <c r="A29" s="43" t="s">
        <v>466</v>
      </c>
      <c r="G29" s="29" t="s">
        <v>466</v>
      </c>
    </row>
    <row r="30" spans="1:8" ht="15" customHeight="1" x14ac:dyDescent="0.25">
      <c r="A30" s="44"/>
    </row>
  </sheetData>
  <hyperlinks>
    <hyperlink ref="A29" r:id="rId1" location="!/view/sk/VBD_SK_WIN/nu1022rs/v_nu1022rs_00_00_00_sk" display="DATAcube: nu1022rs "/>
    <hyperlink ref="G29" r:id="rId2" location="!/view/en/VBD_SK_WIN/nu1022rs/v_nu1022rs_00_00_00_en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/>
  </sheetViews>
  <sheetFormatPr defaultColWidth="9.140625" defaultRowHeight="15" customHeight="1" x14ac:dyDescent="0.25"/>
  <cols>
    <col min="1" max="1" width="83" style="5" customWidth="1"/>
    <col min="2" max="6" width="10.28515625" style="5" customWidth="1"/>
    <col min="7" max="7" width="91" style="5" customWidth="1"/>
    <col min="8" max="16384" width="9.140625" style="5"/>
  </cols>
  <sheetData>
    <row r="1" spans="1:8" ht="15" customHeight="1" x14ac:dyDescent="0.25">
      <c r="A1" s="30" t="s">
        <v>341</v>
      </c>
    </row>
    <row r="2" spans="1:8" ht="15" customHeight="1" x14ac:dyDescent="0.25">
      <c r="A2" s="31" t="s">
        <v>340</v>
      </c>
      <c r="H2" s="137" t="s">
        <v>475</v>
      </c>
    </row>
    <row r="3" spans="1:8" ht="15" customHeight="1" x14ac:dyDescent="0.25">
      <c r="A3" s="32"/>
    </row>
    <row r="4" spans="1:8" ht="15" customHeight="1" thickBot="1" x14ac:dyDescent="0.3">
      <c r="A4" s="47" t="s">
        <v>270</v>
      </c>
      <c r="G4" s="48" t="s">
        <v>272</v>
      </c>
    </row>
    <row r="5" spans="1:8" s="37" customFormat="1" ht="30" customHeight="1" thickTop="1" thickBot="1" x14ac:dyDescent="0.3">
      <c r="A5" s="71" t="s">
        <v>241</v>
      </c>
      <c r="B5" s="72">
        <v>2020</v>
      </c>
      <c r="C5" s="72">
        <v>2021</v>
      </c>
      <c r="D5" s="72">
        <v>2022</v>
      </c>
      <c r="E5" s="72">
        <v>2023</v>
      </c>
      <c r="F5" s="72">
        <v>2024</v>
      </c>
      <c r="G5" s="76" t="s">
        <v>241</v>
      </c>
    </row>
    <row r="6" spans="1:8" ht="15" customHeight="1" thickTop="1" x14ac:dyDescent="0.25">
      <c r="A6" s="69" t="s">
        <v>242</v>
      </c>
      <c r="B6" s="73">
        <v>2399070</v>
      </c>
      <c r="C6" s="73">
        <v>2385118</v>
      </c>
      <c r="D6" s="73">
        <v>2427297</v>
      </c>
      <c r="E6" s="73">
        <v>2434058</v>
      </c>
      <c r="F6" s="73">
        <v>2430290</v>
      </c>
      <c r="G6" s="54" t="s">
        <v>258</v>
      </c>
    </row>
    <row r="7" spans="1:8" ht="15" customHeight="1" x14ac:dyDescent="0.25">
      <c r="A7" s="2" t="s">
        <v>425</v>
      </c>
      <c r="B7" s="75">
        <v>70651</v>
      </c>
      <c r="C7" s="74">
        <v>68387</v>
      </c>
      <c r="D7" s="74">
        <v>69668</v>
      </c>
      <c r="E7" s="74">
        <v>67780</v>
      </c>
      <c r="F7" s="74">
        <v>66926</v>
      </c>
      <c r="G7" s="4" t="s">
        <v>426</v>
      </c>
    </row>
    <row r="8" spans="1:8" ht="15" customHeight="1" x14ac:dyDescent="0.25">
      <c r="A8" s="2" t="s">
        <v>243</v>
      </c>
      <c r="B8" s="75">
        <v>5347</v>
      </c>
      <c r="C8" s="75">
        <v>5084</v>
      </c>
      <c r="D8" s="75">
        <v>4785</v>
      </c>
      <c r="E8" s="75">
        <v>4495</v>
      </c>
      <c r="F8" s="75">
        <v>3610</v>
      </c>
      <c r="G8" s="4" t="s">
        <v>259</v>
      </c>
    </row>
    <row r="9" spans="1:8" ht="15" customHeight="1" x14ac:dyDescent="0.25">
      <c r="A9" s="2" t="s">
        <v>244</v>
      </c>
      <c r="B9" s="75">
        <v>514958</v>
      </c>
      <c r="C9" s="75">
        <v>510352</v>
      </c>
      <c r="D9" s="75">
        <v>516922</v>
      </c>
      <c r="E9" s="75">
        <v>513511</v>
      </c>
      <c r="F9" s="75">
        <v>503421</v>
      </c>
      <c r="G9" s="4" t="s">
        <v>260</v>
      </c>
    </row>
    <row r="10" spans="1:8" ht="15" customHeight="1" x14ac:dyDescent="0.25">
      <c r="A10" s="38" t="s">
        <v>427</v>
      </c>
      <c r="B10" s="75">
        <v>17536</v>
      </c>
      <c r="C10" s="74">
        <v>17304</v>
      </c>
      <c r="D10" s="74">
        <v>17458</v>
      </c>
      <c r="E10" s="74">
        <v>17420</v>
      </c>
      <c r="F10" s="74">
        <v>17340</v>
      </c>
      <c r="G10" s="4" t="s">
        <v>428</v>
      </c>
    </row>
    <row r="11" spans="1:8" ht="15" customHeight="1" x14ac:dyDescent="0.25">
      <c r="A11" s="38" t="s">
        <v>461</v>
      </c>
      <c r="B11" s="75">
        <v>24568</v>
      </c>
      <c r="C11" s="74">
        <v>24636</v>
      </c>
      <c r="D11" s="74">
        <v>25765</v>
      </c>
      <c r="E11" s="74">
        <v>25429</v>
      </c>
      <c r="F11" s="74">
        <v>25231</v>
      </c>
      <c r="G11" s="4" t="s">
        <v>430</v>
      </c>
    </row>
    <row r="12" spans="1:8" ht="15" customHeight="1" x14ac:dyDescent="0.25">
      <c r="A12" s="38" t="s">
        <v>245</v>
      </c>
      <c r="B12" s="75">
        <v>181830</v>
      </c>
      <c r="C12" s="75">
        <v>182496</v>
      </c>
      <c r="D12" s="75">
        <v>187201</v>
      </c>
      <c r="E12" s="75">
        <v>190166</v>
      </c>
      <c r="F12" s="75">
        <v>191770</v>
      </c>
      <c r="G12" s="4" t="s">
        <v>261</v>
      </c>
    </row>
    <row r="13" spans="1:8" ht="15" customHeight="1" x14ac:dyDescent="0.25">
      <c r="A13" s="38" t="s">
        <v>462</v>
      </c>
      <c r="B13" s="75">
        <v>376300</v>
      </c>
      <c r="C13" s="74">
        <v>375544</v>
      </c>
      <c r="D13" s="74">
        <v>379636</v>
      </c>
      <c r="E13" s="74">
        <v>372808</v>
      </c>
      <c r="F13" s="74">
        <v>368893</v>
      </c>
      <c r="G13" s="4" t="s">
        <v>432</v>
      </c>
    </row>
    <row r="14" spans="1:8" ht="15" customHeight="1" x14ac:dyDescent="0.25">
      <c r="A14" s="38" t="s">
        <v>246</v>
      </c>
      <c r="B14" s="75">
        <v>145501</v>
      </c>
      <c r="C14" s="75">
        <v>143554</v>
      </c>
      <c r="D14" s="75">
        <v>144522</v>
      </c>
      <c r="E14" s="75">
        <v>144630</v>
      </c>
      <c r="F14" s="75">
        <v>141295</v>
      </c>
      <c r="G14" s="4" t="s">
        <v>262</v>
      </c>
    </row>
    <row r="15" spans="1:8" ht="15" customHeight="1" x14ac:dyDescent="0.25">
      <c r="A15" s="38" t="s">
        <v>247</v>
      </c>
      <c r="B15" s="75">
        <v>94749</v>
      </c>
      <c r="C15" s="74">
        <v>90823</v>
      </c>
      <c r="D15" s="74">
        <v>94575</v>
      </c>
      <c r="E15" s="74">
        <v>96370</v>
      </c>
      <c r="F15" s="74">
        <v>98559</v>
      </c>
      <c r="G15" s="4" t="s">
        <v>433</v>
      </c>
    </row>
    <row r="16" spans="1:8" ht="15" customHeight="1" x14ac:dyDescent="0.25">
      <c r="A16" s="38" t="s">
        <v>248</v>
      </c>
      <c r="B16" s="75">
        <v>75085</v>
      </c>
      <c r="C16" s="75">
        <v>77331</v>
      </c>
      <c r="D16" s="75">
        <v>80030</v>
      </c>
      <c r="E16" s="75">
        <v>82176</v>
      </c>
      <c r="F16" s="75">
        <v>82227</v>
      </c>
      <c r="G16" s="4" t="s">
        <v>263</v>
      </c>
    </row>
    <row r="17" spans="1:7" ht="15" customHeight="1" x14ac:dyDescent="0.25">
      <c r="A17" s="38" t="s">
        <v>249</v>
      </c>
      <c r="B17" s="75">
        <v>45708</v>
      </c>
      <c r="C17" s="75">
        <v>45126</v>
      </c>
      <c r="D17" s="75">
        <v>44624</v>
      </c>
      <c r="E17" s="75">
        <v>44486</v>
      </c>
      <c r="F17" s="75">
        <v>44358</v>
      </c>
      <c r="G17" s="4" t="s">
        <v>264</v>
      </c>
    </row>
    <row r="18" spans="1:7" ht="15" customHeight="1" x14ac:dyDescent="0.25">
      <c r="A18" s="38" t="s">
        <v>250</v>
      </c>
      <c r="B18" s="75">
        <v>28407</v>
      </c>
      <c r="C18" s="75">
        <v>27566</v>
      </c>
      <c r="D18" s="75">
        <v>27696</v>
      </c>
      <c r="E18" s="75">
        <v>28977</v>
      </c>
      <c r="F18" s="75">
        <v>29677</v>
      </c>
      <c r="G18" s="4" t="s">
        <v>265</v>
      </c>
    </row>
    <row r="19" spans="1:7" ht="15" customHeight="1" x14ac:dyDescent="0.25">
      <c r="A19" s="38" t="s">
        <v>434</v>
      </c>
      <c r="B19" s="75">
        <v>147492</v>
      </c>
      <c r="C19" s="74">
        <v>145737</v>
      </c>
      <c r="D19" s="74">
        <v>150318</v>
      </c>
      <c r="E19" s="74">
        <v>153178</v>
      </c>
      <c r="F19" s="74">
        <v>153825</v>
      </c>
      <c r="G19" s="4" t="s">
        <v>435</v>
      </c>
    </row>
    <row r="20" spans="1:7" ht="15" customHeight="1" x14ac:dyDescent="0.25">
      <c r="A20" s="38" t="s">
        <v>436</v>
      </c>
      <c r="B20" s="75">
        <v>107757</v>
      </c>
      <c r="C20" s="74">
        <v>107833</v>
      </c>
      <c r="D20" s="74">
        <v>108552</v>
      </c>
      <c r="E20" s="74">
        <v>112575</v>
      </c>
      <c r="F20" s="74">
        <v>116606</v>
      </c>
      <c r="G20" s="4" t="s">
        <v>437</v>
      </c>
    </row>
    <row r="21" spans="1:7" ht="15" customHeight="1" x14ac:dyDescent="0.25">
      <c r="A21" s="38" t="s">
        <v>438</v>
      </c>
      <c r="B21" s="75">
        <v>169466</v>
      </c>
      <c r="C21" s="74">
        <v>167446</v>
      </c>
      <c r="D21" s="74">
        <v>168234</v>
      </c>
      <c r="E21" s="74">
        <v>167650</v>
      </c>
      <c r="F21" s="74">
        <v>169368</v>
      </c>
      <c r="G21" s="7" t="s">
        <v>439</v>
      </c>
    </row>
    <row r="22" spans="1:7" ht="15" customHeight="1" x14ac:dyDescent="0.25">
      <c r="A22" s="38" t="s">
        <v>251</v>
      </c>
      <c r="B22" s="75">
        <v>178495</v>
      </c>
      <c r="C22" s="75">
        <v>179793</v>
      </c>
      <c r="D22" s="75">
        <v>183814</v>
      </c>
      <c r="E22" s="75">
        <v>185537</v>
      </c>
      <c r="F22" s="75">
        <v>188728</v>
      </c>
      <c r="G22" s="4" t="s">
        <v>266</v>
      </c>
    </row>
    <row r="23" spans="1:7" ht="15" customHeight="1" x14ac:dyDescent="0.25">
      <c r="A23" s="38" t="s">
        <v>252</v>
      </c>
      <c r="B23" s="75">
        <v>141817</v>
      </c>
      <c r="C23" s="75">
        <v>143610</v>
      </c>
      <c r="D23" s="75">
        <v>148342</v>
      </c>
      <c r="E23" s="75">
        <v>149666</v>
      </c>
      <c r="F23" s="75">
        <v>151192</v>
      </c>
      <c r="G23" s="4" t="s">
        <v>267</v>
      </c>
    </row>
    <row r="24" spans="1:7" ht="15" customHeight="1" x14ac:dyDescent="0.25">
      <c r="A24" s="38" t="s">
        <v>253</v>
      </c>
      <c r="B24" s="75">
        <v>30377</v>
      </c>
      <c r="C24" s="74">
        <v>28729</v>
      </c>
      <c r="D24" s="74">
        <v>30142</v>
      </c>
      <c r="E24" s="74">
        <v>31079</v>
      </c>
      <c r="F24" s="74">
        <v>30473</v>
      </c>
      <c r="G24" s="4" t="s">
        <v>440</v>
      </c>
    </row>
    <row r="25" spans="1:7" ht="15" customHeight="1" x14ac:dyDescent="0.25">
      <c r="A25" s="2" t="s">
        <v>254</v>
      </c>
      <c r="B25" s="75">
        <v>39226</v>
      </c>
      <c r="C25" s="75">
        <v>40067</v>
      </c>
      <c r="D25" s="75">
        <v>41113</v>
      </c>
      <c r="E25" s="75">
        <v>42262</v>
      </c>
      <c r="F25" s="75">
        <v>42850</v>
      </c>
      <c r="G25" s="4" t="s">
        <v>268</v>
      </c>
    </row>
    <row r="26" spans="1:7" ht="15" customHeight="1" x14ac:dyDescent="0.25">
      <c r="A26" s="38" t="s">
        <v>441</v>
      </c>
      <c r="B26" s="75">
        <v>3800</v>
      </c>
      <c r="C26" s="74">
        <v>3700</v>
      </c>
      <c r="D26" s="74">
        <v>3900</v>
      </c>
      <c r="E26" s="74">
        <v>3863</v>
      </c>
      <c r="F26" s="74">
        <v>3941</v>
      </c>
      <c r="G26" s="4" t="s">
        <v>460</v>
      </c>
    </row>
    <row r="27" spans="1:7" ht="15" customHeight="1" x14ac:dyDescent="0.25">
      <c r="A27" s="38" t="s">
        <v>442</v>
      </c>
      <c r="B27" s="75">
        <v>0</v>
      </c>
      <c r="C27" s="74">
        <v>0</v>
      </c>
      <c r="D27" s="74">
        <v>0</v>
      </c>
      <c r="E27" s="74">
        <v>0</v>
      </c>
      <c r="F27" s="74">
        <v>0</v>
      </c>
      <c r="G27" s="4" t="s">
        <v>443</v>
      </c>
    </row>
    <row r="28" spans="1:7" ht="15" customHeight="1" x14ac:dyDescent="0.25">
      <c r="A28" s="40" t="s">
        <v>271</v>
      </c>
      <c r="G28" s="57" t="s">
        <v>273</v>
      </c>
    </row>
    <row r="30" spans="1:7" ht="15" customHeight="1" x14ac:dyDescent="0.25">
      <c r="A30" s="43" t="s">
        <v>465</v>
      </c>
      <c r="G30" s="29" t="s">
        <v>465</v>
      </c>
    </row>
    <row r="31" spans="1:7" ht="15" customHeight="1" x14ac:dyDescent="0.25">
      <c r="A31" s="44"/>
    </row>
  </sheetData>
  <hyperlinks>
    <hyperlink ref="A30" r:id="rId1" location="!/view/sk/VBD_SK_WIN/nu1025rs/v_nu1025rs_00_00_00_sk" display="DATAcube: nu1025rs "/>
    <hyperlink ref="G30" r:id="rId2" location="!/view/en/VBD_SK_WIN/nu1025rs/v_nu1025rs_00_00_00_en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/>
  </sheetViews>
  <sheetFormatPr defaultColWidth="9.140625" defaultRowHeight="15" customHeight="1" x14ac:dyDescent="0.25"/>
  <cols>
    <col min="1" max="1" width="83.140625" style="5" customWidth="1"/>
    <col min="2" max="6" width="10.28515625" style="5" customWidth="1"/>
    <col min="7" max="7" width="92" style="5" customWidth="1"/>
    <col min="8" max="16384" width="9.140625" style="5"/>
  </cols>
  <sheetData>
    <row r="1" spans="1:8" ht="15" customHeight="1" x14ac:dyDescent="0.25">
      <c r="A1" s="30" t="s">
        <v>344</v>
      </c>
    </row>
    <row r="2" spans="1:8" ht="15" customHeight="1" x14ac:dyDescent="0.25">
      <c r="A2" s="31" t="s">
        <v>342</v>
      </c>
      <c r="C2" s="59"/>
      <c r="H2" s="137" t="s">
        <v>475</v>
      </c>
    </row>
    <row r="3" spans="1:8" ht="15" customHeight="1" x14ac:dyDescent="0.25">
      <c r="A3" s="31"/>
      <c r="C3" s="59"/>
    </row>
    <row r="4" spans="1:8" ht="15" customHeight="1" thickBot="1" x14ac:dyDescent="0.3">
      <c r="A4" s="47" t="s">
        <v>274</v>
      </c>
      <c r="G4" s="48" t="s">
        <v>275</v>
      </c>
    </row>
    <row r="5" spans="1:8" s="37" customFormat="1" ht="30" customHeight="1" thickTop="1" thickBot="1" x14ac:dyDescent="0.3">
      <c r="A5" s="71" t="s">
        <v>241</v>
      </c>
      <c r="B5" s="72">
        <v>2020</v>
      </c>
      <c r="C5" s="72">
        <v>2021</v>
      </c>
      <c r="D5" s="72">
        <v>2022</v>
      </c>
      <c r="E5" s="72">
        <v>2023</v>
      </c>
      <c r="F5" s="72">
        <v>2024</v>
      </c>
      <c r="G5" s="52" t="s">
        <v>241</v>
      </c>
      <c r="H5" s="36"/>
    </row>
    <row r="6" spans="1:8" ht="15" customHeight="1" thickTop="1" x14ac:dyDescent="0.25">
      <c r="A6" s="69" t="s">
        <v>242</v>
      </c>
      <c r="B6" s="73">
        <v>3771291</v>
      </c>
      <c r="C6" s="73">
        <v>3772064</v>
      </c>
      <c r="D6" s="73">
        <v>3908108</v>
      </c>
      <c r="E6" s="73">
        <v>3953967</v>
      </c>
      <c r="F6" s="73">
        <v>3961324</v>
      </c>
      <c r="G6" s="54" t="s">
        <v>258</v>
      </c>
      <c r="H6" s="54"/>
    </row>
    <row r="7" spans="1:8" ht="15" customHeight="1" x14ac:dyDescent="0.25">
      <c r="A7" s="2" t="s">
        <v>425</v>
      </c>
      <c r="B7" s="75">
        <v>125607</v>
      </c>
      <c r="C7" s="74">
        <v>121119</v>
      </c>
      <c r="D7" s="74">
        <v>122425</v>
      </c>
      <c r="E7" s="74">
        <v>120433</v>
      </c>
      <c r="F7" s="74">
        <v>120161</v>
      </c>
      <c r="G7" s="4" t="s">
        <v>426</v>
      </c>
      <c r="H7" s="4"/>
    </row>
    <row r="8" spans="1:8" ht="15" customHeight="1" x14ac:dyDescent="0.25">
      <c r="A8" s="2" t="s">
        <v>243</v>
      </c>
      <c r="B8" s="75">
        <v>8458</v>
      </c>
      <c r="C8" s="75">
        <v>7858</v>
      </c>
      <c r="D8" s="75">
        <v>7346</v>
      </c>
      <c r="E8" s="75">
        <v>7035</v>
      </c>
      <c r="F8" s="75">
        <v>5262</v>
      </c>
      <c r="G8" s="4" t="s">
        <v>259</v>
      </c>
      <c r="H8" s="4"/>
    </row>
    <row r="9" spans="1:8" ht="15" customHeight="1" x14ac:dyDescent="0.25">
      <c r="A9" s="2" t="s">
        <v>244</v>
      </c>
      <c r="B9" s="75">
        <v>803917</v>
      </c>
      <c r="C9" s="75">
        <v>816169</v>
      </c>
      <c r="D9" s="75">
        <v>834216</v>
      </c>
      <c r="E9" s="75">
        <v>838754</v>
      </c>
      <c r="F9" s="75">
        <v>830989</v>
      </c>
      <c r="G9" s="4" t="s">
        <v>260</v>
      </c>
      <c r="H9" s="4"/>
    </row>
    <row r="10" spans="1:8" ht="15" customHeight="1" x14ac:dyDescent="0.25">
      <c r="A10" s="38" t="s">
        <v>427</v>
      </c>
      <c r="B10" s="75">
        <v>28086</v>
      </c>
      <c r="C10" s="74">
        <v>27966</v>
      </c>
      <c r="D10" s="74">
        <v>28005</v>
      </c>
      <c r="E10" s="74">
        <v>28407</v>
      </c>
      <c r="F10" s="74">
        <v>28555</v>
      </c>
      <c r="G10" s="4" t="s">
        <v>428</v>
      </c>
      <c r="H10" s="4"/>
    </row>
    <row r="11" spans="1:8" ht="15" customHeight="1" x14ac:dyDescent="0.25">
      <c r="A11" s="38" t="s">
        <v>461</v>
      </c>
      <c r="B11" s="75">
        <v>39811</v>
      </c>
      <c r="C11" s="74">
        <v>38510</v>
      </c>
      <c r="D11" s="74">
        <v>40002</v>
      </c>
      <c r="E11" s="74">
        <v>39684</v>
      </c>
      <c r="F11" s="74">
        <v>39964</v>
      </c>
      <c r="G11" s="4" t="s">
        <v>430</v>
      </c>
      <c r="H11" s="4"/>
    </row>
    <row r="12" spans="1:8" ht="15" customHeight="1" x14ac:dyDescent="0.25">
      <c r="A12" s="38" t="s">
        <v>245</v>
      </c>
      <c r="B12" s="75">
        <v>322863</v>
      </c>
      <c r="C12" s="75">
        <v>320521</v>
      </c>
      <c r="D12" s="75">
        <v>331643</v>
      </c>
      <c r="E12" s="75">
        <v>339654</v>
      </c>
      <c r="F12" s="75">
        <v>341545</v>
      </c>
      <c r="G12" s="4" t="s">
        <v>261</v>
      </c>
      <c r="H12" s="4"/>
    </row>
    <row r="13" spans="1:8" ht="15" customHeight="1" x14ac:dyDescent="0.25">
      <c r="A13" s="38" t="s">
        <v>462</v>
      </c>
      <c r="B13" s="75">
        <v>604054</v>
      </c>
      <c r="C13" s="74">
        <v>605567</v>
      </c>
      <c r="D13" s="74">
        <v>629894</v>
      </c>
      <c r="E13" s="74">
        <v>627604</v>
      </c>
      <c r="F13" s="74">
        <v>620062</v>
      </c>
      <c r="G13" s="4" t="s">
        <v>432</v>
      </c>
      <c r="H13" s="4"/>
    </row>
    <row r="14" spans="1:8" ht="15" customHeight="1" x14ac:dyDescent="0.25">
      <c r="A14" s="38" t="s">
        <v>246</v>
      </c>
      <c r="B14" s="75">
        <v>232824</v>
      </c>
      <c r="C14" s="75">
        <v>233215</v>
      </c>
      <c r="D14" s="75">
        <v>237852</v>
      </c>
      <c r="E14" s="75">
        <v>238973</v>
      </c>
      <c r="F14" s="75">
        <v>233994</v>
      </c>
      <c r="G14" s="4" t="s">
        <v>262</v>
      </c>
      <c r="H14" s="4"/>
    </row>
    <row r="15" spans="1:8" ht="15" customHeight="1" x14ac:dyDescent="0.25">
      <c r="A15" s="38" t="s">
        <v>247</v>
      </c>
      <c r="B15" s="75">
        <v>120657</v>
      </c>
      <c r="C15" s="74">
        <v>117883</v>
      </c>
      <c r="D15" s="74">
        <v>139789</v>
      </c>
      <c r="E15" s="74">
        <v>146814</v>
      </c>
      <c r="F15" s="74">
        <v>149449</v>
      </c>
      <c r="G15" s="4" t="s">
        <v>433</v>
      </c>
      <c r="H15" s="4"/>
    </row>
    <row r="16" spans="1:8" ht="15" customHeight="1" x14ac:dyDescent="0.25">
      <c r="A16" s="38" t="s">
        <v>248</v>
      </c>
      <c r="B16" s="75">
        <v>128635</v>
      </c>
      <c r="C16" s="75">
        <v>131862</v>
      </c>
      <c r="D16" s="75">
        <v>137311</v>
      </c>
      <c r="E16" s="75">
        <v>141029</v>
      </c>
      <c r="F16" s="75">
        <v>139799</v>
      </c>
      <c r="G16" s="4" t="s">
        <v>263</v>
      </c>
      <c r="H16" s="4"/>
    </row>
    <row r="17" spans="1:8" ht="15" customHeight="1" x14ac:dyDescent="0.25">
      <c r="A17" s="38" t="s">
        <v>249</v>
      </c>
      <c r="B17" s="75">
        <v>74323</v>
      </c>
      <c r="C17" s="75">
        <v>72531</v>
      </c>
      <c r="D17" s="75">
        <v>73671</v>
      </c>
      <c r="E17" s="75">
        <v>75015</v>
      </c>
      <c r="F17" s="75">
        <v>74577</v>
      </c>
      <c r="G17" s="4" t="s">
        <v>264</v>
      </c>
      <c r="H17" s="4"/>
    </row>
    <row r="18" spans="1:8" ht="15" customHeight="1" x14ac:dyDescent="0.25">
      <c r="A18" s="38" t="s">
        <v>250</v>
      </c>
      <c r="B18" s="75">
        <v>45320</v>
      </c>
      <c r="C18" s="75">
        <v>43362</v>
      </c>
      <c r="D18" s="75">
        <v>44011</v>
      </c>
      <c r="E18" s="75">
        <v>44707</v>
      </c>
      <c r="F18" s="75">
        <v>46047</v>
      </c>
      <c r="G18" s="4" t="s">
        <v>265</v>
      </c>
      <c r="H18" s="4"/>
    </row>
    <row r="19" spans="1:8" ht="15" customHeight="1" x14ac:dyDescent="0.25">
      <c r="A19" s="38" t="s">
        <v>434</v>
      </c>
      <c r="B19" s="75">
        <v>239114</v>
      </c>
      <c r="C19" s="74">
        <v>235169</v>
      </c>
      <c r="D19" s="74">
        <v>245140</v>
      </c>
      <c r="E19" s="74">
        <v>254485</v>
      </c>
      <c r="F19" s="74">
        <v>250014</v>
      </c>
      <c r="G19" s="4" t="s">
        <v>435</v>
      </c>
      <c r="H19" s="4"/>
    </row>
    <row r="20" spans="1:8" ht="15" customHeight="1" x14ac:dyDescent="0.25">
      <c r="A20" s="38" t="s">
        <v>436</v>
      </c>
      <c r="B20" s="75">
        <v>166680</v>
      </c>
      <c r="C20" s="74">
        <v>167202</v>
      </c>
      <c r="D20" s="74">
        <v>175317</v>
      </c>
      <c r="E20" s="74">
        <v>179190</v>
      </c>
      <c r="F20" s="74">
        <v>187732</v>
      </c>
      <c r="G20" s="4" t="s">
        <v>437</v>
      </c>
      <c r="H20" s="4"/>
    </row>
    <row r="21" spans="1:8" ht="15" customHeight="1" x14ac:dyDescent="0.25">
      <c r="A21" s="38" t="s">
        <v>438</v>
      </c>
      <c r="B21" s="75">
        <v>261369</v>
      </c>
      <c r="C21" s="74">
        <v>256037</v>
      </c>
      <c r="D21" s="74">
        <v>254984</v>
      </c>
      <c r="E21" s="74">
        <v>254469</v>
      </c>
      <c r="F21" s="74">
        <v>258586</v>
      </c>
      <c r="G21" s="7" t="s">
        <v>439</v>
      </c>
      <c r="H21" s="4"/>
    </row>
    <row r="22" spans="1:8" ht="15" customHeight="1" x14ac:dyDescent="0.25">
      <c r="A22" s="38" t="s">
        <v>251</v>
      </c>
      <c r="B22" s="75">
        <v>237175</v>
      </c>
      <c r="C22" s="75">
        <v>245027</v>
      </c>
      <c r="D22" s="75">
        <v>258072</v>
      </c>
      <c r="E22" s="75">
        <v>263063</v>
      </c>
      <c r="F22" s="75">
        <v>268680</v>
      </c>
      <c r="G22" s="4" t="s">
        <v>266</v>
      </c>
      <c r="H22" s="4"/>
    </row>
    <row r="23" spans="1:8" ht="15" customHeight="1" x14ac:dyDescent="0.25">
      <c r="A23" s="38" t="s">
        <v>252</v>
      </c>
      <c r="B23" s="75">
        <v>222423</v>
      </c>
      <c r="C23" s="75">
        <v>226414</v>
      </c>
      <c r="D23" s="75">
        <v>232520</v>
      </c>
      <c r="E23" s="75">
        <v>233773</v>
      </c>
      <c r="F23" s="75">
        <v>242664</v>
      </c>
      <c r="G23" s="4" t="s">
        <v>267</v>
      </c>
      <c r="H23" s="4"/>
    </row>
    <row r="24" spans="1:8" ht="15" customHeight="1" x14ac:dyDescent="0.25">
      <c r="A24" s="38" t="s">
        <v>253</v>
      </c>
      <c r="B24" s="75">
        <v>43001</v>
      </c>
      <c r="C24" s="74">
        <v>39754</v>
      </c>
      <c r="D24" s="74">
        <v>45757</v>
      </c>
      <c r="E24" s="74">
        <v>48332</v>
      </c>
      <c r="F24" s="74">
        <v>48948</v>
      </c>
      <c r="G24" s="4" t="s">
        <v>440</v>
      </c>
      <c r="H24" s="4"/>
    </row>
    <row r="25" spans="1:8" ht="15" customHeight="1" x14ac:dyDescent="0.25">
      <c r="A25" s="2" t="s">
        <v>254</v>
      </c>
      <c r="B25" s="75">
        <v>61828</v>
      </c>
      <c r="C25" s="75">
        <v>60979</v>
      </c>
      <c r="D25" s="75">
        <v>64906</v>
      </c>
      <c r="E25" s="75">
        <v>67358</v>
      </c>
      <c r="F25" s="75">
        <v>68993</v>
      </c>
      <c r="G25" s="4" t="s">
        <v>268</v>
      </c>
      <c r="H25" s="4"/>
    </row>
    <row r="26" spans="1:8" ht="15" customHeight="1" x14ac:dyDescent="0.25">
      <c r="A26" s="38" t="s">
        <v>441</v>
      </c>
      <c r="B26" s="75">
        <v>5146</v>
      </c>
      <c r="C26" s="74">
        <v>4919</v>
      </c>
      <c r="D26" s="74">
        <v>5247</v>
      </c>
      <c r="E26" s="74">
        <v>5188</v>
      </c>
      <c r="F26" s="74">
        <v>5303</v>
      </c>
      <c r="G26" s="4" t="s">
        <v>460</v>
      </c>
      <c r="H26" s="4"/>
    </row>
    <row r="27" spans="1:8" ht="15" customHeight="1" x14ac:dyDescent="0.25">
      <c r="A27" s="38" t="s">
        <v>442</v>
      </c>
      <c r="B27" s="75">
        <v>0</v>
      </c>
      <c r="C27" s="74">
        <v>0</v>
      </c>
      <c r="D27" s="74">
        <v>0</v>
      </c>
      <c r="E27" s="74">
        <v>0</v>
      </c>
      <c r="F27" s="74">
        <v>0</v>
      </c>
      <c r="G27" s="4" t="s">
        <v>443</v>
      </c>
      <c r="H27" s="4"/>
    </row>
    <row r="28" spans="1:8" ht="15" customHeight="1" x14ac:dyDescent="0.25">
      <c r="A28" s="44"/>
    </row>
    <row r="29" spans="1:8" ht="15" customHeight="1" x14ac:dyDescent="0.25">
      <c r="A29" s="27" t="s">
        <v>509</v>
      </c>
      <c r="G29" s="70" t="s">
        <v>509</v>
      </c>
    </row>
    <row r="30" spans="1:8" ht="15" customHeight="1" x14ac:dyDescent="0.25">
      <c r="A30" s="30"/>
    </row>
  </sheetData>
  <hyperlinks>
    <hyperlink ref="A29" r:id="rId1" location="!/view/sk/vbd_sk_win2/nu1817rs/v_nu1817rs_00_00_00_sk" display="DATAcube. nu2047qs"/>
    <hyperlink ref="H2" location="'Obsah Content'!A1" display="Obsah / Content"/>
    <hyperlink ref="G29" r:id="rId2" location="!/view/en/vbd_sk_win2/nu1817rs/v_nu1817rs_00_00_00_en" display="DATAcube. nu2047qs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/>
  </sheetViews>
  <sheetFormatPr defaultColWidth="9.140625" defaultRowHeight="15" customHeight="1" x14ac:dyDescent="0.25"/>
  <cols>
    <col min="1" max="1" width="81.28515625" style="5" customWidth="1"/>
    <col min="2" max="3" width="10.28515625" style="64" customWidth="1"/>
    <col min="4" max="6" width="10.28515625" style="221" customWidth="1"/>
    <col min="7" max="7" width="91.28515625" style="5" customWidth="1"/>
    <col min="8" max="16384" width="9.140625" style="5"/>
  </cols>
  <sheetData>
    <row r="1" spans="1:8" ht="15" customHeight="1" x14ac:dyDescent="0.25">
      <c r="A1" s="30" t="s">
        <v>345</v>
      </c>
    </row>
    <row r="2" spans="1:8" ht="15" customHeight="1" x14ac:dyDescent="0.25">
      <c r="A2" s="31" t="s">
        <v>343</v>
      </c>
      <c r="C2" s="65"/>
      <c r="H2" s="137" t="s">
        <v>475</v>
      </c>
    </row>
    <row r="3" spans="1:8" ht="15" customHeight="1" x14ac:dyDescent="0.25">
      <c r="A3" s="32"/>
      <c r="C3" s="65"/>
      <c r="F3" s="231">
        <f>F6*100/E6-100</f>
        <v>1.819499260757695</v>
      </c>
    </row>
    <row r="4" spans="1:8" ht="15" customHeight="1" thickBot="1" x14ac:dyDescent="0.3">
      <c r="A4" s="66" t="s">
        <v>74</v>
      </c>
      <c r="G4" s="48" t="s">
        <v>75</v>
      </c>
    </row>
    <row r="5" spans="1:8" s="37" customFormat="1" ht="30" customHeight="1" thickTop="1" thickBot="1" x14ac:dyDescent="0.3">
      <c r="A5" s="67" t="s">
        <v>276</v>
      </c>
      <c r="B5" s="68">
        <v>2020</v>
      </c>
      <c r="C5" s="68">
        <v>2021</v>
      </c>
      <c r="D5" s="224">
        <v>2022</v>
      </c>
      <c r="E5" s="224">
        <v>2023</v>
      </c>
      <c r="F5" s="224">
        <v>2024</v>
      </c>
      <c r="G5" s="35" t="s">
        <v>241</v>
      </c>
      <c r="H5" s="36"/>
    </row>
    <row r="6" spans="1:8" ht="15" customHeight="1" thickTop="1" x14ac:dyDescent="0.25">
      <c r="A6" s="69" t="s">
        <v>242</v>
      </c>
      <c r="B6" s="11">
        <v>18657.521999999997</v>
      </c>
      <c r="C6" s="135">
        <v>19968.913000000004</v>
      </c>
      <c r="D6" s="135">
        <v>23025.699999999997</v>
      </c>
      <c r="E6" s="135">
        <v>26111.195</v>
      </c>
      <c r="F6" s="135">
        <v>26586.287999999997</v>
      </c>
      <c r="G6" s="54" t="s">
        <v>258</v>
      </c>
      <c r="H6" s="4"/>
    </row>
    <row r="7" spans="1:8" ht="15" customHeight="1" x14ac:dyDescent="0.25">
      <c r="A7" s="2" t="s">
        <v>425</v>
      </c>
      <c r="B7" s="9">
        <v>644.78699999999992</v>
      </c>
      <c r="C7" s="140">
        <v>769.16399999999999</v>
      </c>
      <c r="D7" s="140">
        <v>1020.9059999999999</v>
      </c>
      <c r="E7" s="140">
        <v>938.27699999999982</v>
      </c>
      <c r="F7" s="140">
        <v>995.22399999999982</v>
      </c>
      <c r="G7" s="4" t="s">
        <v>426</v>
      </c>
      <c r="H7" s="4"/>
    </row>
    <row r="8" spans="1:8" ht="15" customHeight="1" x14ac:dyDescent="0.25">
      <c r="A8" s="2" t="s">
        <v>243</v>
      </c>
      <c r="B8" s="9">
        <v>16.877999999999997</v>
      </c>
      <c r="C8" s="139">
        <v>20.023999999999997</v>
      </c>
      <c r="D8" s="139">
        <v>11.634</v>
      </c>
      <c r="E8" s="139">
        <v>33.381999999999998</v>
      </c>
      <c r="F8" s="139">
        <v>33.493999999999993</v>
      </c>
      <c r="G8" s="4" t="s">
        <v>259</v>
      </c>
      <c r="H8" s="4"/>
    </row>
    <row r="9" spans="1:8" ht="15" customHeight="1" x14ac:dyDescent="0.25">
      <c r="A9" s="2" t="s">
        <v>244</v>
      </c>
      <c r="B9" s="9">
        <v>3344.268</v>
      </c>
      <c r="C9" s="139">
        <v>3533.174</v>
      </c>
      <c r="D9" s="139">
        <v>4013.4459999999999</v>
      </c>
      <c r="E9" s="139">
        <v>5221.0560000000005</v>
      </c>
      <c r="F9" s="139">
        <v>6533.8749999999991</v>
      </c>
      <c r="G9" s="4" t="s">
        <v>260</v>
      </c>
      <c r="H9" s="4"/>
    </row>
    <row r="10" spans="1:8" ht="15" customHeight="1" x14ac:dyDescent="0.25">
      <c r="A10" s="38" t="s">
        <v>427</v>
      </c>
      <c r="B10" s="9">
        <v>998.03</v>
      </c>
      <c r="C10" s="140">
        <v>1036.9340000000002</v>
      </c>
      <c r="D10" s="140">
        <v>1095.3909999999998</v>
      </c>
      <c r="E10" s="140">
        <v>1385.9069999999999</v>
      </c>
      <c r="F10" s="140">
        <v>1197.0659999999998</v>
      </c>
      <c r="G10" s="4" t="s">
        <v>428</v>
      </c>
      <c r="H10" s="4"/>
    </row>
    <row r="11" spans="1:8" ht="15" customHeight="1" x14ac:dyDescent="0.25">
      <c r="A11" s="38" t="s">
        <v>461</v>
      </c>
      <c r="B11" s="9">
        <v>346.35699999999997</v>
      </c>
      <c r="C11" s="140">
        <v>367.399</v>
      </c>
      <c r="D11" s="140">
        <v>456.55899999999997</v>
      </c>
      <c r="E11" s="140">
        <v>552.5870000000001</v>
      </c>
      <c r="F11" s="140">
        <v>421.87100000000004</v>
      </c>
      <c r="G11" s="4" t="s">
        <v>430</v>
      </c>
      <c r="H11" s="4"/>
    </row>
    <row r="12" spans="1:8" ht="15" customHeight="1" x14ac:dyDescent="0.25">
      <c r="A12" s="38" t="s">
        <v>245</v>
      </c>
      <c r="B12" s="9">
        <v>1061.885</v>
      </c>
      <c r="C12" s="139">
        <v>1155.7409999999998</v>
      </c>
      <c r="D12" s="139">
        <v>764.00799999999992</v>
      </c>
      <c r="E12" s="139">
        <v>890.97600000000011</v>
      </c>
      <c r="F12" s="139">
        <v>806.08600000000001</v>
      </c>
      <c r="G12" s="4" t="s">
        <v>261</v>
      </c>
      <c r="H12" s="4"/>
    </row>
    <row r="13" spans="1:8" ht="15" customHeight="1" x14ac:dyDescent="0.25">
      <c r="A13" s="38" t="s">
        <v>462</v>
      </c>
      <c r="B13" s="9">
        <v>1197.212</v>
      </c>
      <c r="C13" s="140">
        <v>1161.7359999999999</v>
      </c>
      <c r="D13" s="140">
        <v>1521.8920000000001</v>
      </c>
      <c r="E13" s="140">
        <v>1789.2790000000002</v>
      </c>
      <c r="F13" s="140">
        <v>2037.6330000000005</v>
      </c>
      <c r="G13" s="4" t="s">
        <v>432</v>
      </c>
      <c r="H13" s="4"/>
    </row>
    <row r="14" spans="1:8" ht="15" customHeight="1" x14ac:dyDescent="0.25">
      <c r="A14" s="38" t="s">
        <v>246</v>
      </c>
      <c r="B14" s="9">
        <v>1303.423</v>
      </c>
      <c r="C14" s="139">
        <v>1486.0019999999997</v>
      </c>
      <c r="D14" s="139">
        <v>1709.8920000000001</v>
      </c>
      <c r="E14" s="139">
        <v>2406.8360000000002</v>
      </c>
      <c r="F14" s="139">
        <v>1925.856</v>
      </c>
      <c r="G14" s="4" t="s">
        <v>262</v>
      </c>
      <c r="H14" s="4"/>
    </row>
    <row r="15" spans="1:8" ht="15" customHeight="1" x14ac:dyDescent="0.25">
      <c r="A15" s="38" t="s">
        <v>247</v>
      </c>
      <c r="B15" s="9">
        <v>137.07599999999996</v>
      </c>
      <c r="C15" s="140">
        <v>244.56400000000002</v>
      </c>
      <c r="D15" s="140">
        <v>170.83300000000003</v>
      </c>
      <c r="E15" s="140">
        <v>194.91000000000003</v>
      </c>
      <c r="F15" s="140">
        <v>217.72599999999997</v>
      </c>
      <c r="G15" s="4" t="s">
        <v>433</v>
      </c>
      <c r="H15" s="4"/>
    </row>
    <row r="16" spans="1:8" ht="15" customHeight="1" x14ac:dyDescent="0.25">
      <c r="A16" s="38" t="s">
        <v>248</v>
      </c>
      <c r="B16" s="9">
        <v>997.26900000000001</v>
      </c>
      <c r="C16" s="139">
        <v>1071.183</v>
      </c>
      <c r="D16" s="139">
        <v>1293.3679999999999</v>
      </c>
      <c r="E16" s="139">
        <v>1368.6579999999999</v>
      </c>
      <c r="F16" s="139">
        <v>1254.4990000000003</v>
      </c>
      <c r="G16" s="4" t="s">
        <v>263</v>
      </c>
      <c r="H16" s="4"/>
    </row>
    <row r="17" spans="1:8" ht="15" customHeight="1" x14ac:dyDescent="0.25">
      <c r="A17" s="38" t="s">
        <v>249</v>
      </c>
      <c r="B17" s="9">
        <v>343.58699999999999</v>
      </c>
      <c r="C17" s="139">
        <v>262.36399999999998</v>
      </c>
      <c r="D17" s="139">
        <v>282.87900000000002</v>
      </c>
      <c r="E17" s="139">
        <v>290.20100000000002</v>
      </c>
      <c r="F17" s="139">
        <v>281.94200000000001</v>
      </c>
      <c r="G17" s="4" t="s">
        <v>264</v>
      </c>
      <c r="H17" s="4"/>
    </row>
    <row r="18" spans="1:8" ht="15" customHeight="1" x14ac:dyDescent="0.25">
      <c r="A18" s="38" t="s">
        <v>250</v>
      </c>
      <c r="B18" s="9">
        <v>4500.9359999999997</v>
      </c>
      <c r="C18" s="139">
        <v>5113.3859999999995</v>
      </c>
      <c r="D18" s="139">
        <v>6605.63</v>
      </c>
      <c r="E18" s="139">
        <v>6629.2440000000006</v>
      </c>
      <c r="F18" s="139">
        <v>5609.4159999999983</v>
      </c>
      <c r="G18" s="4" t="s">
        <v>265</v>
      </c>
      <c r="H18" s="4"/>
    </row>
    <row r="19" spans="1:8" ht="15" customHeight="1" x14ac:dyDescent="0.25">
      <c r="A19" s="38" t="s">
        <v>434</v>
      </c>
      <c r="B19" s="9">
        <v>808.86500000000001</v>
      </c>
      <c r="C19" s="140">
        <v>848.22800000000018</v>
      </c>
      <c r="D19" s="140">
        <v>890.53499999999997</v>
      </c>
      <c r="E19" s="140">
        <v>957.06500000000005</v>
      </c>
      <c r="F19" s="140">
        <v>1086.319</v>
      </c>
      <c r="G19" s="4" t="s">
        <v>435</v>
      </c>
      <c r="H19" s="4"/>
    </row>
    <row r="20" spans="1:8" ht="15" customHeight="1" x14ac:dyDescent="0.25">
      <c r="A20" s="38" t="s">
        <v>436</v>
      </c>
      <c r="B20" s="9">
        <v>435.65600000000006</v>
      </c>
      <c r="C20" s="140">
        <v>592.39400000000012</v>
      </c>
      <c r="D20" s="140">
        <v>596.46800000000007</v>
      </c>
      <c r="E20" s="140">
        <v>653.51699999999983</v>
      </c>
      <c r="F20" s="140">
        <v>746.38900000000012</v>
      </c>
      <c r="G20" s="4" t="s">
        <v>437</v>
      </c>
      <c r="H20" s="4"/>
    </row>
    <row r="21" spans="1:8" ht="15" customHeight="1" x14ac:dyDescent="0.25">
      <c r="A21" s="38" t="s">
        <v>438</v>
      </c>
      <c r="B21" s="9">
        <v>1394.9940000000001</v>
      </c>
      <c r="C21" s="140">
        <v>1211.4429999999998</v>
      </c>
      <c r="D21" s="140">
        <v>1320.288</v>
      </c>
      <c r="E21" s="140">
        <v>1261.7349999999999</v>
      </c>
      <c r="F21" s="140">
        <v>2079.4450000000002</v>
      </c>
      <c r="G21" s="7" t="s">
        <v>439</v>
      </c>
      <c r="H21" s="4"/>
    </row>
    <row r="22" spans="1:8" ht="15" customHeight="1" x14ac:dyDescent="0.25">
      <c r="A22" s="38" t="s">
        <v>251</v>
      </c>
      <c r="B22" s="9">
        <v>429.01599999999996</v>
      </c>
      <c r="C22" s="139">
        <v>471.35999999999996</v>
      </c>
      <c r="D22" s="139">
        <v>549.952</v>
      </c>
      <c r="E22" s="139">
        <v>694.875</v>
      </c>
      <c r="F22" s="139">
        <v>572.15700000000004</v>
      </c>
      <c r="G22" s="4" t="s">
        <v>266</v>
      </c>
      <c r="H22" s="4"/>
    </row>
    <row r="23" spans="1:8" ht="15" customHeight="1" x14ac:dyDescent="0.25">
      <c r="A23" s="38" t="s">
        <v>252</v>
      </c>
      <c r="B23" s="9">
        <v>436.12999999999994</v>
      </c>
      <c r="C23" s="139">
        <v>365.94600000000003</v>
      </c>
      <c r="D23" s="139">
        <v>382.77600000000001</v>
      </c>
      <c r="E23" s="139">
        <v>475.88299999999998</v>
      </c>
      <c r="F23" s="139">
        <v>470.91200000000003</v>
      </c>
      <c r="G23" s="4" t="s">
        <v>267</v>
      </c>
      <c r="H23" s="4"/>
    </row>
    <row r="24" spans="1:8" ht="15" customHeight="1" x14ac:dyDescent="0.25">
      <c r="A24" s="38" t="s">
        <v>253</v>
      </c>
      <c r="B24" s="139">
        <v>172.42599999999999</v>
      </c>
      <c r="C24" s="140">
        <v>163.47199999999998</v>
      </c>
      <c r="D24" s="140">
        <v>214.65200000000002</v>
      </c>
      <c r="E24" s="140">
        <v>242.91299999999998</v>
      </c>
      <c r="F24" s="140">
        <v>208.45499999999998</v>
      </c>
      <c r="G24" s="4" t="s">
        <v>440</v>
      </c>
      <c r="H24" s="4"/>
    </row>
    <row r="25" spans="1:8" ht="15" customHeight="1" x14ac:dyDescent="0.25">
      <c r="A25" s="2" t="s">
        <v>254</v>
      </c>
      <c r="B25" s="9">
        <v>88.727000000000004</v>
      </c>
      <c r="C25" s="139">
        <v>94.399000000000001</v>
      </c>
      <c r="D25" s="139">
        <v>124.59100000000001</v>
      </c>
      <c r="E25" s="139">
        <v>123.89400000000001</v>
      </c>
      <c r="F25" s="139">
        <v>107.923</v>
      </c>
      <c r="G25" s="4" t="s">
        <v>268</v>
      </c>
      <c r="H25" s="4"/>
    </row>
    <row r="26" spans="1:8" ht="15" customHeight="1" x14ac:dyDescent="0.25">
      <c r="A26" s="38" t="s">
        <v>441</v>
      </c>
      <c r="B26" s="9" t="s">
        <v>255</v>
      </c>
      <c r="C26" s="139" t="s">
        <v>255</v>
      </c>
      <c r="D26" s="139" t="s">
        <v>255</v>
      </c>
      <c r="E26" s="139" t="s">
        <v>255</v>
      </c>
      <c r="F26" s="139" t="s">
        <v>255</v>
      </c>
      <c r="G26" s="4" t="s">
        <v>460</v>
      </c>
      <c r="H26" s="4"/>
    </row>
    <row r="27" spans="1:8" ht="15" customHeight="1" x14ac:dyDescent="0.25">
      <c r="A27" s="38" t="s">
        <v>442</v>
      </c>
      <c r="B27" s="9" t="s">
        <v>255</v>
      </c>
      <c r="C27" s="139" t="s">
        <v>255</v>
      </c>
      <c r="D27" s="139" t="s">
        <v>255</v>
      </c>
      <c r="E27" s="139" t="s">
        <v>255</v>
      </c>
      <c r="F27" s="139" t="s">
        <v>255</v>
      </c>
      <c r="G27" s="4" t="s">
        <v>443</v>
      </c>
      <c r="H27" s="4"/>
    </row>
    <row r="28" spans="1:8" s="163" customFormat="1" ht="15" customHeight="1" x14ac:dyDescent="0.25">
      <c r="A28" s="223" t="s">
        <v>510</v>
      </c>
      <c r="B28" s="221"/>
      <c r="C28" s="221"/>
      <c r="D28" s="221"/>
      <c r="E28" s="221"/>
      <c r="F28" s="221"/>
      <c r="G28" s="222" t="s">
        <v>511</v>
      </c>
    </row>
    <row r="29" spans="1:8" ht="15" customHeight="1" x14ac:dyDescent="0.25">
      <c r="C29" s="65"/>
    </row>
    <row r="30" spans="1:8" ht="15" customHeight="1" x14ac:dyDescent="0.25">
      <c r="A30" s="70" t="s">
        <v>464</v>
      </c>
      <c r="G30" s="136" t="s">
        <v>464</v>
      </c>
    </row>
    <row r="31" spans="1:8" ht="15" customHeight="1" x14ac:dyDescent="0.25">
      <c r="A31" s="30"/>
    </row>
  </sheetData>
  <hyperlinks>
    <hyperlink ref="A30" r:id="rId1" location="!/view/sk/VBD_SK_WIN/nu1032rs/v_nu1032rs_00_00_00_sk" display="DATAcube: nu1032rs"/>
    <hyperlink ref="G30" r:id="rId2" location="!/view/en/VBD_SK_WIN/nu1032rs/v_nu1032rs_00_00_00_en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/>
  </sheetViews>
  <sheetFormatPr defaultColWidth="9.140625" defaultRowHeight="15" customHeight="1" x14ac:dyDescent="0.25"/>
  <cols>
    <col min="1" max="1" width="58.5703125" style="5" customWidth="1"/>
    <col min="2" max="6" width="10.28515625" style="5" customWidth="1"/>
    <col min="7" max="7" width="55.28515625" style="5" customWidth="1"/>
    <col min="8" max="16384" width="9.140625" style="5"/>
  </cols>
  <sheetData>
    <row r="1" spans="1:8" ht="15" customHeight="1" x14ac:dyDescent="0.25">
      <c r="A1" s="30" t="s">
        <v>347</v>
      </c>
    </row>
    <row r="2" spans="1:8" ht="15" customHeight="1" x14ac:dyDescent="0.25">
      <c r="A2" s="31" t="s">
        <v>346</v>
      </c>
      <c r="B2" s="59"/>
      <c r="H2" s="137" t="s">
        <v>475</v>
      </c>
    </row>
    <row r="3" spans="1:8" ht="15" customHeight="1" thickBot="1" x14ac:dyDescent="0.3">
      <c r="A3" s="30"/>
      <c r="B3" s="59"/>
    </row>
    <row r="4" spans="1:8" s="37" customFormat="1" ht="30" customHeight="1" thickTop="1" thickBot="1" x14ac:dyDescent="0.3">
      <c r="A4" s="60" t="s">
        <v>277</v>
      </c>
      <c r="B4" s="50">
        <v>2020</v>
      </c>
      <c r="C4" s="50">
        <v>2021</v>
      </c>
      <c r="D4" s="50">
        <v>2022</v>
      </c>
      <c r="E4" s="50">
        <v>2023</v>
      </c>
      <c r="F4" s="50">
        <v>2024</v>
      </c>
      <c r="G4" s="52" t="s">
        <v>281</v>
      </c>
    </row>
    <row r="5" spans="1:8" ht="15" customHeight="1" thickTop="1" x14ac:dyDescent="0.25">
      <c r="A5" s="62" t="s">
        <v>278</v>
      </c>
      <c r="B5" s="11">
        <v>53280.307999999997</v>
      </c>
      <c r="C5" s="11">
        <v>56637.432000000001</v>
      </c>
      <c r="D5" s="11">
        <v>66224.714999999997</v>
      </c>
      <c r="E5" s="11">
        <v>70572.801000000007</v>
      </c>
      <c r="F5" s="11">
        <v>75366.812000000005</v>
      </c>
      <c r="G5" s="63" t="s">
        <v>282</v>
      </c>
    </row>
    <row r="6" spans="1:8" ht="15" customHeight="1" x14ac:dyDescent="0.25">
      <c r="A6" s="38" t="s">
        <v>489</v>
      </c>
      <c r="B6" s="9">
        <v>10714.834000000001</v>
      </c>
      <c r="C6" s="9">
        <v>11149.084999999999</v>
      </c>
      <c r="D6" s="9">
        <v>12333.152</v>
      </c>
      <c r="E6" s="9">
        <v>14144.091</v>
      </c>
      <c r="F6" s="9">
        <v>14972.112999999999</v>
      </c>
      <c r="G6" s="6" t="s">
        <v>283</v>
      </c>
    </row>
    <row r="7" spans="1:8" ht="15" customHeight="1" x14ac:dyDescent="0.25">
      <c r="A7" s="38" t="s">
        <v>490</v>
      </c>
      <c r="B7" s="8">
        <v>2620.9789999999998</v>
      </c>
      <c r="C7" s="8">
        <v>2863.4029999999998</v>
      </c>
      <c r="D7" s="8">
        <v>3099.1559999999999</v>
      </c>
      <c r="E7" s="8">
        <v>3218.1869999999999</v>
      </c>
      <c r="F7" s="8">
        <v>3455.3679999999999</v>
      </c>
      <c r="G7" s="6" t="s">
        <v>501</v>
      </c>
    </row>
    <row r="8" spans="1:8" ht="15" customHeight="1" x14ac:dyDescent="0.25">
      <c r="A8" s="38" t="s">
        <v>491</v>
      </c>
      <c r="B8" s="9">
        <v>2354.0990000000002</v>
      </c>
      <c r="C8" s="9">
        <v>2596.4380000000001</v>
      </c>
      <c r="D8" s="9">
        <v>2966.0010000000002</v>
      </c>
      <c r="E8" s="9">
        <v>3020.2310000000002</v>
      </c>
      <c r="F8" s="9">
        <v>3341.1590000000001</v>
      </c>
      <c r="G8" s="6" t="s">
        <v>284</v>
      </c>
    </row>
    <row r="9" spans="1:8" ht="15" customHeight="1" x14ac:dyDescent="0.25">
      <c r="A9" s="38" t="s">
        <v>492</v>
      </c>
      <c r="B9" s="8">
        <v>15698.157999999999</v>
      </c>
      <c r="C9" s="8">
        <v>16689.437999999998</v>
      </c>
      <c r="D9" s="8">
        <v>18788.806</v>
      </c>
      <c r="E9" s="8">
        <v>19738.681</v>
      </c>
      <c r="F9" s="8">
        <v>20196.333999999999</v>
      </c>
      <c r="G9" s="6" t="s">
        <v>453</v>
      </c>
    </row>
    <row r="10" spans="1:8" ht="15" customHeight="1" x14ac:dyDescent="0.25">
      <c r="A10" s="38" t="s">
        <v>493</v>
      </c>
      <c r="B10" s="8">
        <v>3166.8820000000001</v>
      </c>
      <c r="C10" s="8">
        <v>3452.0590000000002</v>
      </c>
      <c r="D10" s="8">
        <v>4453.5379999999996</v>
      </c>
      <c r="E10" s="8">
        <v>4430.3890000000001</v>
      </c>
      <c r="F10" s="8">
        <v>4787.4399999999996</v>
      </c>
      <c r="G10" s="6" t="s">
        <v>502</v>
      </c>
    </row>
    <row r="11" spans="1:8" ht="15" customHeight="1" x14ac:dyDescent="0.25">
      <c r="A11" s="38" t="s">
        <v>494</v>
      </c>
      <c r="B11" s="9">
        <v>1219.7840000000001</v>
      </c>
      <c r="C11" s="9">
        <v>1508.5619999999999</v>
      </c>
      <c r="D11" s="9">
        <v>1617.848</v>
      </c>
      <c r="E11" s="9">
        <v>1776.184</v>
      </c>
      <c r="F11" s="9">
        <v>1908.0350000000001</v>
      </c>
      <c r="G11" s="6" t="s">
        <v>285</v>
      </c>
    </row>
    <row r="12" spans="1:8" ht="15" customHeight="1" x14ac:dyDescent="0.25">
      <c r="A12" s="38" t="s">
        <v>279</v>
      </c>
      <c r="B12" s="9">
        <v>3219.201</v>
      </c>
      <c r="C12" s="9">
        <v>3627.567</v>
      </c>
      <c r="D12" s="9">
        <v>4456.4790000000003</v>
      </c>
      <c r="E12" s="9">
        <v>4623.2920000000004</v>
      </c>
      <c r="F12" s="9">
        <v>4948.2619999999997</v>
      </c>
      <c r="G12" s="6" t="s">
        <v>286</v>
      </c>
    </row>
    <row r="13" spans="1:8" ht="15" customHeight="1" x14ac:dyDescent="0.25">
      <c r="A13" s="38" t="s">
        <v>495</v>
      </c>
      <c r="B13" s="9">
        <v>2514.623</v>
      </c>
      <c r="C13" s="9">
        <v>2713.415</v>
      </c>
      <c r="D13" s="9">
        <v>3117.4630000000002</v>
      </c>
      <c r="E13" s="9">
        <v>3249.518</v>
      </c>
      <c r="F13" s="9">
        <v>3483.683</v>
      </c>
      <c r="G13" s="6" t="s">
        <v>503</v>
      </c>
    </row>
    <row r="14" spans="1:8" ht="15" customHeight="1" x14ac:dyDescent="0.25">
      <c r="A14" s="38" t="s">
        <v>496</v>
      </c>
      <c r="B14" s="9">
        <v>3407.81</v>
      </c>
      <c r="C14" s="9">
        <v>3567.7660000000001</v>
      </c>
      <c r="D14" s="9">
        <v>4917.0029999999997</v>
      </c>
      <c r="E14" s="9">
        <v>5351.1610000000001</v>
      </c>
      <c r="F14" s="9">
        <v>6161.5519999999997</v>
      </c>
      <c r="G14" s="6" t="s">
        <v>504</v>
      </c>
    </row>
    <row r="15" spans="1:8" ht="15" customHeight="1" x14ac:dyDescent="0.25">
      <c r="A15" s="38" t="s">
        <v>497</v>
      </c>
      <c r="B15" s="9">
        <v>705.13</v>
      </c>
      <c r="C15" s="9">
        <v>731.97900000000004</v>
      </c>
      <c r="D15" s="9">
        <v>844.66899999999998</v>
      </c>
      <c r="E15" s="9">
        <v>946.04899999999998</v>
      </c>
      <c r="F15" s="9">
        <v>1051.674</v>
      </c>
      <c r="G15" s="6" t="s">
        <v>505</v>
      </c>
    </row>
    <row r="16" spans="1:8" ht="15" customHeight="1" x14ac:dyDescent="0.25">
      <c r="A16" s="38" t="s">
        <v>498</v>
      </c>
      <c r="B16" s="9">
        <v>2969.5509999999999</v>
      </c>
      <c r="C16" s="9">
        <v>2881.136</v>
      </c>
      <c r="D16" s="9">
        <v>4009.067</v>
      </c>
      <c r="E16" s="9">
        <v>4539.076</v>
      </c>
      <c r="F16" s="9">
        <v>4823.424</v>
      </c>
      <c r="G16" s="6" t="s">
        <v>506</v>
      </c>
    </row>
    <row r="17" spans="1:7" ht="15" customHeight="1" x14ac:dyDescent="0.25">
      <c r="A17" s="38" t="s">
        <v>499</v>
      </c>
      <c r="B17" s="9">
        <v>2091.9960000000001</v>
      </c>
      <c r="C17" s="9">
        <v>2034.748</v>
      </c>
      <c r="D17" s="9">
        <v>2509.4229999999998</v>
      </c>
      <c r="E17" s="9">
        <v>2236.375</v>
      </c>
      <c r="F17" s="9">
        <v>2489.7510000000002</v>
      </c>
      <c r="G17" s="6" t="s">
        <v>507</v>
      </c>
    </row>
    <row r="18" spans="1:7" ht="15" customHeight="1" x14ac:dyDescent="0.25">
      <c r="A18" s="38" t="s">
        <v>500</v>
      </c>
      <c r="B18" s="9">
        <v>2597.261</v>
      </c>
      <c r="C18" s="9">
        <v>2821.8359999999998</v>
      </c>
      <c r="D18" s="9">
        <v>3112.11</v>
      </c>
      <c r="E18" s="9">
        <v>3299.567</v>
      </c>
      <c r="F18" s="9">
        <v>3748.0169999999998</v>
      </c>
      <c r="G18" s="6" t="s">
        <v>508</v>
      </c>
    </row>
    <row r="19" spans="1:7" ht="15" customHeight="1" x14ac:dyDescent="0.25">
      <c r="A19" s="38"/>
      <c r="C19" s="9"/>
      <c r="D19" s="9"/>
      <c r="E19" s="9"/>
      <c r="F19" s="9"/>
      <c r="G19" s="6"/>
    </row>
    <row r="20" spans="1:7" ht="15" customHeight="1" x14ac:dyDescent="0.25">
      <c r="A20" s="1" t="s">
        <v>280</v>
      </c>
      <c r="B20" s="11">
        <v>102.83465722538799</v>
      </c>
      <c r="C20" s="11">
        <v>106.30087198444873</v>
      </c>
      <c r="D20" s="11">
        <v>116.92746768603493</v>
      </c>
      <c r="E20" s="11">
        <v>106.56565452943059</v>
      </c>
      <c r="F20" s="11">
        <v>106.79300088996042</v>
      </c>
      <c r="G20" s="63" t="s">
        <v>282</v>
      </c>
    </row>
    <row r="21" spans="1:7" ht="15" customHeight="1" x14ac:dyDescent="0.25">
      <c r="A21" s="38" t="s">
        <v>489</v>
      </c>
      <c r="B21" s="9">
        <v>116.84644285673313</v>
      </c>
      <c r="C21" s="9">
        <v>104.05280193794883</v>
      </c>
      <c r="D21" s="9">
        <v>110.62030650945796</v>
      </c>
      <c r="E21" s="9">
        <v>114.68350507639894</v>
      </c>
      <c r="F21" s="9">
        <v>105.85419027634933</v>
      </c>
      <c r="G21" s="6" t="s">
        <v>283</v>
      </c>
    </row>
    <row r="22" spans="1:7" ht="15" customHeight="1" x14ac:dyDescent="0.25">
      <c r="A22" s="38" t="s">
        <v>490</v>
      </c>
      <c r="B22" s="8">
        <v>105.79375823934527</v>
      </c>
      <c r="C22" s="8">
        <v>109.24936827040584</v>
      </c>
      <c r="D22" s="8">
        <v>108.23331539430532</v>
      </c>
      <c r="E22" s="8">
        <v>103.84075535403832</v>
      </c>
      <c r="F22" s="8">
        <v>107.37001920646625</v>
      </c>
      <c r="G22" s="6" t="s">
        <v>501</v>
      </c>
    </row>
    <row r="23" spans="1:7" ht="15" customHeight="1" x14ac:dyDescent="0.25">
      <c r="A23" s="38" t="s">
        <v>491</v>
      </c>
      <c r="B23" s="9">
        <v>102.15621258534175</v>
      </c>
      <c r="C23" s="9">
        <v>110.2943419117038</v>
      </c>
      <c r="D23" s="9">
        <v>114.23346138055291</v>
      </c>
      <c r="E23" s="9">
        <v>101.82838778543906</v>
      </c>
      <c r="F23" s="9">
        <v>110.62594218786576</v>
      </c>
      <c r="G23" s="6" t="s">
        <v>284</v>
      </c>
    </row>
    <row r="24" spans="1:7" ht="15" customHeight="1" x14ac:dyDescent="0.25">
      <c r="A24" s="38" t="s">
        <v>492</v>
      </c>
      <c r="B24" s="8">
        <v>106.78676167676792</v>
      </c>
      <c r="C24" s="8">
        <v>106.31462621283339</v>
      </c>
      <c r="D24" s="8">
        <v>112.57902153445789</v>
      </c>
      <c r="E24" s="8">
        <v>105.05553679142783</v>
      </c>
      <c r="F24" s="8">
        <v>102.31855917829564</v>
      </c>
      <c r="G24" s="6" t="s">
        <v>453</v>
      </c>
    </row>
    <row r="25" spans="1:7" ht="15" customHeight="1" x14ac:dyDescent="0.25">
      <c r="A25" s="38" t="s">
        <v>493</v>
      </c>
      <c r="B25" s="8">
        <v>101.89925144536942</v>
      </c>
      <c r="C25" s="8">
        <v>109.00497713523902</v>
      </c>
      <c r="D25" s="8">
        <v>129.01106267303081</v>
      </c>
      <c r="E25" s="8">
        <v>99.48021101425428</v>
      </c>
      <c r="F25" s="8">
        <v>108.0591343107795</v>
      </c>
      <c r="G25" s="6" t="s">
        <v>502</v>
      </c>
    </row>
    <row r="26" spans="1:7" ht="15" customHeight="1" x14ac:dyDescent="0.25">
      <c r="A26" s="38" t="s">
        <v>494</v>
      </c>
      <c r="B26" s="9">
        <v>105.65666417492218</v>
      </c>
      <c r="C26" s="9">
        <v>123.67451942311098</v>
      </c>
      <c r="D26" s="9">
        <v>107.24438239860213</v>
      </c>
      <c r="E26" s="9">
        <v>109.78682793439185</v>
      </c>
      <c r="F26" s="9">
        <v>107.4232737148854</v>
      </c>
      <c r="G26" s="6" t="s">
        <v>285</v>
      </c>
    </row>
    <row r="27" spans="1:7" ht="15" customHeight="1" x14ac:dyDescent="0.25">
      <c r="A27" s="38" t="s">
        <v>279</v>
      </c>
      <c r="B27" s="9">
        <v>79.723212543326198</v>
      </c>
      <c r="C27" s="9">
        <v>112.68532160619979</v>
      </c>
      <c r="D27" s="9">
        <v>122.85035672669864</v>
      </c>
      <c r="E27" s="9">
        <v>103.74315687339714</v>
      </c>
      <c r="F27" s="9">
        <v>107.02897415953827</v>
      </c>
      <c r="G27" s="6" t="s">
        <v>286</v>
      </c>
    </row>
    <row r="28" spans="1:7" ht="15" customHeight="1" x14ac:dyDescent="0.25">
      <c r="A28" s="38" t="s">
        <v>495</v>
      </c>
      <c r="B28" s="9">
        <v>98.646670754350225</v>
      </c>
      <c r="C28" s="9">
        <v>107.90543950325755</v>
      </c>
      <c r="D28" s="9">
        <v>114.89075574506664</v>
      </c>
      <c r="E28" s="9">
        <v>104.23597649755587</v>
      </c>
      <c r="F28" s="9">
        <v>107.20614564990869</v>
      </c>
      <c r="G28" s="6" t="s">
        <v>503</v>
      </c>
    </row>
    <row r="29" spans="1:7" ht="15" customHeight="1" x14ac:dyDescent="0.25">
      <c r="A29" s="38" t="s">
        <v>496</v>
      </c>
      <c r="B29" s="9">
        <v>82.726063148654731</v>
      </c>
      <c r="C29" s="9">
        <v>104.69380628614857</v>
      </c>
      <c r="D29" s="9">
        <v>137.81741851903965</v>
      </c>
      <c r="E29" s="9">
        <v>108.82972819011907</v>
      </c>
      <c r="F29" s="9">
        <v>115.14420889223854</v>
      </c>
      <c r="G29" s="6" t="s">
        <v>504</v>
      </c>
    </row>
    <row r="30" spans="1:7" ht="15" customHeight="1" x14ac:dyDescent="0.25">
      <c r="A30" s="38" t="s">
        <v>497</v>
      </c>
      <c r="B30" s="9">
        <v>90.383205410200006</v>
      </c>
      <c r="C30" s="9">
        <v>103.80766667139392</v>
      </c>
      <c r="D30" s="9">
        <v>115.39525041018936</v>
      </c>
      <c r="E30" s="9">
        <v>112.00233464232734</v>
      </c>
      <c r="F30" s="9">
        <v>111.16485509735755</v>
      </c>
      <c r="G30" s="6" t="s">
        <v>505</v>
      </c>
    </row>
    <row r="31" spans="1:7" ht="15" customHeight="1" x14ac:dyDescent="0.25">
      <c r="A31" s="38" t="s">
        <v>498</v>
      </c>
      <c r="B31" s="9">
        <v>94.632716959185458</v>
      </c>
      <c r="C31" s="9">
        <v>97.022613856438227</v>
      </c>
      <c r="D31" s="9">
        <v>139.14882879530853</v>
      </c>
      <c r="E31" s="9">
        <v>113.22025798022332</v>
      </c>
      <c r="F31" s="9">
        <v>106.26444677286744</v>
      </c>
      <c r="G31" s="6" t="s">
        <v>506</v>
      </c>
    </row>
    <row r="32" spans="1:7" ht="15" customHeight="1" x14ac:dyDescent="0.25">
      <c r="A32" s="38" t="s">
        <v>499</v>
      </c>
      <c r="B32" s="9">
        <v>113.94952984835204</v>
      </c>
      <c r="C32" s="9">
        <v>97.26347469115619</v>
      </c>
      <c r="D32" s="9">
        <v>123.32844165469139</v>
      </c>
      <c r="E32" s="9">
        <v>89.119092317237872</v>
      </c>
      <c r="F32" s="9">
        <v>111.32976356827456</v>
      </c>
      <c r="G32" s="6" t="s">
        <v>507</v>
      </c>
    </row>
    <row r="33" spans="1:7" ht="15" customHeight="1" x14ac:dyDescent="0.25">
      <c r="A33" s="38" t="s">
        <v>500</v>
      </c>
      <c r="B33" s="9">
        <v>106.60061130148442</v>
      </c>
      <c r="C33" s="9">
        <v>108.64660886988253</v>
      </c>
      <c r="D33" s="9">
        <v>110.28670695249477</v>
      </c>
      <c r="E33" s="9">
        <v>106.02346960743677</v>
      </c>
      <c r="F33" s="9">
        <v>113.59117726659287</v>
      </c>
      <c r="G33" s="6" t="s">
        <v>508</v>
      </c>
    </row>
    <row r="35" spans="1:7" ht="15" customHeight="1" x14ac:dyDescent="0.25">
      <c r="A35" s="27" t="s">
        <v>488</v>
      </c>
      <c r="G35" s="43" t="s">
        <v>488</v>
      </c>
    </row>
    <row r="36" spans="1:7" ht="15" customHeight="1" x14ac:dyDescent="0.25">
      <c r="A36" s="30"/>
    </row>
  </sheetData>
  <hyperlinks>
    <hyperlink ref="A35" r:id="rId1" location="!/view/sk/VBD_SK_WIN/nu1063qs/v_nu1063qs_00_00_00_sk"/>
    <hyperlink ref="G35" r:id="rId2" location="!/view/en/VBD_SK_WIN/nu1063qs/v_nu1063qs_00_00_00_en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/>
  </sheetViews>
  <sheetFormatPr defaultColWidth="9.140625" defaultRowHeight="15" customHeight="1" x14ac:dyDescent="0.25"/>
  <cols>
    <col min="1" max="1" width="28.140625" style="5" customWidth="1"/>
    <col min="2" max="2" width="9.140625" style="5" customWidth="1"/>
    <col min="3" max="6" width="9.140625" style="5"/>
    <col min="7" max="7" width="33.85546875" style="5" customWidth="1"/>
    <col min="8" max="16384" width="9.140625" style="5"/>
  </cols>
  <sheetData>
    <row r="1" spans="1:9" ht="15" customHeight="1" x14ac:dyDescent="0.25">
      <c r="A1" s="30" t="s">
        <v>349</v>
      </c>
    </row>
    <row r="2" spans="1:9" ht="15" customHeight="1" x14ac:dyDescent="0.25">
      <c r="A2" s="31" t="s">
        <v>348</v>
      </c>
      <c r="I2" s="137" t="s">
        <v>475</v>
      </c>
    </row>
    <row r="3" spans="1:9" ht="15" customHeight="1" x14ac:dyDescent="0.25">
      <c r="A3" s="30"/>
    </row>
    <row r="4" spans="1:9" ht="15" customHeight="1" thickBot="1" x14ac:dyDescent="0.3">
      <c r="A4" s="47" t="s">
        <v>66</v>
      </c>
      <c r="G4" s="48" t="s">
        <v>70</v>
      </c>
    </row>
    <row r="5" spans="1:9" s="37" customFormat="1" ht="30" customHeight="1" thickTop="1" thickBot="1" x14ac:dyDescent="0.3">
      <c r="A5" s="60" t="s">
        <v>287</v>
      </c>
      <c r="B5" s="165">
        <v>2019</v>
      </c>
      <c r="C5" s="165">
        <v>2020</v>
      </c>
      <c r="D5" s="165">
        <v>2021</v>
      </c>
      <c r="E5" s="166">
        <v>2022</v>
      </c>
      <c r="F5" s="165">
        <v>2023</v>
      </c>
      <c r="G5" s="154" t="s">
        <v>296</v>
      </c>
    </row>
    <row r="6" spans="1:9" ht="15" customHeight="1" thickTop="1" x14ac:dyDescent="0.25">
      <c r="A6" s="61" t="s">
        <v>288</v>
      </c>
      <c r="B6" s="225">
        <v>2875.3639999999996</v>
      </c>
      <c r="C6" s="225">
        <v>3337.3740000000003</v>
      </c>
      <c r="D6" s="226">
        <v>3237.6409999999996</v>
      </c>
      <c r="E6" s="226">
        <v>2743.7060000000006</v>
      </c>
      <c r="F6" s="227">
        <v>5993.8629999999994</v>
      </c>
      <c r="G6" s="155" t="s">
        <v>297</v>
      </c>
    </row>
    <row r="7" spans="1:9" ht="15" customHeight="1" x14ac:dyDescent="0.25">
      <c r="A7" s="2" t="s">
        <v>289</v>
      </c>
      <c r="B7" s="225">
        <v>900.32300000000009</v>
      </c>
      <c r="C7" s="225">
        <v>1051.7489999999998</v>
      </c>
      <c r="D7" s="226">
        <v>1354.683</v>
      </c>
      <c r="E7" s="226">
        <v>1433.671</v>
      </c>
      <c r="F7" s="228">
        <v>976.49800000000005</v>
      </c>
      <c r="G7" s="155" t="s">
        <v>298</v>
      </c>
    </row>
    <row r="8" spans="1:9" ht="15" customHeight="1" x14ac:dyDescent="0.25">
      <c r="A8" s="2" t="s">
        <v>290</v>
      </c>
      <c r="B8" s="225">
        <v>2934.9110000000001</v>
      </c>
      <c r="C8" s="225">
        <v>2933.1480000000001</v>
      </c>
      <c r="D8" s="226">
        <v>2637.5770000000002</v>
      </c>
      <c r="E8" s="226">
        <v>3265.7550000000001</v>
      </c>
      <c r="F8" s="228">
        <v>2594.3810000000003</v>
      </c>
      <c r="G8" s="155" t="s">
        <v>299</v>
      </c>
    </row>
    <row r="9" spans="1:9" ht="15" customHeight="1" x14ac:dyDescent="0.25">
      <c r="A9" s="2" t="s">
        <v>291</v>
      </c>
      <c r="B9" s="225">
        <v>1720.05</v>
      </c>
      <c r="C9" s="225">
        <v>1869.6840000000002</v>
      </c>
      <c r="D9" s="226">
        <v>2066.4279999999999</v>
      </c>
      <c r="E9" s="226">
        <v>2289.5860000000007</v>
      </c>
      <c r="F9" s="228">
        <v>1516.046</v>
      </c>
      <c r="G9" s="155" t="s">
        <v>300</v>
      </c>
    </row>
    <row r="10" spans="1:9" ht="15" customHeight="1" x14ac:dyDescent="0.25">
      <c r="A10" s="2" t="s">
        <v>292</v>
      </c>
      <c r="B10" s="225">
        <v>360.74700000000001</v>
      </c>
      <c r="C10" s="225">
        <v>345.72800000000001</v>
      </c>
      <c r="D10" s="226">
        <v>339.48899999999998</v>
      </c>
      <c r="E10" s="226">
        <v>421.346</v>
      </c>
      <c r="F10" s="228">
        <v>293.72399999999999</v>
      </c>
      <c r="G10" s="155" t="s">
        <v>301</v>
      </c>
    </row>
    <row r="11" spans="1:9" ht="15" customHeight="1" x14ac:dyDescent="0.25">
      <c r="A11" s="2" t="s">
        <v>450</v>
      </c>
      <c r="B11" s="229">
        <v>391.59200000000004</v>
      </c>
      <c r="C11" s="229">
        <v>367.98500000000001</v>
      </c>
      <c r="D11" s="230">
        <v>425.66900000000004</v>
      </c>
      <c r="E11" s="230">
        <v>501.471</v>
      </c>
      <c r="F11" s="228">
        <v>253.60599999999999</v>
      </c>
      <c r="G11" s="155" t="s">
        <v>485</v>
      </c>
    </row>
    <row r="12" spans="1:9" ht="15" customHeight="1" x14ac:dyDescent="0.25">
      <c r="A12" s="2" t="s">
        <v>293</v>
      </c>
      <c r="B12" s="225">
        <v>6652.7999999999993</v>
      </c>
      <c r="C12" s="225">
        <v>6877.9789999999985</v>
      </c>
      <c r="D12" s="226">
        <v>8098.5810000000001</v>
      </c>
      <c r="E12" s="226">
        <v>8277.4879999999994</v>
      </c>
      <c r="F12" s="228">
        <v>8557.8550000000014</v>
      </c>
      <c r="G12" s="155" t="s">
        <v>302</v>
      </c>
    </row>
    <row r="13" spans="1:9" ht="15" customHeight="1" x14ac:dyDescent="0.25">
      <c r="A13" s="2" t="s">
        <v>448</v>
      </c>
      <c r="B13" s="229">
        <v>380.04599999999999</v>
      </c>
      <c r="C13" s="229">
        <v>363.16200000000003</v>
      </c>
      <c r="D13" s="230">
        <v>357.00400000000002</v>
      </c>
      <c r="E13" s="230">
        <v>474.43699999999995</v>
      </c>
      <c r="F13" s="228">
        <v>510.59500000000003</v>
      </c>
      <c r="G13" s="155" t="s">
        <v>449</v>
      </c>
    </row>
    <row r="14" spans="1:9" ht="15" customHeight="1" x14ac:dyDescent="0.25">
      <c r="A14" s="2" t="s">
        <v>294</v>
      </c>
      <c r="B14" s="225">
        <v>2061.9249999999997</v>
      </c>
      <c r="C14" s="225">
        <v>2101.11</v>
      </c>
      <c r="D14" s="226">
        <v>2261.5450000000001</v>
      </c>
      <c r="E14" s="226">
        <v>2936.598</v>
      </c>
      <c r="F14" s="228">
        <v>3327.29</v>
      </c>
      <c r="G14" s="155" t="s">
        <v>303</v>
      </c>
    </row>
    <row r="15" spans="1:9" ht="15" customHeight="1" x14ac:dyDescent="0.25">
      <c r="A15" s="2" t="s">
        <v>295</v>
      </c>
      <c r="B15" s="225">
        <v>707.77600000000007</v>
      </c>
      <c r="C15" s="225">
        <v>787.27599999999995</v>
      </c>
      <c r="D15" s="226">
        <v>804.33400000000006</v>
      </c>
      <c r="E15" s="226">
        <v>1015.187</v>
      </c>
      <c r="F15" s="228">
        <v>959.22199999999998</v>
      </c>
      <c r="G15" s="155" t="s">
        <v>304</v>
      </c>
    </row>
    <row r="16" spans="1:9" ht="15" customHeight="1" x14ac:dyDescent="0.25">
      <c r="B16" s="167"/>
      <c r="C16" s="167"/>
      <c r="D16" s="167"/>
      <c r="E16" s="167"/>
      <c r="F16" s="167"/>
    </row>
    <row r="17" spans="1:7" s="41" customFormat="1" ht="15" customHeight="1" x14ac:dyDescent="0.2">
      <c r="A17" s="29" t="s">
        <v>484</v>
      </c>
      <c r="G17" s="29" t="s">
        <v>484</v>
      </c>
    </row>
  </sheetData>
  <hyperlinks>
    <hyperlink ref="I2" location="'Obsah Content'!A1" display="Obsah / Content"/>
    <hyperlink ref="A17" r:id="rId1" location="!/view/sk/VBD_SK_WIN/nu1062rs/v_nu1062rs_00_00_00_sk"/>
    <hyperlink ref="G17" r:id="rId2" location="!/view/en/VBD_SK_WIN/nu1062rs/v_nu1062rs_00_00_00_en"/>
  </hyperlinks>
  <pageMargins left="0.7" right="0.7" top="0.75" bottom="0.75" header="0.3" footer="0.3"/>
  <pageSetup paperSize="9" orientation="portrait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/>
  </sheetViews>
  <sheetFormatPr defaultColWidth="9.140625" defaultRowHeight="15" customHeight="1" x14ac:dyDescent="0.25"/>
  <cols>
    <col min="1" max="1" width="44" style="5" customWidth="1"/>
    <col min="2" max="6" width="9.140625" style="5"/>
    <col min="7" max="7" width="31.85546875" style="5" customWidth="1"/>
    <col min="8" max="16384" width="9.140625" style="5"/>
  </cols>
  <sheetData>
    <row r="1" spans="1:8" ht="15" customHeight="1" x14ac:dyDescent="0.25">
      <c r="A1" s="30" t="s">
        <v>457</v>
      </c>
      <c r="B1" s="30"/>
      <c r="C1" s="45"/>
      <c r="D1" s="45"/>
      <c r="E1" s="46"/>
    </row>
    <row r="2" spans="1:8" ht="15" customHeight="1" x14ac:dyDescent="0.25">
      <c r="A2" s="31" t="s">
        <v>305</v>
      </c>
      <c r="H2" s="137" t="s">
        <v>475</v>
      </c>
    </row>
    <row r="3" spans="1:8" ht="15" customHeight="1" x14ac:dyDescent="0.25">
      <c r="A3" s="30"/>
    </row>
    <row r="4" spans="1:8" ht="15" customHeight="1" thickBot="1" x14ac:dyDescent="0.3">
      <c r="A4" s="47" t="s">
        <v>4</v>
      </c>
      <c r="G4" s="48" t="s">
        <v>41</v>
      </c>
    </row>
    <row r="5" spans="1:8" s="37" customFormat="1" ht="30" customHeight="1" thickTop="1" thickBot="1" x14ac:dyDescent="0.3">
      <c r="A5" s="49" t="s">
        <v>1</v>
      </c>
      <c r="B5" s="50">
        <v>2020</v>
      </c>
      <c r="C5" s="50">
        <v>2021</v>
      </c>
      <c r="D5" s="50">
        <v>2022</v>
      </c>
      <c r="E5" s="50">
        <v>2023</v>
      </c>
      <c r="F5" s="51">
        <v>2024</v>
      </c>
      <c r="G5" s="52" t="s">
        <v>2</v>
      </c>
    </row>
    <row r="6" spans="1:8" ht="15" customHeight="1" thickTop="1" x14ac:dyDescent="0.25">
      <c r="A6" s="53" t="s">
        <v>451</v>
      </c>
      <c r="B6" s="159">
        <v>-4995</v>
      </c>
      <c r="C6" s="159">
        <v>-5186</v>
      </c>
      <c r="D6" s="159">
        <v>-1720</v>
      </c>
      <c r="E6" s="159">
        <v>-6542</v>
      </c>
      <c r="F6" s="160">
        <v>-7157</v>
      </c>
      <c r="G6" s="54" t="s">
        <v>452</v>
      </c>
    </row>
    <row r="7" spans="1:8" ht="15" customHeight="1" x14ac:dyDescent="0.25">
      <c r="A7" s="2" t="s">
        <v>306</v>
      </c>
      <c r="B7" s="161"/>
      <c r="C7" s="161"/>
      <c r="D7" s="161"/>
      <c r="E7" s="161"/>
      <c r="F7" s="160"/>
      <c r="G7" s="4" t="s">
        <v>307</v>
      </c>
    </row>
    <row r="8" spans="1:8" ht="15" customHeight="1" x14ac:dyDescent="0.25">
      <c r="A8" s="55" t="s">
        <v>308</v>
      </c>
      <c r="B8" s="162">
        <v>-5505</v>
      </c>
      <c r="C8" s="162">
        <v>-5452</v>
      </c>
      <c r="D8" s="162">
        <v>-1502</v>
      </c>
      <c r="E8" s="162">
        <v>-6899</v>
      </c>
      <c r="F8" s="157">
        <v>-7403</v>
      </c>
      <c r="G8" s="56" t="s">
        <v>309</v>
      </c>
    </row>
    <row r="9" spans="1:8" ht="15" customHeight="1" x14ac:dyDescent="0.25">
      <c r="A9" s="55" t="s">
        <v>310</v>
      </c>
      <c r="B9" s="162">
        <v>183</v>
      </c>
      <c r="C9" s="162">
        <v>-18</v>
      </c>
      <c r="D9" s="162">
        <v>-407</v>
      </c>
      <c r="E9" s="162">
        <v>81</v>
      </c>
      <c r="F9" s="157">
        <v>-102</v>
      </c>
      <c r="G9" s="56" t="s">
        <v>311</v>
      </c>
    </row>
    <row r="10" spans="1:8" ht="15" customHeight="1" x14ac:dyDescent="0.25">
      <c r="A10" s="55" t="s">
        <v>312</v>
      </c>
      <c r="B10" s="162">
        <v>327</v>
      </c>
      <c r="C10" s="162">
        <v>284</v>
      </c>
      <c r="D10" s="162">
        <v>189</v>
      </c>
      <c r="E10" s="162">
        <v>276</v>
      </c>
      <c r="F10" s="157">
        <v>348</v>
      </c>
      <c r="G10" s="56" t="s">
        <v>313</v>
      </c>
    </row>
    <row r="11" spans="1:8" ht="15" customHeight="1" x14ac:dyDescent="0.25">
      <c r="A11" s="1" t="s">
        <v>314</v>
      </c>
      <c r="B11" s="161">
        <v>55091</v>
      </c>
      <c r="C11" s="161">
        <v>61356</v>
      </c>
      <c r="D11" s="161">
        <v>63509</v>
      </c>
      <c r="E11" s="161">
        <v>68882</v>
      </c>
      <c r="F11" s="160">
        <v>77735</v>
      </c>
      <c r="G11" s="54" t="s">
        <v>315</v>
      </c>
    </row>
    <row r="12" spans="1:8" ht="15" customHeight="1" x14ac:dyDescent="0.25">
      <c r="A12" s="2" t="s">
        <v>306</v>
      </c>
      <c r="B12" s="162"/>
      <c r="C12" s="162"/>
      <c r="D12" s="162"/>
      <c r="E12" s="162"/>
      <c r="F12" s="157"/>
      <c r="G12" s="4" t="s">
        <v>307</v>
      </c>
    </row>
    <row r="13" spans="1:8" ht="15" customHeight="1" x14ac:dyDescent="0.25">
      <c r="A13" s="55" t="s">
        <v>316</v>
      </c>
      <c r="B13" s="162">
        <v>269</v>
      </c>
      <c r="C13" s="162">
        <v>2006</v>
      </c>
      <c r="D13" s="162">
        <v>210</v>
      </c>
      <c r="E13" s="162">
        <v>58</v>
      </c>
      <c r="F13" s="157">
        <v>104</v>
      </c>
      <c r="G13" s="56" t="s">
        <v>212</v>
      </c>
    </row>
    <row r="14" spans="1:8" ht="15" customHeight="1" x14ac:dyDescent="0.25">
      <c r="A14" s="55" t="s">
        <v>317</v>
      </c>
      <c r="B14" s="162">
        <v>46681</v>
      </c>
      <c r="C14" s="162">
        <v>51002</v>
      </c>
      <c r="D14" s="162">
        <v>54812</v>
      </c>
      <c r="E14" s="162">
        <v>60218</v>
      </c>
      <c r="F14" s="157">
        <v>68871</v>
      </c>
      <c r="G14" s="56" t="s">
        <v>214</v>
      </c>
    </row>
    <row r="15" spans="1:8" ht="15" customHeight="1" x14ac:dyDescent="0.25">
      <c r="A15" s="55" t="s">
        <v>318</v>
      </c>
      <c r="B15" s="162">
        <v>1380</v>
      </c>
      <c r="C15" s="162">
        <v>0</v>
      </c>
      <c r="D15" s="162">
        <v>0</v>
      </c>
      <c r="E15" s="162">
        <v>0</v>
      </c>
      <c r="F15" s="157">
        <v>0</v>
      </c>
      <c r="G15" s="56" t="s">
        <v>319</v>
      </c>
    </row>
    <row r="16" spans="1:8" ht="15" customHeight="1" x14ac:dyDescent="0.25">
      <c r="A16" s="55" t="s">
        <v>320</v>
      </c>
      <c r="B16" s="162">
        <v>45301</v>
      </c>
      <c r="C16" s="162">
        <v>51002</v>
      </c>
      <c r="D16" s="162">
        <v>54812</v>
      </c>
      <c r="E16" s="162">
        <v>60218</v>
      </c>
      <c r="F16" s="157">
        <v>68871</v>
      </c>
      <c r="G16" s="56" t="s">
        <v>321</v>
      </c>
    </row>
    <row r="17" spans="1:7" ht="15" customHeight="1" x14ac:dyDescent="0.25">
      <c r="A17" s="55" t="s">
        <v>207</v>
      </c>
      <c r="B17" s="162">
        <v>8140</v>
      </c>
      <c r="C17" s="162">
        <v>8347</v>
      </c>
      <c r="D17" s="162">
        <v>8486</v>
      </c>
      <c r="E17" s="162">
        <v>8606</v>
      </c>
      <c r="F17" s="157">
        <v>8760</v>
      </c>
      <c r="G17" s="56" t="s">
        <v>215</v>
      </c>
    </row>
    <row r="18" spans="1:7" ht="15" customHeight="1" x14ac:dyDescent="0.25">
      <c r="A18" s="55" t="s">
        <v>318</v>
      </c>
      <c r="B18" s="162">
        <v>269</v>
      </c>
      <c r="C18" s="162">
        <v>210</v>
      </c>
      <c r="D18" s="162">
        <v>247</v>
      </c>
      <c r="E18" s="162">
        <v>354</v>
      </c>
      <c r="F18" s="157">
        <v>345</v>
      </c>
      <c r="G18" s="56" t="s">
        <v>319</v>
      </c>
    </row>
    <row r="19" spans="1:7" ht="15" customHeight="1" x14ac:dyDescent="0.25">
      <c r="A19" s="55" t="s">
        <v>320</v>
      </c>
      <c r="B19" s="162">
        <v>7871</v>
      </c>
      <c r="C19" s="162">
        <v>8138</v>
      </c>
      <c r="D19" s="162">
        <v>8239</v>
      </c>
      <c r="E19" s="162">
        <v>8252</v>
      </c>
      <c r="F19" s="157">
        <v>8415</v>
      </c>
      <c r="G19" s="56" t="s">
        <v>321</v>
      </c>
    </row>
    <row r="20" spans="1:7" ht="15" customHeight="1" x14ac:dyDescent="0.25">
      <c r="A20" s="41"/>
      <c r="B20" s="163"/>
      <c r="C20" s="163"/>
      <c r="D20" s="163"/>
      <c r="E20" s="163"/>
      <c r="F20" s="163"/>
    </row>
    <row r="21" spans="1:7" ht="15" customHeight="1" x14ac:dyDescent="0.25">
      <c r="A21" s="57" t="s">
        <v>322</v>
      </c>
      <c r="F21" s="57" t="s">
        <v>323</v>
      </c>
    </row>
    <row r="22" spans="1:7" ht="15" customHeight="1" x14ac:dyDescent="0.25">
      <c r="A22" s="42" t="s">
        <v>353</v>
      </c>
      <c r="F22" s="42" t="s">
        <v>358</v>
      </c>
    </row>
    <row r="23" spans="1:7" ht="15" customHeight="1" x14ac:dyDescent="0.25">
      <c r="A23" s="42" t="s">
        <v>354</v>
      </c>
      <c r="B23" s="58"/>
      <c r="F23" s="42" t="s">
        <v>359</v>
      </c>
    </row>
    <row r="24" spans="1:7" ht="15" customHeight="1" x14ac:dyDescent="0.25">
      <c r="A24" s="42" t="s">
        <v>355</v>
      </c>
      <c r="F24" s="42" t="s">
        <v>360</v>
      </c>
    </row>
    <row r="25" spans="1:7" ht="15" customHeight="1" x14ac:dyDescent="0.25">
      <c r="A25" s="42" t="s">
        <v>356</v>
      </c>
      <c r="F25" s="42" t="s">
        <v>361</v>
      </c>
    </row>
    <row r="26" spans="1:7" ht="15" customHeight="1" x14ac:dyDescent="0.25">
      <c r="A26" s="42" t="s">
        <v>357</v>
      </c>
      <c r="F26" s="42" t="s">
        <v>362</v>
      </c>
    </row>
  </sheetData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18</vt:i4>
      </vt:variant>
    </vt:vector>
  </HeadingPairs>
  <TitlesOfParts>
    <vt:vector size="18" baseType="lpstr">
      <vt:lpstr>Obsah Content</vt:lpstr>
      <vt:lpstr>T10-1</vt:lpstr>
      <vt:lpstr>T10-2</vt:lpstr>
      <vt:lpstr>T10-3</vt:lpstr>
      <vt:lpstr>T10-4</vt:lpstr>
      <vt:lpstr>T10-5</vt:lpstr>
      <vt:lpstr>T10-6</vt:lpstr>
      <vt:lpstr>T10-7</vt:lpstr>
      <vt:lpstr>T10-8</vt:lpstr>
      <vt:lpstr>T10-9</vt:lpstr>
      <vt:lpstr>T10-10</vt:lpstr>
      <vt:lpstr>T10-11</vt:lpstr>
      <vt:lpstr>T10-12</vt:lpstr>
      <vt:lpstr>T10-13</vt:lpstr>
      <vt:lpstr>T10-14</vt:lpstr>
      <vt:lpstr>T10-15</vt:lpstr>
      <vt:lpstr>T10-16</vt:lpstr>
      <vt:lpstr>T10-17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2022-01-14T09:42:05Z</dcterms:created>
  <dcterms:modified xsi:type="dcterms:W3CDTF">2025-11-20T10:12:40Z</dcterms:modified>
</cp:coreProperties>
</file>