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1_Deficit_2x_rocne\R_2025\Deficit_oktober_2025_spresneny\web\"/>
    </mc:Choice>
  </mc:AlternateContent>
  <xr:revisionPtr revIDLastSave="0" documentId="13_ncr:1_{2006A5AF-5A38-4693-AB87-1D825E43658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01 Deficit and dept October2025" sheetId="1" r:id="rId1"/>
    <sheet name="02 Deficit and dept assets" sheetId="2" r:id="rId2"/>
    <sheet name="03 Deficit April 25_October 25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6" i="1"/>
  <c r="D6" i="1"/>
  <c r="C6" i="1"/>
  <c r="B6" i="1"/>
  <c r="F4" i="1"/>
  <c r="E4" i="1"/>
  <c r="D4" i="1"/>
  <c r="C4" i="1"/>
  <c r="B4" i="1"/>
</calcChain>
</file>

<file path=xl/sharedStrings.xml><?xml version="1.0" encoding="utf-8"?>
<sst xmlns="http://schemas.openxmlformats.org/spreadsheetml/2006/main" count="39" uniqueCount="33">
  <si>
    <t>AF.1</t>
  </si>
  <si>
    <t>AF.2</t>
  </si>
  <si>
    <t>AF.3</t>
  </si>
  <si>
    <t>AF.511</t>
  </si>
  <si>
    <t>nu1049rs</t>
  </si>
  <si>
    <r>
      <t>2025</t>
    </r>
    <r>
      <rPr>
        <b/>
        <vertAlign val="superscript"/>
        <sz val="11"/>
        <rFont val="Arial"/>
        <family val="2"/>
        <charset val="238"/>
      </rPr>
      <t>1)</t>
    </r>
  </si>
  <si>
    <r>
      <t>2025</t>
    </r>
    <r>
      <rPr>
        <b/>
        <vertAlign val="superscript"/>
        <sz val="11"/>
        <rFont val="Arial"/>
        <family val="2"/>
        <charset val="238"/>
      </rPr>
      <t>(1)</t>
    </r>
  </si>
  <si>
    <t>Indicator</t>
  </si>
  <si>
    <t>Deficit (in million eur)</t>
  </si>
  <si>
    <t>Deficit as % of GDP</t>
  </si>
  <si>
    <t>Debt (in million eur)</t>
  </si>
  <si>
    <t>Debt as % of GDP</t>
  </si>
  <si>
    <t>GDP (in million eur)</t>
  </si>
  <si>
    <t xml:space="preserve">years 2021, 2022 - final data; 2023, 2024 - semifinal data </t>
  </si>
  <si>
    <r>
      <t xml:space="preserve">1) </t>
    </r>
    <r>
      <rPr>
        <sz val="9"/>
        <rFont val="Arial"/>
        <family val="2"/>
        <charset val="238"/>
      </rPr>
      <t>Plan for 2025 was compiled by the Ministry of Finance of the Slovak Republic</t>
    </r>
  </si>
  <si>
    <t>Data source in DATAcube. database:</t>
  </si>
  <si>
    <t>T01 Update of the deficit and debt of the SR for the years 2021 ‒ 2025</t>
  </si>
  <si>
    <t>Monetary gold and Special drawing rights (SDRs, in million eur)</t>
  </si>
  <si>
    <t>Currency and deposits (in million eur)</t>
  </si>
  <si>
    <t>Debt securities (in million eur)</t>
  </si>
  <si>
    <t>Listed shares (in million eur)</t>
  </si>
  <si>
    <t>ESA 2010 codes</t>
  </si>
  <si>
    <t>T02 Stock of selected financial assets for the General government sector</t>
  </si>
  <si>
    <t>T03 Deficit of general goverment of the SR for the years 2021-2025 (comparison with data in April 2025)</t>
  </si>
  <si>
    <t>years 2021, 2022 - final data; 2023, 2024 semifinal data</t>
  </si>
  <si>
    <r>
      <t>1)</t>
    </r>
    <r>
      <rPr>
        <sz val="9"/>
        <rFont val="Arial"/>
        <family val="2"/>
        <charset val="238"/>
      </rPr>
      <t xml:space="preserve"> Plan for 2025 was compiled by the Ministry of Finance of the Slovak Republic</t>
    </r>
  </si>
  <si>
    <t>Deficit - April 2025</t>
  </si>
  <si>
    <t>GDP before revision</t>
  </si>
  <si>
    <t>in % of GDP</t>
  </si>
  <si>
    <t>in million eur</t>
  </si>
  <si>
    <t>;</t>
  </si>
  <si>
    <t>Deficit - October 2025</t>
  </si>
  <si>
    <t>GDP after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</si>
</sst>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0.0"/>
  </numFmts>
  <fonts count="16" x14ac:knownFonts="1">
    <font>
      <sz val="10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u/>
      <sz val="10"/>
      <color theme="10"/>
      <name val="Arial CE"/>
      <charset val="238"/>
    </font>
    <font>
      <b/>
      <sz val="9"/>
      <name val="Arial"/>
      <family val="2"/>
      <charset val="238"/>
    </font>
    <font>
      <u/>
      <sz val="9"/>
      <color theme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0" fontId="8" fillId="0" borderId="5" xfId="0" applyNumberFormat="1" applyFont="1" applyBorder="1" applyAlignment="1">
      <alignment horizontal="right" vertical="center"/>
    </xf>
    <xf numFmtId="10" fontId="8" fillId="2" borderId="5" xfId="0" applyNumberFormat="1" applyFont="1" applyFill="1" applyBorder="1" applyAlignment="1">
      <alignment horizontal="right" vertical="center"/>
    </xf>
    <xf numFmtId="10" fontId="8" fillId="0" borderId="6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 wrapText="1"/>
    </xf>
    <xf numFmtId="165" fontId="5" fillId="0" borderId="5" xfId="0" applyNumberFormat="1" applyFont="1" applyBorder="1" applyAlignment="1">
      <alignment horizontal="right" vertical="center" wrapText="1"/>
    </xf>
    <xf numFmtId="0" fontId="12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right" vertical="center"/>
    </xf>
    <xf numFmtId="4" fontId="5" fillId="2" borderId="6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right" vertical="center"/>
    </xf>
    <xf numFmtId="164" fontId="5" fillId="2" borderId="19" xfId="0" applyNumberFormat="1" applyFont="1" applyFill="1" applyBorder="1" applyAlignment="1">
      <alignment horizontal="right" vertical="center"/>
    </xf>
    <xf numFmtId="164" fontId="5" fillId="0" borderId="20" xfId="0" applyNumberFormat="1" applyFont="1" applyBorder="1" applyAlignment="1">
      <alignment horizontal="right" vertical="center"/>
    </xf>
    <xf numFmtId="4" fontId="8" fillId="0" borderId="19" xfId="0" applyNumberFormat="1" applyFont="1" applyBorder="1" applyAlignment="1">
      <alignment horizontal="right" vertical="center"/>
    </xf>
    <xf numFmtId="2" fontId="3" fillId="0" borderId="0" xfId="0" applyNumberFormat="1" applyFont="1"/>
    <xf numFmtId="1" fontId="8" fillId="0" borderId="22" xfId="0" applyNumberFormat="1" applyFont="1" applyBorder="1" applyAlignment="1">
      <alignment horizontal="center" vertical="center"/>
    </xf>
    <xf numFmtId="4" fontId="8" fillId="0" borderId="20" xfId="0" applyNumberFormat="1" applyFont="1" applyBorder="1" applyAlignment="1">
      <alignment horizontal="right" vertical="center"/>
    </xf>
    <xf numFmtId="4" fontId="8" fillId="2" borderId="19" xfId="0" applyNumberFormat="1" applyFont="1" applyFill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6" applyFont="1"/>
    <xf numFmtId="164" fontId="4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164" fontId="5" fillId="0" borderId="26" xfId="0" applyNumberFormat="1" applyFont="1" applyBorder="1" applyAlignment="1">
      <alignment horizontal="right" vertical="center"/>
    </xf>
    <xf numFmtId="164" fontId="5" fillId="0" borderId="27" xfId="0" applyNumberFormat="1" applyFont="1" applyBorder="1" applyAlignment="1">
      <alignment horizontal="right" vertical="center"/>
    </xf>
    <xf numFmtId="0" fontId="5" fillId="0" borderId="28" xfId="0" applyFont="1" applyBorder="1" applyAlignment="1">
      <alignment vertical="center"/>
    </xf>
  </cellXfs>
  <cellStyles count="7">
    <cellStyle name="Čiarka 2" xfId="2" xr:uid="{00000000-0005-0000-0000-000000000000}"/>
    <cellStyle name="Hypertextové prepojenie" xfId="6" builtinId="8"/>
    <cellStyle name="Normálna" xfId="0" builtinId="0"/>
    <cellStyle name="Normálna 2" xfId="1" xr:uid="{00000000-0005-0000-0000-000003000000}"/>
    <cellStyle name="Normálna 2 2" xfId="3" xr:uid="{00000000-0005-0000-0000-000004000000}"/>
    <cellStyle name="Normálne 2" xfId="5" xr:uid="{00000000-0005-0000-0000-000005000000}"/>
    <cellStyle name="Percentá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zoomScaleNormal="100" workbookViewId="0">
      <selection activeCell="J13" sqref="J13"/>
    </sheetView>
  </sheetViews>
  <sheetFormatPr defaultColWidth="8.85546875" defaultRowHeight="12.75" x14ac:dyDescent="0.2"/>
  <cols>
    <col min="1" max="1" width="28.85546875" style="1" customWidth="1"/>
    <col min="2" max="6" width="17" style="2" customWidth="1"/>
    <col min="7" max="16384" width="8.85546875" style="1"/>
  </cols>
  <sheetData>
    <row r="1" spans="1:6" ht="25.9" customHeight="1" x14ac:dyDescent="0.2">
      <c r="A1" s="53" t="s">
        <v>16</v>
      </c>
      <c r="B1" s="54"/>
      <c r="C1" s="54"/>
      <c r="D1" s="54"/>
      <c r="E1" s="54"/>
      <c r="F1" s="55"/>
    </row>
    <row r="2" spans="1:6" ht="22.9" customHeight="1" x14ac:dyDescent="0.2">
      <c r="A2" s="31" t="s">
        <v>7</v>
      </c>
      <c r="B2" s="3">
        <v>2021</v>
      </c>
      <c r="C2" s="3">
        <v>2022</v>
      </c>
      <c r="D2" s="3">
        <v>2023</v>
      </c>
      <c r="E2" s="4">
        <v>2024</v>
      </c>
      <c r="F2" s="5" t="s">
        <v>5</v>
      </c>
    </row>
    <row r="3" spans="1:6" ht="21" customHeight="1" x14ac:dyDescent="0.2">
      <c r="A3" s="6" t="s">
        <v>8</v>
      </c>
      <c r="B3" s="9">
        <v>-5186.0450000000001</v>
      </c>
      <c r="C3" s="9">
        <v>-1719.5030000000002</v>
      </c>
      <c r="D3" s="9">
        <v>-6542.1060000000007</v>
      </c>
      <c r="E3" s="10">
        <v>-7157.0680000000002</v>
      </c>
      <c r="F3" s="11">
        <v>-6982.5955000000004</v>
      </c>
    </row>
    <row r="4" spans="1:6" ht="21" customHeight="1" x14ac:dyDescent="0.2">
      <c r="A4" s="7" t="s">
        <v>9</v>
      </c>
      <c r="B4" s="12">
        <f>B3/B7</f>
        <v>-5.0897685165688239E-2</v>
      </c>
      <c r="C4" s="12">
        <f t="shared" ref="C4:F4" si="0">C3/C7</f>
        <v>-1.5637566387128338E-2</v>
      </c>
      <c r="D4" s="12">
        <f t="shared" si="0"/>
        <v>-5.2955924790465257E-2</v>
      </c>
      <c r="E4" s="13">
        <f t="shared" si="0"/>
        <v>-5.4966625583530042E-2</v>
      </c>
      <c r="F4" s="14">
        <f t="shared" si="0"/>
        <v>-5.0949510028930028E-2</v>
      </c>
    </row>
    <row r="5" spans="1:6" ht="21" customHeight="1" x14ac:dyDescent="0.2">
      <c r="A5" s="6" t="s">
        <v>10</v>
      </c>
      <c r="B5" s="9">
        <v>61355.92</v>
      </c>
      <c r="C5" s="9">
        <v>63508.571000000004</v>
      </c>
      <c r="D5" s="9">
        <v>68882.245999999999</v>
      </c>
      <c r="E5" s="10">
        <v>77734.635000000009</v>
      </c>
      <c r="F5" s="11">
        <v>84374.202999999994</v>
      </c>
    </row>
    <row r="6" spans="1:6" ht="21" customHeight="1" x14ac:dyDescent="0.2">
      <c r="A6" s="7" t="s">
        <v>11</v>
      </c>
      <c r="B6" s="12">
        <f>B5/B7</f>
        <v>0.60216876236344929</v>
      </c>
      <c r="C6" s="12">
        <f t="shared" ref="C6:F6" si="1">C5/C7</f>
        <v>0.57756194386642745</v>
      </c>
      <c r="D6" s="12">
        <f t="shared" si="1"/>
        <v>0.55757626650719594</v>
      </c>
      <c r="E6" s="13">
        <f t="shared" si="1"/>
        <v>0.59700572593656653</v>
      </c>
      <c r="F6" s="14">
        <f t="shared" si="1"/>
        <v>0.61564847941306033</v>
      </c>
    </row>
    <row r="7" spans="1:6" ht="21" customHeight="1" thickBot="1" x14ac:dyDescent="0.25">
      <c r="A7" s="8" t="s">
        <v>12</v>
      </c>
      <c r="B7" s="15">
        <v>101891.569</v>
      </c>
      <c r="C7" s="15">
        <v>109959.757</v>
      </c>
      <c r="D7" s="15">
        <v>123538.698</v>
      </c>
      <c r="E7" s="16">
        <v>130207.52</v>
      </c>
      <c r="F7" s="17">
        <v>137049.31599999999</v>
      </c>
    </row>
    <row r="8" spans="1:6" x14ac:dyDescent="0.2">
      <c r="A8" s="51" t="s">
        <v>13</v>
      </c>
      <c r="B8" s="51"/>
      <c r="C8" s="51"/>
      <c r="D8" s="51"/>
      <c r="E8" s="51"/>
      <c r="F8" s="51"/>
    </row>
    <row r="9" spans="1:6" ht="13.5" customHeight="1" x14ac:dyDescent="0.2">
      <c r="A9" s="52" t="s">
        <v>14</v>
      </c>
      <c r="B9" s="52"/>
      <c r="C9" s="52"/>
      <c r="D9" s="52"/>
      <c r="E9" s="52"/>
      <c r="F9" s="52"/>
    </row>
    <row r="10" spans="1:6" x14ac:dyDescent="0.2">
      <c r="A10" s="61"/>
      <c r="B10" s="62"/>
      <c r="C10" s="62"/>
      <c r="D10" s="62"/>
      <c r="E10" s="62"/>
      <c r="F10" s="62"/>
    </row>
    <row r="11" spans="1:6" x14ac:dyDescent="0.2">
      <c r="A11" s="63" t="s">
        <v>15</v>
      </c>
      <c r="B11" s="62"/>
      <c r="C11" s="62"/>
      <c r="D11" s="62"/>
      <c r="E11" s="62"/>
      <c r="F11" s="62"/>
    </row>
    <row r="12" spans="1:6" x14ac:dyDescent="0.2">
      <c r="A12" s="64" t="s">
        <v>4</v>
      </c>
      <c r="B12" s="62"/>
      <c r="C12" s="62"/>
      <c r="D12" s="62"/>
      <c r="E12" s="65"/>
      <c r="F12" s="62"/>
    </row>
    <row r="13" spans="1:6" x14ac:dyDescent="0.2">
      <c r="E13" s="37"/>
    </row>
    <row r="14" spans="1:6" x14ac:dyDescent="0.2">
      <c r="E14" s="38"/>
    </row>
  </sheetData>
  <mergeCells count="3">
    <mergeCell ref="A8:F8"/>
    <mergeCell ref="A9:F9"/>
    <mergeCell ref="A1:F1"/>
  </mergeCells>
  <hyperlinks>
    <hyperlink ref="A12" r:id="rId1" location="!/view/en/VBD_SK_WIN/nu1049rs/v_nu1049rs_00_00_00_en" xr:uid="{3FB64D11-402E-4397-A56E-85CB77E6C3B1}"/>
  </hyperlinks>
  <pageMargins left="0.78740157499999996" right="0.78740157499999996" top="0.984251969" bottom="0.984251969" header="0.4921259845" footer="0.492125984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C11" sqref="C11"/>
    </sheetView>
  </sheetViews>
  <sheetFormatPr defaultColWidth="8.85546875" defaultRowHeight="12.75" x14ac:dyDescent="0.2"/>
  <cols>
    <col min="1" max="1" width="59.5703125" style="1" customWidth="1"/>
    <col min="2" max="2" width="12.42578125" style="1" customWidth="1"/>
    <col min="3" max="6" width="10.7109375" style="1" customWidth="1"/>
    <col min="7" max="16384" width="8.85546875" style="1"/>
  </cols>
  <sheetData>
    <row r="1" spans="1:7" ht="22.15" customHeight="1" x14ac:dyDescent="0.2">
      <c r="A1" s="56" t="s">
        <v>22</v>
      </c>
      <c r="B1" s="57"/>
      <c r="C1" s="57"/>
      <c r="D1" s="57"/>
      <c r="E1" s="57"/>
      <c r="F1" s="58"/>
      <c r="G1" s="18"/>
    </row>
    <row r="2" spans="1:7" ht="28.15" customHeight="1" x14ac:dyDescent="0.2">
      <c r="A2" s="32" t="s">
        <v>7</v>
      </c>
      <c r="B2" s="33" t="s">
        <v>21</v>
      </c>
      <c r="C2" s="34">
        <v>2021</v>
      </c>
      <c r="D2" s="34">
        <v>2022</v>
      </c>
      <c r="E2" s="34">
        <v>2023</v>
      </c>
      <c r="F2" s="35">
        <v>2024</v>
      </c>
    </row>
    <row r="3" spans="1:7" ht="20.45" customHeight="1" x14ac:dyDescent="0.2">
      <c r="A3" s="19" t="s">
        <v>17</v>
      </c>
      <c r="B3" s="25" t="s">
        <v>0</v>
      </c>
      <c r="C3" s="20">
        <v>0</v>
      </c>
      <c r="D3" s="20">
        <v>0</v>
      </c>
      <c r="E3" s="20">
        <v>0</v>
      </c>
      <c r="F3" s="27">
        <v>0</v>
      </c>
    </row>
    <row r="4" spans="1:7" ht="20.45" customHeight="1" x14ac:dyDescent="0.2">
      <c r="A4" s="19" t="s">
        <v>18</v>
      </c>
      <c r="B4" s="25" t="s">
        <v>1</v>
      </c>
      <c r="C4" s="21">
        <v>11477.186838999998</v>
      </c>
      <c r="D4" s="21">
        <v>11139.804</v>
      </c>
      <c r="E4" s="21">
        <v>9507.4486306399995</v>
      </c>
      <c r="F4" s="28">
        <v>10788.243</v>
      </c>
    </row>
    <row r="5" spans="1:7" ht="20.45" customHeight="1" x14ac:dyDescent="0.2">
      <c r="A5" s="19" t="s">
        <v>19</v>
      </c>
      <c r="B5" s="25" t="s">
        <v>2</v>
      </c>
      <c r="C5" s="22">
        <v>4.88</v>
      </c>
      <c r="D5" s="22">
        <v>4.8390000000000004</v>
      </c>
      <c r="E5" s="22">
        <v>4.8259172500000025</v>
      </c>
      <c r="F5" s="29">
        <v>17.358999999999998</v>
      </c>
    </row>
    <row r="6" spans="1:7" ht="20.45" customHeight="1" thickBot="1" x14ac:dyDescent="0.25">
      <c r="A6" s="23" t="s">
        <v>20</v>
      </c>
      <c r="B6" s="26" t="s">
        <v>3</v>
      </c>
      <c r="C6" s="24">
        <v>0</v>
      </c>
      <c r="D6" s="24">
        <v>0</v>
      </c>
      <c r="E6" s="24">
        <v>0</v>
      </c>
      <c r="F6" s="30">
        <v>0</v>
      </c>
    </row>
    <row r="17" spans="2:5" x14ac:dyDescent="0.2">
      <c r="B17" s="36"/>
      <c r="C17" s="36"/>
      <c r="D17" s="36"/>
      <c r="E17" s="36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"/>
  <sheetViews>
    <sheetView tabSelected="1" workbookViewId="0">
      <selection activeCell="C13" sqref="C13"/>
    </sheetView>
  </sheetViews>
  <sheetFormatPr defaultColWidth="8.85546875" defaultRowHeight="12.75" x14ac:dyDescent="0.2"/>
  <cols>
    <col min="1" max="1" width="33.85546875" style="1" customWidth="1"/>
    <col min="2" max="2" width="17.140625" style="1" customWidth="1"/>
    <col min="3" max="7" width="17" style="2" customWidth="1"/>
    <col min="8" max="16384" width="8.85546875" style="1"/>
  </cols>
  <sheetData>
    <row r="1" spans="1:7" ht="25.9" customHeight="1" thickBot="1" x14ac:dyDescent="0.25">
      <c r="A1" s="56" t="s">
        <v>23</v>
      </c>
      <c r="B1" s="57"/>
      <c r="C1" s="57"/>
      <c r="D1" s="57"/>
      <c r="E1" s="57"/>
      <c r="F1" s="57"/>
      <c r="G1" s="58"/>
    </row>
    <row r="2" spans="1:7" ht="22.9" customHeight="1" thickBot="1" x14ac:dyDescent="0.25">
      <c r="A2" s="66" t="s">
        <v>7</v>
      </c>
      <c r="B2" s="67"/>
      <c r="C2" s="39">
        <v>2021</v>
      </c>
      <c r="D2" s="39">
        <v>2022</v>
      </c>
      <c r="E2" s="39">
        <v>2023</v>
      </c>
      <c r="F2" s="39">
        <v>2024</v>
      </c>
      <c r="G2" s="48" t="s">
        <v>6</v>
      </c>
    </row>
    <row r="3" spans="1:7" ht="22.9" customHeight="1" x14ac:dyDescent="0.2">
      <c r="A3" s="59" t="s">
        <v>26</v>
      </c>
      <c r="B3" s="69" t="s">
        <v>29</v>
      </c>
      <c r="C3" s="70">
        <v>-5188.6379999999999</v>
      </c>
      <c r="D3" s="70">
        <v>-1835.7339999999999</v>
      </c>
      <c r="E3" s="70">
        <v>-6426.9660000000003</v>
      </c>
      <c r="F3" s="70">
        <v>-6906.7380000000003</v>
      </c>
      <c r="G3" s="71">
        <v>-6603.3440000000001</v>
      </c>
    </row>
    <row r="4" spans="1:7" ht="22.9" customHeight="1" x14ac:dyDescent="0.2">
      <c r="A4" s="60"/>
      <c r="B4" s="41" t="s">
        <v>28</v>
      </c>
      <c r="C4" s="46">
        <v>-5.0902163757769827</v>
      </c>
      <c r="D4" s="46">
        <v>-1.6681447092231454</v>
      </c>
      <c r="E4" s="46">
        <v>-5.1900193889070714</v>
      </c>
      <c r="F4" s="46">
        <v>-5.2729181035665444</v>
      </c>
      <c r="G4" s="49">
        <v>-4.7199999977126739</v>
      </c>
    </row>
    <row r="5" spans="1:7" ht="22.9" customHeight="1" thickBot="1" x14ac:dyDescent="0.25">
      <c r="A5" s="42" t="s">
        <v>27</v>
      </c>
      <c r="B5" s="72" t="s">
        <v>29</v>
      </c>
      <c r="C5" s="15">
        <v>101933.545</v>
      </c>
      <c r="D5" s="15">
        <v>110046.448</v>
      </c>
      <c r="E5" s="15">
        <v>123833.179</v>
      </c>
      <c r="F5" s="15">
        <v>130985.118</v>
      </c>
      <c r="G5" s="17">
        <v>139901.356</v>
      </c>
    </row>
    <row r="6" spans="1:7" ht="21" customHeight="1" x14ac:dyDescent="0.2">
      <c r="A6" s="68" t="s">
        <v>31</v>
      </c>
      <c r="B6" s="40" t="s">
        <v>29</v>
      </c>
      <c r="C6" s="43">
        <v>-5186.0450000000001</v>
      </c>
      <c r="D6" s="43">
        <v>-1719.5030000000002</v>
      </c>
      <c r="E6" s="43">
        <v>-6542.1060000000007</v>
      </c>
      <c r="F6" s="44">
        <v>-7157.0680000000002</v>
      </c>
      <c r="G6" s="45">
        <v>-6982.5955000000004</v>
      </c>
    </row>
    <row r="7" spans="1:7" ht="21" customHeight="1" x14ac:dyDescent="0.2">
      <c r="A7" s="60"/>
      <c r="B7" s="41" t="s">
        <v>28</v>
      </c>
      <c r="C7" s="46">
        <v>-5.0897685165688236</v>
      </c>
      <c r="D7" s="46">
        <v>-1.5637566387128339</v>
      </c>
      <c r="E7" s="46">
        <v>-5.2955924790465261</v>
      </c>
      <c r="F7" s="50">
        <v>-5.4966625583530044</v>
      </c>
      <c r="G7" s="49">
        <v>-5.0949510028930032</v>
      </c>
    </row>
    <row r="8" spans="1:7" ht="21" customHeight="1" thickBot="1" x14ac:dyDescent="0.25">
      <c r="A8" s="42" t="s">
        <v>32</v>
      </c>
      <c r="B8" s="40" t="s">
        <v>29</v>
      </c>
      <c r="C8" s="15">
        <v>101891.569</v>
      </c>
      <c r="D8" s="15">
        <v>109959.757</v>
      </c>
      <c r="E8" s="15">
        <v>123538.698</v>
      </c>
      <c r="F8" s="16">
        <v>130207.52</v>
      </c>
      <c r="G8" s="17">
        <v>137049.31599999999</v>
      </c>
    </row>
    <row r="9" spans="1:7" x14ac:dyDescent="0.2">
      <c r="A9" s="51" t="s">
        <v>24</v>
      </c>
      <c r="B9" s="51"/>
      <c r="C9" s="51"/>
      <c r="D9" s="51"/>
      <c r="E9" s="51"/>
      <c r="F9" s="51"/>
      <c r="G9" s="51"/>
    </row>
    <row r="10" spans="1:7" ht="13.5" customHeight="1" x14ac:dyDescent="0.2">
      <c r="A10" s="52" t="s">
        <v>25</v>
      </c>
      <c r="B10" s="52"/>
      <c r="C10" s="52"/>
      <c r="D10" s="52"/>
      <c r="E10" s="52"/>
      <c r="F10" s="52"/>
      <c r="G10" s="52"/>
    </row>
    <row r="11" spans="1:7" x14ac:dyDescent="0.2">
      <c r="C11" s="1"/>
      <c r="D11" s="1"/>
      <c r="E11" s="1"/>
      <c r="F11" s="1"/>
      <c r="G11" s="1"/>
    </row>
    <row r="12" spans="1:7" x14ac:dyDescent="0.2">
      <c r="C12" s="47"/>
      <c r="D12" s="47"/>
      <c r="E12" s="47"/>
      <c r="F12" s="47"/>
      <c r="G12" s="47"/>
    </row>
    <row r="13" spans="1:7" x14ac:dyDescent="0.2">
      <c r="C13" s="1"/>
      <c r="D13" s="1"/>
      <c r="E13" s="1"/>
      <c r="F13" s="1"/>
      <c r="G13" s="1"/>
    </row>
    <row r="14" spans="1:7" x14ac:dyDescent="0.2">
      <c r="C14" s="1" t="s">
        <v>30</v>
      </c>
      <c r="D14" s="1"/>
      <c r="E14" s="1"/>
      <c r="F14" s="1"/>
      <c r="G14" s="1"/>
    </row>
    <row r="15" spans="1:7" x14ac:dyDescent="0.2">
      <c r="C15" s="1"/>
      <c r="D15" s="1"/>
      <c r="E15" s="1"/>
      <c r="F15" s="1"/>
      <c r="G15" s="1"/>
    </row>
    <row r="16" spans="1:7" x14ac:dyDescent="0.2">
      <c r="C16" s="1"/>
      <c r="D16" s="1"/>
      <c r="E16" s="1"/>
      <c r="F16" s="1"/>
      <c r="G16" s="1"/>
    </row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</sheetData>
  <mergeCells count="6">
    <mergeCell ref="A1:G1"/>
    <mergeCell ref="A3:A4"/>
    <mergeCell ref="A6:A7"/>
    <mergeCell ref="A9:G9"/>
    <mergeCell ref="A10:G10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01 Deficit and dept October2025</vt:lpstr>
      <vt:lpstr>02 Deficit and dept assets</vt:lpstr>
      <vt:lpstr>03 Deficit April 25_October 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dcterms:created xsi:type="dcterms:W3CDTF">2023-04-19T07:57:27Z</dcterms:created>
  <dcterms:modified xsi:type="dcterms:W3CDTF">2025-10-17T09:24:50Z</dcterms:modified>
</cp:coreProperties>
</file>