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ENGLISH\"/>
    </mc:Choice>
  </mc:AlternateContent>
  <bookViews>
    <workbookView xWindow="0" yWindow="0" windowWidth="28800" windowHeight="12000"/>
  </bookViews>
  <sheets>
    <sheet name="Obsah_Content" sheetId="1" r:id="rId1"/>
    <sheet name="G19-1" sheetId="2" r:id="rId2"/>
    <sheet name="G19-2" sheetId="3" r:id="rId3"/>
    <sheet name="G19-3" sheetId="4" r:id="rId4"/>
    <sheet name="G19-4" sheetId="5" r:id="rId5"/>
    <sheet name="G19-5" sheetId="6" r:id="rId6"/>
    <sheet name="G19-6" sheetId="7" r:id="rId7"/>
  </sheets>
  <definedNames>
    <definedName name="_xlnm.Print_Area" localSheetId="3">'G19-3'!$A$1:$O$29</definedName>
  </definedNames>
  <calcPr calcId="162913"/>
</workbook>
</file>

<file path=xl/calcChain.xml><?xml version="1.0" encoding="utf-8"?>
<calcChain xmlns="http://schemas.openxmlformats.org/spreadsheetml/2006/main">
  <c r="A15" i="1" l="1"/>
  <c r="A14" i="1"/>
  <c r="A13" i="1"/>
  <c r="A12" i="1"/>
  <c r="A11" i="1"/>
  <c r="A10" i="1"/>
  <c r="A9" i="1"/>
  <c r="A8" i="1"/>
  <c r="A7" i="1"/>
  <c r="A6" i="1"/>
  <c r="A5" i="1"/>
  <c r="A4" i="1"/>
  <c r="T10" i="7"/>
  <c r="U9" i="7" s="1"/>
  <c r="R10" i="7"/>
  <c r="S9" i="7" s="1"/>
  <c r="U6" i="7"/>
  <c r="V16" i="5"/>
  <c r="U16" i="5"/>
  <c r="V15" i="5"/>
  <c r="U15" i="5"/>
  <c r="V14" i="5"/>
  <c r="U14" i="5"/>
  <c r="V13" i="5"/>
  <c r="U13" i="5"/>
  <c r="V12" i="5"/>
  <c r="U12" i="5"/>
  <c r="V11" i="5"/>
  <c r="U11" i="5"/>
  <c r="V10" i="5"/>
  <c r="U10" i="5"/>
  <c r="V9" i="5"/>
  <c r="U9" i="5"/>
  <c r="V8" i="5"/>
  <c r="U8" i="5"/>
  <c r="O9" i="4"/>
  <c r="O8" i="4"/>
  <c r="O7" i="4"/>
  <c r="O6" i="4"/>
  <c r="O10" i="4" s="1"/>
  <c r="P11" i="3"/>
  <c r="O11" i="3"/>
  <c r="P10" i="3"/>
  <c r="O10" i="3"/>
  <c r="P9" i="3"/>
  <c r="O9" i="3"/>
  <c r="P8" i="3"/>
  <c r="O8" i="3"/>
  <c r="P7" i="3"/>
  <c r="O7" i="3"/>
  <c r="S10" i="7" l="1"/>
  <c r="U7" i="7"/>
  <c r="U10" i="7"/>
  <c r="S8" i="7"/>
  <c r="S7" i="7"/>
  <c r="U8" i="7"/>
  <c r="S6" i="7"/>
  <c r="S5" i="7"/>
  <c r="U5" i="7"/>
</calcChain>
</file>

<file path=xl/sharedStrings.xml><?xml version="1.0" encoding="utf-8"?>
<sst xmlns="http://schemas.openxmlformats.org/spreadsheetml/2006/main" count="72" uniqueCount="63">
  <si>
    <t>Obsah</t>
  </si>
  <si>
    <t>Content</t>
  </si>
  <si>
    <t>G 19–1.   Stavebná produkcia podľa dodávateľských zmlúv v tuzemsku (v mill. EUR)</t>
  </si>
  <si>
    <t>Contractually agreed constraction production (EUR mill.)</t>
  </si>
  <si>
    <t>G 19–2.   Štruktúra stavebnej produkcie podľa dodávateľských zmlúv (%)</t>
  </si>
  <si>
    <t>Structure of contractually agreed constraction production (%)</t>
  </si>
  <si>
    <t>G 19–3.   Štruktúra tržieb za vlastné výkony a tovar v stavebníctve podľa veľkostnej štruktúry podnikov v roku 2023</t>
  </si>
  <si>
    <t>Structure of turnover in construction by size structure of enterprises in 2023</t>
  </si>
  <si>
    <t>G 19–4.   Dokončené byty podľa krajov SR k 31. 12. 2023 (počet, medziročná zmena, zmena oproti priemeru rokov 2018 – 2022)</t>
  </si>
  <si>
    <t>Completed dwellings by region of the SR as at Dec. 31, 2023 (number, year-on-year change, change to the average 2018 – 2022)</t>
  </si>
  <si>
    <t>G 19–5.   Dokončené byty podľa počtu izieb (počet bytov)</t>
  </si>
  <si>
    <t>Completed dwellings by number of rooms (number of dwellings)</t>
  </si>
  <si>
    <t>G 19–6.   Štruktúra dokončených bytov podľa počtu izieb v roku 2023 (v %)</t>
  </si>
  <si>
    <t>Structure of completed dwellings by number of rooms in 2023 (%)</t>
  </si>
  <si>
    <t>Obsah /Content</t>
  </si>
  <si>
    <t>Zdroj / Source: DATAcube. st1011rs</t>
  </si>
  <si>
    <r>
      <t xml:space="preserve">stále ceny ● </t>
    </r>
    <r>
      <rPr>
        <sz val="11"/>
        <color rgb="FF595959"/>
        <rFont val="Calibri"/>
        <family val="2"/>
        <charset val="238"/>
      </rPr>
      <t>Constant prices</t>
    </r>
  </si>
  <si>
    <r>
      <t xml:space="preserve">mil. EUR ● </t>
    </r>
    <r>
      <rPr>
        <i/>
        <sz val="11"/>
        <color rgb="FF808080"/>
        <rFont val="Calibri"/>
        <family val="2"/>
        <charset val="238"/>
      </rPr>
      <t>EUR mill.</t>
    </r>
  </si>
  <si>
    <r>
      <t xml:space="preserve">podiel v % ● </t>
    </r>
    <r>
      <rPr>
        <i/>
        <sz val="11"/>
        <color rgb="FF595959"/>
        <rFont val="Calibri"/>
        <family val="2"/>
        <charset val="238"/>
      </rPr>
      <t>Share in %</t>
    </r>
  </si>
  <si>
    <r>
      <t xml:space="preserve">Zdroj / Source: Štatistická ročenka SR 2024 ● </t>
    </r>
    <r>
      <rPr>
        <i/>
        <sz val="11"/>
        <color rgb="FF808080"/>
        <rFont val="Calibri"/>
        <family val="2"/>
        <charset val="238"/>
      </rPr>
      <t>Statistical Yearbook of the SR 2024</t>
    </r>
    <r>
      <rPr>
        <sz val="11"/>
        <color rgb="FF000000"/>
        <rFont val="Calibri"/>
        <family val="2"/>
        <charset val="238"/>
      </rPr>
      <t xml:space="preserve"> T 19-5</t>
    </r>
  </si>
  <si>
    <r>
      <t xml:space="preserve">tržby v mil. EUR ● </t>
    </r>
    <r>
      <rPr>
        <i/>
        <sz val="11"/>
        <color rgb="FF595959"/>
        <rFont val="Calibri"/>
        <family val="2"/>
        <charset val="238"/>
      </rPr>
      <t xml:space="preserve">Turnover in EUR mill. </t>
    </r>
  </si>
  <si>
    <t>Zdroj / Source: DATAcube.st3004rr</t>
  </si>
  <si>
    <r>
      <t xml:space="preserve">Dokončené byty k 31.12 ●  </t>
    </r>
    <r>
      <rPr>
        <i/>
        <sz val="11"/>
        <color rgb="FF808080"/>
        <rFont val="Calibri"/>
        <family val="2"/>
        <charset val="238"/>
      </rPr>
      <t xml:space="preserve">Completed dwellings as at Dec.31. </t>
    </r>
  </si>
  <si>
    <r>
      <t xml:space="preserve">priemer ● </t>
    </r>
    <r>
      <rPr>
        <i/>
        <sz val="11"/>
        <color rgb="FF808080"/>
        <rFont val="Calibri"/>
        <family val="2"/>
        <charset val="238"/>
      </rPr>
      <t>Average</t>
    </r>
    <r>
      <rPr>
        <sz val="11"/>
        <color rgb="FF000000"/>
        <rFont val="Calibri"/>
        <family val="2"/>
        <charset val="238"/>
      </rPr>
      <t xml:space="preserve"> 2018 – 2022</t>
    </r>
  </si>
  <si>
    <r>
      <t xml:space="preserve">medziročná zmena v % ● </t>
    </r>
    <r>
      <rPr>
        <i/>
        <sz val="11"/>
        <color rgb="FF808080"/>
        <rFont val="Calibri"/>
        <family val="2"/>
        <charset val="238"/>
      </rPr>
      <t>Year-on-year change (%)</t>
    </r>
  </si>
  <si>
    <r>
      <t xml:space="preserve">zmena oproti priemeru rokov 2018 – 2022 v % ● </t>
    </r>
    <r>
      <rPr>
        <i/>
        <sz val="11"/>
        <color rgb="FF808080"/>
        <rFont val="Calibri"/>
        <family val="2"/>
        <charset val="238"/>
      </rPr>
      <t>Change to the average 2018 –2022 (%)</t>
    </r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</si>
  <si>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</si>
  <si>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</si>
  <si>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</si>
  <si>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</si>
  <si>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</si>
  <si>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</si>
  <si>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</si>
  <si>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</si>
  <si>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</si>
  <si>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Zdroj / Sorce: DATAcube. st2001rs</t>
  </si>
  <si>
    <r>
      <t>Štatistická ročenka SR 2024 ●</t>
    </r>
    <r>
      <rPr>
        <i/>
        <sz val="10"/>
        <color rgb="FF808080"/>
        <rFont val="Arial"/>
        <family val="2"/>
        <charset val="238"/>
      </rPr>
      <t xml:space="preserve"> Statistical Yearbook of the SR 2024</t>
    </r>
    <r>
      <rPr>
        <sz val="10"/>
        <color rgb="FF000000"/>
        <rFont val="Arial"/>
        <family val="2"/>
        <charset val="238"/>
      </rPr>
      <t>,  T19-10</t>
    </r>
  </si>
  <si>
    <r>
      <t xml:space="preserve">v rodinných domoch ●  </t>
    </r>
    <r>
      <rPr>
        <i/>
        <sz val="10"/>
        <color rgb="FF808080"/>
        <rFont val="Arial"/>
        <family val="2"/>
        <charset val="238"/>
      </rPr>
      <t>in family houses</t>
    </r>
  </si>
  <si>
    <r>
      <t xml:space="preserve">v bytových a ostatných budovách ● </t>
    </r>
    <r>
      <rPr>
        <sz val="10"/>
        <color rgb="FF808080"/>
        <rFont val="Arial"/>
        <family val="2"/>
        <charset val="238"/>
      </rPr>
      <t>in dw</t>
    </r>
    <r>
      <rPr>
        <i/>
        <sz val="10"/>
        <color rgb="FF808080"/>
        <rFont val="Arial"/>
        <family val="2"/>
        <charset val="238"/>
      </rPr>
      <t>elling and other buildings</t>
    </r>
  </si>
  <si>
    <r>
      <t xml:space="preserve">v rodinných domoch ●  </t>
    </r>
    <r>
      <rPr>
        <b/>
        <i/>
        <sz val="10"/>
        <color rgb="FF595959"/>
        <rFont val="Arial"/>
        <family val="2"/>
        <charset val="238"/>
      </rPr>
      <t>in family houses</t>
    </r>
    <r>
      <rPr>
        <b/>
        <i/>
        <sz val="10"/>
        <color rgb="FF595959"/>
        <rFont val="Arial"/>
        <family val="2"/>
        <charset val="238"/>
      </rPr>
      <t xml:space="preserve">
</t>
    </r>
  </si>
  <si>
    <r>
      <t xml:space="preserve">v bytových a ostatných budovách ● </t>
    </r>
    <r>
      <rPr>
        <b/>
        <i/>
        <sz val="11"/>
        <color rgb="FF7F7F7F"/>
        <rFont val="Calibri"/>
        <family val="2"/>
        <charset val="238"/>
      </rPr>
      <t>in dwelling and other buildings</t>
    </r>
  </si>
  <si>
    <r>
      <t xml:space="preserve">Nová výstavba, rekonštrukcia a modernizácia ● </t>
    </r>
    <r>
      <rPr>
        <i/>
        <sz val="11"/>
        <color theme="1" tint="0.34998626667073579"/>
        <rFont val="Calibri"/>
        <family val="2"/>
        <charset val="238"/>
      </rPr>
      <t>New construction, reconstructions and modernizations</t>
    </r>
  </si>
  <si>
    <r>
      <t xml:space="preserve">Opravy a údržba ● </t>
    </r>
    <r>
      <rPr>
        <i/>
        <sz val="11"/>
        <color theme="1" tint="0.34998626667073579"/>
        <rFont val="Calibri"/>
        <family val="2"/>
        <charset val="238"/>
      </rPr>
      <t>Repairs and maintenance</t>
    </r>
  </si>
  <si>
    <r>
      <t xml:space="preserve">Ostatné práce ● </t>
    </r>
    <r>
      <rPr>
        <i/>
        <sz val="11"/>
        <color theme="1" tint="0.34998626667073579"/>
        <rFont val="Calibri"/>
        <family val="2"/>
        <charset val="238"/>
      </rPr>
      <t>Other works</t>
    </r>
  </si>
  <si>
    <r>
      <t xml:space="preserve">Produkcia v zahraničí ● </t>
    </r>
    <r>
      <rPr>
        <i/>
        <sz val="11"/>
        <color theme="1" tint="0.34998626667073579"/>
        <rFont val="Calibri"/>
        <family val="2"/>
        <charset val="238"/>
      </rPr>
      <t>Abroad production</t>
    </r>
  </si>
  <si>
    <r>
      <t xml:space="preserve">Stavebná produkcia spolu ● </t>
    </r>
    <r>
      <rPr>
        <sz val="11"/>
        <color theme="1" tint="0.34998626667073579"/>
        <rFont val="Calibri"/>
        <family val="2"/>
        <charset val="238"/>
      </rPr>
      <t>Construction production</t>
    </r>
  </si>
  <si>
    <r>
      <t xml:space="preserve">bežné ceny ● </t>
    </r>
    <r>
      <rPr>
        <sz val="11"/>
        <color theme="1" tint="0.34998626667073579"/>
        <rFont val="Calibri"/>
        <family val="2"/>
        <charset val="238"/>
      </rPr>
      <t>C</t>
    </r>
    <r>
      <rPr>
        <i/>
        <sz val="11"/>
        <color theme="1" tint="0.34998626667073579"/>
        <rFont val="Calibri"/>
        <family val="2"/>
        <charset val="238"/>
      </rPr>
      <t>urrent prices</t>
    </r>
  </si>
  <si>
    <r>
      <t xml:space="preserve">malé podniky (0 – 19 zamestnancov) ● </t>
    </r>
    <r>
      <rPr>
        <i/>
        <sz val="11"/>
        <color theme="1" tint="0.34998626667073579"/>
        <rFont val="Calibri"/>
        <family val="2"/>
        <charset val="238"/>
      </rPr>
      <t>Small enterprises (0 – 19 employees)</t>
    </r>
  </si>
  <si>
    <r>
      <t xml:space="preserve">stredné podniky (20 – 249 zamestnancov) ● </t>
    </r>
    <r>
      <rPr>
        <i/>
        <sz val="11"/>
        <color theme="1" tint="0.34998626667073579"/>
        <rFont val="Calibri"/>
        <family val="2"/>
        <charset val="238"/>
      </rPr>
      <t>Medium enterprises (20 – 19 employees)</t>
    </r>
  </si>
  <si>
    <r>
      <t xml:space="preserve">veľké podniky (nad 250 zamestnancov) ● </t>
    </r>
    <r>
      <rPr>
        <i/>
        <sz val="11"/>
        <color theme="1" tint="0.34998626667073579"/>
        <rFont val="Calibri"/>
        <family val="2"/>
        <charset val="238"/>
      </rPr>
      <t>Large enterprises (250 and more employees</t>
    </r>
  </si>
  <si>
    <r>
      <t xml:space="preserve">živnostníci ● </t>
    </r>
    <r>
      <rPr>
        <i/>
        <sz val="11"/>
        <color theme="1" tint="0.34998626667073579"/>
        <rFont val="Calibri"/>
        <family val="2"/>
        <charset val="238"/>
      </rPr>
      <t>Self-employed persons</t>
    </r>
  </si>
  <si>
    <r>
      <t xml:space="preserve">spolu ●  </t>
    </r>
    <r>
      <rPr>
        <b/>
        <i/>
        <sz val="11"/>
        <color theme="1" tint="0.34998626667073579"/>
        <rFont val="Calibri"/>
        <family val="2"/>
        <charset val="238"/>
      </rPr>
      <t>Total</t>
    </r>
  </si>
  <si>
    <r>
      <t>štvor a viacizbové byty ●</t>
    </r>
    <r>
      <rPr>
        <i/>
        <sz val="11"/>
        <color theme="1" tint="0.34998626667073579"/>
        <rFont val="Calibri"/>
        <family val="2"/>
        <charset val="238"/>
      </rPr>
      <t xml:space="preserve"> Four-room and more</t>
    </r>
  </si>
  <si>
    <r>
      <t xml:space="preserve">jednoizbové byty a garsónky ● </t>
    </r>
    <r>
      <rPr>
        <i/>
        <sz val="11"/>
        <color theme="1" tint="0.34998626667073579"/>
        <rFont val="Calibri"/>
        <family val="2"/>
        <charset val="238"/>
      </rPr>
      <t>One-room flatlets</t>
    </r>
  </si>
  <si>
    <r>
      <t xml:space="preserve">dvojizbové byty ● </t>
    </r>
    <r>
      <rPr>
        <i/>
        <sz val="11"/>
        <color theme="1" tint="0.34998626667073579"/>
        <rFont val="Calibri"/>
        <family val="2"/>
        <charset val="238"/>
      </rPr>
      <t>Two-room</t>
    </r>
  </si>
  <si>
    <r>
      <t xml:space="preserve">trojizbové byty ● </t>
    </r>
    <r>
      <rPr>
        <i/>
        <sz val="11"/>
        <color theme="1" tint="0.34998626667073579"/>
        <rFont val="Calibri"/>
        <family val="2"/>
        <charset val="238"/>
      </rPr>
      <t>Three-room</t>
    </r>
  </si>
  <si>
    <r>
      <t xml:space="preserve">jednoizbové a garzónky ● </t>
    </r>
    <r>
      <rPr>
        <i/>
        <sz val="11"/>
        <color rgb="FF808080"/>
        <rFont val="Calibri"/>
        <family val="2"/>
        <charset val="238"/>
      </rPr>
      <t>One-room and flatlets</t>
    </r>
  </si>
  <si>
    <r>
      <t xml:space="preserve">dvojizbové ● </t>
    </r>
    <r>
      <rPr>
        <i/>
        <sz val="11"/>
        <color rgb="FF808080"/>
        <rFont val="Calibri"/>
        <family val="2"/>
        <charset val="238"/>
      </rPr>
      <t>Two-room</t>
    </r>
  </si>
  <si>
    <r>
      <t xml:space="preserve">trojizbové ● </t>
    </r>
    <r>
      <rPr>
        <i/>
        <sz val="11"/>
        <color rgb="FF808080"/>
        <rFont val="Calibri"/>
        <family val="2"/>
        <charset val="238"/>
      </rPr>
      <t>Three-room</t>
    </r>
  </si>
  <si>
    <r>
      <t xml:space="preserve">štvorizbové ● </t>
    </r>
    <r>
      <rPr>
        <i/>
        <sz val="11"/>
        <color rgb="FF808080"/>
        <rFont val="Calibri"/>
        <family val="2"/>
        <charset val="238"/>
      </rPr>
      <t>Four-room</t>
    </r>
  </si>
  <si>
    <r>
      <t xml:space="preserve">päť a viacizbové ● </t>
    </r>
    <r>
      <rPr>
        <sz val="11"/>
        <color rgb="FF808080"/>
        <rFont val="Calibri"/>
        <family val="2"/>
        <charset val="238"/>
      </rPr>
      <t>Five-room and more</t>
    </r>
  </si>
  <si>
    <r>
      <t xml:space="preserve">podiel na tržbách v %  ● </t>
    </r>
    <r>
      <rPr>
        <i/>
        <sz val="11"/>
        <color rgb="FF595959"/>
        <rFont val="Calibri"/>
        <family val="2"/>
        <charset val="238"/>
      </rPr>
      <t>Share on turnover in %</t>
    </r>
  </si>
  <si>
    <r>
      <t>byty ●</t>
    </r>
    <r>
      <rPr>
        <i/>
        <sz val="10"/>
        <color theme="1" tint="0.34998626667073579"/>
        <rFont val="Arial"/>
        <family val="2"/>
        <charset val="238"/>
      </rPr>
      <t xml:space="preserve"> Dwellings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</si>
</sst>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"/>
    <numFmt numFmtId="166" formatCode="0.0%"/>
    <numFmt numFmtId="167" formatCode="&quot; &quot;#,##0.00&quot;   &quot;;&quot;-&quot;#,##0.00&quot;   &quot;;&quot; -&quot;00&quot;   &quot;;&quot; &quot;@&quot; &quot;"/>
    <numFmt numFmtId="168" formatCode="&quot; &quot;#,##0&quot;   &quot;;&quot;-&quot;#,##0&quot;   &quot;;&quot; -   &quot;;&quot; &quot;@&quot; &quot;"/>
    <numFmt numFmtId="169" formatCode="&quot; &quot;#,##0.00&quot; &quot;[$€]&quot; &quot;;&quot;-&quot;#,##0.00&quot; &quot;[$€]&quot; &quot;;&quot; -&quot;00&quot; &quot;[$€]&quot; &quot;;&quot; &quot;@&quot; &quot;"/>
    <numFmt numFmtId="170" formatCode="&quot; &quot;#,##0&quot; &quot;[$€]&quot; &quot;;&quot;-&quot;#,##0&quot; &quot;[$€]&quot; &quot;;&quot; - &quot;[$€]&quot; &quot;;&quot; &quot;@&quot; &quot;"/>
  </numFmts>
  <fonts count="21" x14ac:knownFonts="1"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rgb="FF0000FF"/>
      <name val="Arial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sz val="11"/>
      <color rgb="FF000000"/>
      <name val="Calibri"/>
      <family val="2"/>
      <charset val="238"/>
    </font>
    <font>
      <b/>
      <i/>
      <sz val="11"/>
      <color rgb="FF808080"/>
      <name val="Calibri"/>
      <family val="2"/>
      <charset val="238"/>
    </font>
    <font>
      <i/>
      <sz val="11"/>
      <color rgb="FF808080"/>
      <name val="Calibri"/>
      <family val="2"/>
      <charset val="238"/>
    </font>
    <font>
      <i/>
      <sz val="11"/>
      <color rgb="FF595959"/>
      <name val="Calibri"/>
      <family val="2"/>
      <charset val="238"/>
    </font>
    <font>
      <sz val="11"/>
      <color rgb="FF595959"/>
      <name val="Calibri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808080"/>
      <name val="Arial"/>
      <family val="2"/>
      <charset val="238"/>
    </font>
    <font>
      <b/>
      <i/>
      <sz val="10"/>
      <color rgb="FF595959"/>
      <name val="Arial"/>
      <family val="2"/>
      <charset val="238"/>
    </font>
    <font>
      <b/>
      <i/>
      <sz val="11"/>
      <color rgb="FF7F7F7F"/>
      <name val="Calibri"/>
      <family val="2"/>
      <charset val="238"/>
    </font>
    <font>
      <sz val="11"/>
      <color rgb="FF808080"/>
      <name val="Calibri"/>
      <family val="2"/>
      <charset val="238"/>
    </font>
    <font>
      <sz val="11"/>
      <color theme="1" tint="0.34998626667073579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  <font>
      <b/>
      <i/>
      <sz val="11"/>
      <color theme="1" tint="0.34998626667073579"/>
      <name val="Calibri"/>
      <family val="2"/>
      <charset val="238"/>
    </font>
    <font>
      <i/>
      <sz val="10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AEEF3"/>
        <bgColor rgb="FFDAEEF3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 applyNumberFormat="0" applyFon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1" fillId="0" borderId="0" applyNumberFormat="0" applyFont="0" applyBorder="0" applyProtection="0"/>
    <xf numFmtId="0" fontId="5" fillId="0" borderId="0" applyNumberFormat="0" applyBorder="0" applyProtection="0"/>
    <xf numFmtId="0" fontId="1" fillId="0" borderId="0" applyNumberFormat="0" applyFont="0" applyBorder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6" fillId="0" borderId="0" xfId="8" applyFont="1" applyFill="1" applyAlignment="1"/>
    <xf numFmtId="0" fontId="4" fillId="0" borderId="0" xfId="8" applyFont="1" applyFill="1" applyAlignment="1"/>
    <xf numFmtId="0" fontId="7" fillId="0" borderId="0" xfId="8" applyFont="1" applyFill="1" applyAlignment="1"/>
    <xf numFmtId="0" fontId="3" fillId="0" borderId="0" xfId="5" applyFont="1"/>
    <xf numFmtId="0" fontId="8" fillId="0" borderId="0" xfId="8" applyFont="1" applyFill="1" applyAlignment="1">
      <alignment horizontal="left" indent="5"/>
    </xf>
    <xf numFmtId="0" fontId="6" fillId="0" borderId="0" xfId="0" applyFont="1"/>
    <xf numFmtId="0" fontId="8" fillId="0" borderId="0" xfId="0" applyFont="1" applyAlignment="1">
      <alignment horizontal="left" indent="5"/>
    </xf>
    <xf numFmtId="0" fontId="3" fillId="2" borderId="0" xfId="5" applyFont="1" applyFill="1"/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/>
    <xf numFmtId="164" fontId="4" fillId="0" borderId="0" xfId="0" applyNumberFormat="1" applyFont="1" applyFill="1" applyAlignment="1" applyProtection="1"/>
    <xf numFmtId="0" fontId="3" fillId="2" borderId="0" xfId="5" applyFont="1" applyFill="1"/>
    <xf numFmtId="0" fontId="4" fillId="0" borderId="0" xfId="0" applyFont="1"/>
    <xf numFmtId="0" fontId="4" fillId="3" borderId="0" xfId="0" applyFont="1" applyFill="1"/>
    <xf numFmtId="0" fontId="4" fillId="0" borderId="0" xfId="0" applyFont="1" applyFill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/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165" fontId="4" fillId="0" borderId="0" xfId="0" applyNumberFormat="1" applyFont="1"/>
    <xf numFmtId="0" fontId="8" fillId="0" borderId="0" xfId="0" applyFont="1" applyFill="1"/>
    <xf numFmtId="0" fontId="6" fillId="3" borderId="0" xfId="0" applyFont="1" applyFill="1"/>
    <xf numFmtId="164" fontId="6" fillId="0" borderId="0" xfId="0" applyNumberFormat="1" applyFont="1" applyFill="1" applyAlignment="1" applyProtection="1"/>
    <xf numFmtId="165" fontId="6" fillId="0" borderId="0" xfId="0" applyNumberFormat="1" applyFont="1"/>
    <xf numFmtId="0" fontId="8" fillId="3" borderId="0" xfId="0" applyFont="1" applyFill="1"/>
    <xf numFmtId="4" fontId="4" fillId="0" borderId="0" xfId="0" applyNumberFormat="1" applyFont="1" applyFill="1" applyAlignment="1" applyProtection="1"/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4" fillId="2" borderId="0" xfId="0" applyFont="1" applyFill="1"/>
    <xf numFmtId="0" fontId="4" fillId="3" borderId="0" xfId="0" applyFont="1" applyFill="1" applyAlignment="1">
      <alignment horizontal="center" wrapText="1"/>
    </xf>
    <xf numFmtId="0" fontId="4" fillId="3" borderId="0" xfId="0" applyFont="1" applyFill="1" applyAlignment="1">
      <alignment horizontal="left" vertical="center"/>
    </xf>
    <xf numFmtId="164" fontId="4" fillId="3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5" fontId="6" fillId="3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3" fontId="4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13" applyFont="1" applyFill="1" applyAlignment="1"/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center"/>
    </xf>
    <xf numFmtId="3" fontId="6" fillId="3" borderId="0" xfId="0" applyNumberFormat="1" applyFont="1" applyFill="1" applyAlignment="1">
      <alignment horizontal="right"/>
    </xf>
    <xf numFmtId="3" fontId="4" fillId="3" borderId="0" xfId="0" applyNumberFormat="1" applyFont="1" applyFill="1" applyAlignment="1">
      <alignment horizontal="right"/>
    </xf>
    <xf numFmtId="3" fontId="4" fillId="3" borderId="0" xfId="0" applyNumberFormat="1" applyFont="1" applyFill="1" applyAlignment="1">
      <alignment horizontal="right" indent="2"/>
    </xf>
    <xf numFmtId="165" fontId="6" fillId="3" borderId="0" xfId="0" applyNumberFormat="1" applyFont="1" applyFill="1" applyAlignment="1">
      <alignment horizontal="right" indent="5"/>
    </xf>
    <xf numFmtId="3" fontId="4" fillId="0" borderId="0" xfId="0" applyNumberFormat="1" applyFont="1"/>
    <xf numFmtId="3" fontId="4" fillId="0" borderId="0" xfId="13" applyNumberFormat="1" applyFont="1" applyFill="1" applyAlignment="1"/>
    <xf numFmtId="0" fontId="6" fillId="0" borderId="0" xfId="13" applyFont="1" applyFill="1" applyAlignment="1">
      <alignment horizontal="center"/>
    </xf>
    <xf numFmtId="0" fontId="3" fillId="2" borderId="0" xfId="5" applyFont="1" applyFill="1" applyAlignment="1">
      <alignment horizontal="left"/>
    </xf>
    <xf numFmtId="0" fontId="4" fillId="0" borderId="0" xfId="13" applyFont="1" applyFill="1" applyAlignment="1">
      <alignment horizontal="center"/>
    </xf>
    <xf numFmtId="1" fontId="4" fillId="0" borderId="0" xfId="13" applyNumberFormat="1" applyFont="1" applyFill="1" applyAlignment="1"/>
    <xf numFmtId="0" fontId="11" fillId="0" borderId="0" xfId="0" applyFont="1"/>
    <xf numFmtId="0" fontId="12" fillId="0" borderId="0" xfId="0" applyFont="1" applyAlignment="1">
      <alignment horizontal="left" indent="5"/>
    </xf>
    <xf numFmtId="0" fontId="0" fillId="0" borderId="0" xfId="0" applyAlignment="1"/>
    <xf numFmtId="0" fontId="0" fillId="3" borderId="0" xfId="0" applyFill="1"/>
    <xf numFmtId="0" fontId="0" fillId="3" borderId="0" xfId="0" applyFill="1" applyAlignment="1">
      <alignment horizontal="center"/>
    </xf>
    <xf numFmtId="3" fontId="0" fillId="0" borderId="0" xfId="0" applyNumberFormat="1"/>
    <xf numFmtId="3" fontId="4" fillId="3" borderId="0" xfId="0" applyNumberFormat="1" applyFont="1" applyFill="1" applyAlignment="1">
      <alignment horizontal="left" indent="1"/>
    </xf>
    <xf numFmtId="3" fontId="4" fillId="3" borderId="0" xfId="0" applyNumberFormat="1" applyFont="1" applyFill="1" applyAlignment="1">
      <alignment horizontal="right" wrapText="1" indent="1"/>
    </xf>
    <xf numFmtId="166" fontId="4" fillId="3" borderId="0" xfId="0" applyNumberFormat="1" applyFont="1" applyFill="1" applyAlignment="1">
      <alignment horizontal="right" wrapText="1" indent="1"/>
    </xf>
    <xf numFmtId="3" fontId="4" fillId="3" borderId="0" xfId="0" applyNumberFormat="1" applyFont="1" applyFill="1" applyAlignment="1">
      <alignment horizontal="right" indent="1"/>
    </xf>
    <xf numFmtId="0" fontId="0" fillId="0" borderId="0" xfId="0" applyAlignment="1">
      <alignment wrapText="1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center" wrapText="1"/>
    </xf>
    <xf numFmtId="0" fontId="11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 readingOrder="1"/>
    </xf>
  </cellXfs>
  <cellStyles count="15">
    <cellStyle name="Comma" xfId="1"/>
    <cellStyle name="Comma [0]" xfId="2"/>
    <cellStyle name="Currency" xfId="3"/>
    <cellStyle name="Currency [0]" xfId="4"/>
    <cellStyle name="Hypertextové prepojenie" xfId="5"/>
    <cellStyle name="Hypertextové prepojenie 2" xfId="6"/>
    <cellStyle name="Normal" xfId="13"/>
    <cellStyle name="Normálna" xfId="0" builtinId="0" customBuiltin="1"/>
    <cellStyle name="Normálna 2" xfId="8"/>
    <cellStyle name="Normálna 3" xfId="9"/>
    <cellStyle name="Normálna 4" xfId="10"/>
    <cellStyle name="Normálne 2" xfId="11"/>
    <cellStyle name="normálne_definit 2002 NAVRH VYSTUPOV" xfId="12"/>
    <cellStyle name="normální_HP1_12" xfId="7"/>
    <cellStyle name="Percent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c:style val="2"/>
  <c:chart>
    <c:autoTitleDeleted val="1"/>
    <c:plotArea>
      <c:layout>
        <c:manualLayout>
          <c:xMode val="edge"/>
          <c:yMode val="edge"/>
          <c:x val="1.0602205258693808E-2"/>
          <c:y val="1.5086722999555267E-2"/>
          <c:w val="0.96607294317217984"/>
          <c:h val="0.83768683387703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'G19-1'!$K$5:$K$5</c:f>
              <c:strCache>
                <c:ptCount val="1"/>
                <c:pt idx="0">
                  <c:v>bežné ceny ● Current prices</c:v>
                </c:pt>
              </c:strCache>
            </c:strRef>
          </c:tx>
          <c:spPr>
            <a:solidFill>
              <a:srgbClr val="4F81BD"/>
            </a:solidFill>
            <a:ln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0-CAE8-422E-9571-3BE824450DB4}"/>
              </c:ext>
            </c:extLst>
          </c:dPt>
          <c:dPt>
            <c:idx val="1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CAE8-422E-9571-3BE824450DB4}"/>
              </c:ext>
            </c:extLst>
          </c:dPt>
          <c:dPt>
            <c:idx val="2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2-CAE8-422E-9571-3BE824450DB4}"/>
              </c:ext>
            </c:extLst>
          </c:dPt>
          <c:dLbls>
            <c:dLbl>
              <c:idx val="0"/>
              <c:layout>
                <c:manualLayout>
                  <c:xMode val="edge"/>
                  <c:yMode val="edge"/>
                  <c:x val="0.14413255594959026"/>
                  <c:y val="0.2261306999441081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900" b="0" i="0" u="none" strike="noStrike" kern="1200" baseline="0">
                      <a:solidFill>
                        <a:srgbClr val="1F497D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0-CAE8-422E-9571-3BE824450DB4}"/>
                </c:ext>
              </c:extLst>
            </c:dLbl>
            <c:dLbl>
              <c:idx val="1"/>
              <c:layout>
                <c:manualLayout>
                  <c:xMode val="edge"/>
                  <c:yMode val="edge"/>
                  <c:x val="0.44588317204624228"/>
                  <c:y val="0.1183246671126838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900" b="0" i="0" u="none" strike="noStrike" kern="1200" baseline="0">
                      <a:solidFill>
                        <a:srgbClr val="1F497D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1-CAE8-422E-9571-3BE824450DB4}"/>
                </c:ext>
              </c:extLst>
            </c:dLbl>
            <c:dLbl>
              <c:idx val="2"/>
              <c:layout>
                <c:manualLayout>
                  <c:xMode val="edge"/>
                  <c:yMode val="edge"/>
                  <c:x val="0.74127129624064159"/>
                  <c:y val="4.572008171493522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900" b="0" i="0" u="none" strike="noStrike" kern="1200" baseline="0">
                      <a:solidFill>
                        <a:srgbClr val="1F497D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2-CAE8-422E-9571-3BE824450DB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900" b="0" i="0" u="none" strike="noStrike" kern="1200" baseline="0">
                    <a:solidFill>
                      <a:srgbClr val="1F497D"/>
                    </a:solidFill>
                    <a:latin typeface="Calibri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'G19-1'!$L$4:$AA$4</c:f>
              <c:numCache>
                <c:formatCode>General</c:formatCode>
                <c:ptCount val="1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'G19-1'!$L$5:$N$5</c:f>
              <c:numCache>
                <c:formatCode>#\ ##0.0</c:formatCode>
                <c:ptCount val="3"/>
                <c:pt idx="0">
                  <c:v>10010.370000000001</c:v>
                </c:pt>
                <c:pt idx="1">
                  <c:v>11338.53</c:v>
                </c:pt>
                <c:pt idx="2">
                  <c:v>12187.68</c:v>
                </c:pt>
              </c:numCache>
            </c:numRef>
          </c:val>
        </c:ser>
        <c:ser>
          <c:idx val="1"/>
          <c:order val="1"/>
          <c:tx>
            <c:strRef>
              <c:f>'G19-1'!$K$6:$K$6</c:f>
              <c:strCache>
                <c:ptCount val="1"/>
                <c:pt idx="0">
                  <c:v>stále ceny ● Constant prices</c:v>
                </c:pt>
              </c:strCache>
            </c:strRef>
          </c:tx>
          <c:spPr>
            <a:solidFill>
              <a:srgbClr val="C0504D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900" b="0" i="0" u="none" strike="noStrike" kern="1200" baseline="0">
                    <a:solidFill>
                      <a:srgbClr val="C00000"/>
                    </a:solidFill>
                    <a:latin typeface="Calibri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numRef>
              <c:f>'G19-1'!$L$4:$AA$4</c:f>
              <c:numCache>
                <c:formatCode>General</c:formatCode>
                <c:ptCount val="1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'G19-1'!$L$6:$N$6</c:f>
              <c:numCache>
                <c:formatCode>#\ ##0.0</c:formatCode>
                <c:ptCount val="3"/>
                <c:pt idx="0">
                  <c:v>9985.56</c:v>
                </c:pt>
                <c:pt idx="1">
                  <c:v>9676.39</c:v>
                </c:pt>
                <c:pt idx="2">
                  <c:v>9275.32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4073535"/>
        <c:axId val="1584076447"/>
      </c:barChart>
      <c:valAx>
        <c:axId val="1584076447"/>
        <c:scaling>
          <c:orientation val="minMax"/>
          <c:min val="4000"/>
        </c:scaling>
        <c:delete val="0"/>
        <c:axPos val="l"/>
        <c:majorGridlines>
          <c:spPr>
            <a:ln w="9528" cap="flat">
              <a:solidFill>
                <a:srgbClr val="D9D9D9"/>
              </a:solidFill>
              <a:prstDash val="solid"/>
              <a:round/>
            </a:ln>
          </c:spPr>
        </c:majorGridlines>
        <c:numFmt formatCode="#&quot;.&quot;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900" b="0" i="0" u="none" strike="noStrike" kern="1200" baseline="0">
                <a:solidFill>
                  <a:srgbClr val="595959"/>
                </a:solidFill>
                <a:latin typeface="Calibri"/>
              </a:defRPr>
            </a:pPr>
            <a:endParaRPr lang="sk-SK"/>
          </a:p>
        </c:txPr>
        <c:crossAx val="1584073535"/>
        <c:crosses val="autoZero"/>
        <c:crossBetween val="between"/>
      </c:valAx>
      <c:catAx>
        <c:axId val="1584073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8" cap="flat">
            <a:solidFill>
              <a:srgbClr val="D9D9D9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900" b="0" i="0" u="none" strike="noStrike" kern="1200" baseline="0">
                <a:solidFill>
                  <a:srgbClr val="595959"/>
                </a:solidFill>
                <a:latin typeface="Calibri"/>
              </a:defRPr>
            </a:pPr>
            <a:endParaRPr lang="sk-SK"/>
          </a:p>
        </c:txPr>
        <c:crossAx val="1584076447"/>
        <c:crosses val="autoZero"/>
        <c:auto val="1"/>
        <c:lblAlgn val="ctr"/>
        <c:lblOffset val="100"/>
        <c:noMultiLvlLbl val="0"/>
      </c:cat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1959938690869748"/>
          <c:y val="0.86836505107410011"/>
        </c:manualLayout>
      </c:layout>
      <c:overlay val="0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900" b="0" i="0" u="none" strike="noStrike" kern="1200" baseline="0">
              <a:solidFill>
                <a:srgbClr val="595959"/>
              </a:solidFill>
              <a:latin typeface="Calibri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8" cap="flat">
      <a:solidFill>
        <a:srgbClr val="D9D9D9"/>
      </a:solidFill>
      <a:prstDash val="solid"/>
      <a:round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sk-SK" sz="1000" b="0" i="0" u="none" strike="noStrike" kern="1200" baseline="0">
          <a:solidFill>
            <a:srgbClr val="000000"/>
          </a:solidFill>
          <a:latin typeface="Calibri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c:style val="2"/>
  <c:chart>
    <c:title>
      <c:tx>
        <c:rich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1" i="0" u="none" strike="noStrike" kern="1200" spc="0" baseline="0">
                <a:solidFill>
                  <a:srgbClr val="595959"/>
                </a:solidFill>
                <a:latin typeface="Calibri"/>
              </a:defRPr>
            </a:pPr>
            <a:r>
              <a:rPr lang="sk-SK" sz="1000" b="1" i="0" u="none" strike="noStrike" kern="1200" cap="none" spc="0" baseline="0">
                <a:solidFill>
                  <a:srgbClr val="595959"/>
                </a:solidFill>
                <a:uFillTx/>
                <a:latin typeface="Calibri"/>
              </a:rPr>
              <a:t>2021</a:t>
            </a:r>
          </a:p>
        </c:rich>
      </c:tx>
      <c:layout>
        <c:manualLayout>
          <c:xMode val="edge"/>
          <c:yMode val="edge"/>
          <c:x val="0.39852783153584154"/>
          <c:y val="3.8385253341459653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xMode val="edge"/>
          <c:yMode val="edge"/>
          <c:x val="0.12728243965008681"/>
          <c:y val="0.13082056222372951"/>
          <c:w val="0.59284995591026657"/>
          <c:h val="0.4573951196175384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8EB4E3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0-1AEE-495D-A776-29797AE04FD9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1AEE-495D-A776-29797AE04FD9}"/>
              </c:ext>
            </c:extLst>
          </c:dPt>
          <c:dPt>
            <c:idx val="2"/>
            <c:bubble3D val="0"/>
            <c:spPr>
              <a:solidFill>
                <a:srgbClr val="C0504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2-1AEE-495D-A776-29797AE04FD9}"/>
              </c:ext>
            </c:extLst>
          </c:dPt>
          <c:dPt>
            <c:idx val="3"/>
            <c:bubble3D val="0"/>
            <c:spPr>
              <a:solidFill>
                <a:srgbClr val="1F497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1AEE-495D-A776-29797AE04FD9}"/>
              </c:ext>
            </c:extLst>
          </c:dPt>
          <c:dLbls>
            <c:dLbl>
              <c:idx val="0"/>
              <c:layout>
                <c:manualLayout>
                  <c:xMode val="edge"/>
                  <c:yMode val="edge"/>
                  <c:x val="0.31102377129135222"/>
                  <c:y val="0.59092800665834366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66,0%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0-1AEE-495D-A776-29797AE04FD9}"/>
                </c:ext>
              </c:extLst>
            </c:dLbl>
            <c:dLbl>
              <c:idx val="1"/>
              <c:layout>
                <c:manualLayout>
                  <c:xMode val="edge"/>
                  <c:yMode val="edge"/>
                  <c:x val="0"/>
                  <c:y val="0.33551810237203494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19,6%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1-1AEE-495D-A776-29797AE04FD9}"/>
                </c:ext>
              </c:extLst>
            </c:dLbl>
            <c:dLbl>
              <c:idx val="2"/>
              <c:layout>
                <c:manualLayout>
                  <c:xMode val="edge"/>
                  <c:yMode val="edge"/>
                  <c:x val="0.10410900458785947"/>
                  <c:y val="0.15761548064918851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4,4%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2-1AEE-495D-A776-29797AE04FD9}"/>
                </c:ext>
              </c:extLst>
            </c:dLbl>
            <c:dLbl>
              <c:idx val="3"/>
              <c:layout>
                <c:manualLayout>
                  <c:xMode val="edge"/>
                  <c:yMode val="edge"/>
                  <c:x val="0.27774450848061505"/>
                  <c:y val="0.11860174781523096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10,0%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3-1AEE-495D-A776-29797AE04F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'G19-2'!$L$7:$L$10</c:f>
              <c:strCache>
                <c:ptCount val="4"/>
                <c:pt idx="0">
                  <c:v>Nová výstavba, rekonštrukcia a modernizácia ● New construction, reconstructions and modernizations</c:v>
                </c:pt>
                <c:pt idx="1">
                  <c:v>Opravy a údržba ● Repairs and maintenance</c:v>
                </c:pt>
                <c:pt idx="2">
                  <c:v>Ostatné práce ● Other works</c:v>
                </c:pt>
                <c:pt idx="3">
                  <c:v>Produkcia v zahraničí ● Abroad production</c:v>
                </c:pt>
              </c:strCache>
            </c:strRef>
          </c:cat>
          <c:val>
            <c:numRef>
              <c:f>'G19-2'!$O$7:$O$10</c:f>
              <c:numCache>
                <c:formatCode>0.0</c:formatCode>
                <c:ptCount val="4"/>
                <c:pt idx="0">
                  <c:v>65.999202848913839</c:v>
                </c:pt>
                <c:pt idx="1">
                  <c:v>19.615524817836956</c:v>
                </c:pt>
                <c:pt idx="2">
                  <c:v>4.3847315523616137</c:v>
                </c:pt>
                <c:pt idx="3">
                  <c:v>10.000540780887603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>
          <a:noFill/>
        </a:ln>
      </c:spPr>
    </c:plotArea>
    <c:legend>
      <c:legendPos val="b"/>
      <c:layout/>
      <c:overlay val="0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10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>
      <a:noFill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sk-SK" sz="900" b="0" i="0" u="none" strike="noStrike" kern="1200" baseline="0">
          <a:solidFill>
            <a:srgbClr val="000000"/>
          </a:solidFill>
          <a:latin typeface="Calibri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c:style val="2"/>
  <c:chart>
    <c:title>
      <c:tx>
        <c:rich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1" i="0" u="none" strike="noStrike" kern="1200" spc="0" baseline="0">
                <a:solidFill>
                  <a:srgbClr val="595959"/>
                </a:solidFill>
                <a:latin typeface="Calibri"/>
              </a:defRPr>
            </a:pPr>
            <a:r>
              <a:rPr lang="sk-SK" sz="1000" b="1" i="0" u="none" strike="noStrike" kern="1200" cap="none" spc="0" baseline="0">
                <a:solidFill>
                  <a:srgbClr val="595959"/>
                </a:solidFill>
                <a:uFillTx/>
                <a:latin typeface="Calibri"/>
              </a:rPr>
              <a:t>2023</a:t>
            </a:r>
          </a:p>
        </c:rich>
      </c:tx>
      <c:layout>
        <c:manualLayout>
          <c:xMode val="edge"/>
          <c:yMode val="edge"/>
          <c:x val="0.61499792532528164"/>
          <c:y val="4.2098623439860282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xMode val="edge"/>
          <c:yMode val="edge"/>
          <c:x val="0.40338864375083094"/>
          <c:y val="0.143956864942444"/>
          <c:w val="0.59048283498833987"/>
          <c:h val="0.4555684986942175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8EB4E3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0-FD0E-43BF-B422-10ABB9692457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FD0E-43BF-B422-10ABB9692457}"/>
              </c:ext>
            </c:extLst>
          </c:dPt>
          <c:dPt>
            <c:idx val="2"/>
            <c:bubble3D val="0"/>
            <c:spPr>
              <a:solidFill>
                <a:srgbClr val="C0504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2-FD0E-43BF-B422-10ABB9692457}"/>
              </c:ext>
            </c:extLst>
          </c:dPt>
          <c:dPt>
            <c:idx val="3"/>
            <c:bubble3D val="0"/>
            <c:spPr>
              <a:solidFill>
                <a:srgbClr val="1F497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FD0E-43BF-B422-10ABB9692457}"/>
              </c:ext>
            </c:extLst>
          </c:dPt>
          <c:dLbls>
            <c:dLbl>
              <c:idx val="0"/>
              <c:layout>
                <c:manualLayout>
                  <c:xMode val="edge"/>
                  <c:yMode val="edge"/>
                  <c:x val="0.85579540465204651"/>
                  <c:y val="0.53786933000416148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68,9%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0-FD0E-43BF-B422-10ABB9692457}"/>
                </c:ext>
              </c:extLst>
            </c:dLbl>
            <c:dLbl>
              <c:idx val="1"/>
              <c:layout>
                <c:manualLayout>
                  <c:xMode val="edge"/>
                  <c:yMode val="edge"/>
                  <c:x val="0.23037107649605909"/>
                  <c:y val="0.34956304619225964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16,1%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1-FD0E-43BF-B422-10ABB9692457}"/>
                </c:ext>
              </c:extLst>
            </c:dLbl>
            <c:dLbl>
              <c:idx val="2"/>
              <c:layout/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3,3%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2-FD0E-43BF-B422-10ABB9692457}"/>
                </c:ext>
              </c:extLst>
            </c:dLbl>
            <c:dLbl>
              <c:idx val="3"/>
              <c:layout>
                <c:manualLayout>
                  <c:xMode val="edge"/>
                  <c:yMode val="edge"/>
                  <c:x val="0.52920465943542205"/>
                  <c:y val="0.13940907199334165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11,7%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3-FD0E-43BF-B422-10ABB96924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'G19-2'!$L$7:$L$10</c:f>
              <c:strCache>
                <c:ptCount val="4"/>
                <c:pt idx="0">
                  <c:v>Nová výstavba, rekonštrukcia a modernizácia ● New construction, reconstructions and modernizations</c:v>
                </c:pt>
                <c:pt idx="1">
                  <c:v>Opravy a údržba ● Repairs and maintenance</c:v>
                </c:pt>
                <c:pt idx="2">
                  <c:v>Ostatné práce ● Other works</c:v>
                </c:pt>
                <c:pt idx="3">
                  <c:v>Produkcia v zahraničí ● Abroad production</c:v>
                </c:pt>
              </c:strCache>
            </c:strRef>
          </c:cat>
          <c:val>
            <c:numRef>
              <c:f>'G19-2'!$P$7:$P$10</c:f>
              <c:numCache>
                <c:formatCode>0.0</c:formatCode>
                <c:ptCount val="4"/>
                <c:pt idx="0">
                  <c:v>68.938430156587586</c:v>
                </c:pt>
                <c:pt idx="1">
                  <c:v>16.057020135154367</c:v>
                </c:pt>
                <c:pt idx="2">
                  <c:v>3.2860321800218233</c:v>
                </c:pt>
                <c:pt idx="3">
                  <c:v>11.718517528236223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sk-SK" sz="900" b="0" i="0" u="none" strike="noStrike" kern="1200" baseline="0">
          <a:solidFill>
            <a:srgbClr val="000000"/>
          </a:solidFill>
          <a:latin typeface="Calibri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c:style val="2"/>
  <c:chart>
    <c:autoTitleDeleted val="1"/>
    <c:plotArea>
      <c:layout>
        <c:manualLayout>
          <c:xMode val="edge"/>
          <c:yMode val="edge"/>
          <c:x val="0.39534803783934136"/>
          <c:y val="0.12081270014092585"/>
          <c:w val="0.53368909293444322"/>
          <c:h val="0.59451604498639443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1F497D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5DA-4A9A-9433-AD7740D3874B}"/>
              </c:ext>
            </c:extLst>
          </c:dPt>
          <c:dPt>
            <c:idx val="1"/>
            <c:bubble3D val="0"/>
            <c:spPr>
              <a:solidFill>
                <a:srgbClr val="C0504D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5DA-4A9A-9433-AD7740D3874B}"/>
              </c:ext>
            </c:extLst>
          </c:dPt>
          <c:dPt>
            <c:idx val="2"/>
            <c:bubble3D val="0"/>
            <c:spPr>
              <a:solidFill>
                <a:srgbClr val="95B3D7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5DA-4A9A-9433-AD7740D3874B}"/>
              </c:ext>
            </c:extLst>
          </c:dPt>
          <c:dPt>
            <c:idx val="3"/>
            <c:bubble3D val="0"/>
            <c:spPr>
              <a:solidFill>
                <a:srgbClr val="D99694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5DA-4A9A-9433-AD7740D3874B}"/>
              </c:ext>
            </c:extLst>
          </c:dPt>
          <c:dLbls>
            <c:dLbl>
              <c:idx val="0"/>
              <c:layout>
                <c:manualLayout>
                  <c:xMode val="edge"/>
                  <c:yMode val="edge"/>
                  <c:x val="0.90880960827400736"/>
                  <c:y val="0.2061107129449507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37,0%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0-B5DA-4A9A-9433-AD7740D3874B}"/>
                </c:ext>
              </c:extLst>
            </c:dLbl>
            <c:dLbl>
              <c:idx val="1"/>
              <c:layout>
                <c:manualLayout>
                  <c:xMode val="edge"/>
                  <c:yMode val="edge"/>
                  <c:x val="0.50824959140139281"/>
                  <c:y val="0.71533207473981164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41,1%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1-B5DA-4A9A-9433-AD7740D3874B}"/>
                </c:ext>
              </c:extLst>
            </c:dLbl>
            <c:dLbl>
              <c:idx val="2"/>
              <c:layout>
                <c:manualLayout>
                  <c:xMode val="edge"/>
                  <c:yMode val="edge"/>
                  <c:x val="0.35482480745100037"/>
                  <c:y val="0.20676123598545293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11,9%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2-B5DA-4A9A-9433-AD7740D3874B}"/>
                </c:ext>
              </c:extLst>
            </c:dLbl>
            <c:dLbl>
              <c:idx val="3"/>
              <c:layout>
                <c:manualLayout>
                  <c:xMode val="edge"/>
                  <c:yMode val="edge"/>
                  <c:x val="0.54215080627821166"/>
                  <c:y val="5.9176370406071217E-2"/>
                </c:manualLayout>
              </c:layout>
              <c:tx>
                <c:rich>
                  <a:bodyPr lIns="0" tIns="0" rIns="0" bIns="0"/>
                  <a:lstStyle/>
                  <a:p>
                    <a:pPr marL="0" marR="0" indent="0" algn="ctr" defTabSz="914400" fontAlgn="auto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tabLst/>
                      <a:defRPr sz="1000" b="0" i="0" u="none" strike="noStrike" kern="1200" baseline="0">
                        <a:solidFill>
                          <a:srgbClr val="000000"/>
                        </a:solidFill>
                        <a:latin typeface="Calibri"/>
                      </a:defRPr>
                    </a:pPr>
                    <a:r>
                      <a:rPr lang="en-US" sz="1000" b="0" i="0" u="none" strike="noStrike" kern="1200" cap="none" spc="0" baseline="0">
                        <a:solidFill>
                          <a:srgbClr val="000000"/>
                        </a:solidFill>
                        <a:uFillTx/>
                        <a:latin typeface="Calibri"/>
                      </a:rPr>
                      <a:t>10,0%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3-B5DA-4A9A-9433-AD7740D387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'G19-3'!$M$6:$M$9</c:f>
              <c:strCache>
                <c:ptCount val="4"/>
                <c:pt idx="0">
                  <c:v>malé podniky (0 – 19 zamestnancov) ● Small enterprises (0 – 19 employees)</c:v>
                </c:pt>
                <c:pt idx="1">
                  <c:v>stredné podniky (20 – 249 zamestnancov) ● Medium enterprises (20 – 19 employees)</c:v>
                </c:pt>
                <c:pt idx="2">
                  <c:v>veľké podniky (nad 250 zamestnancov) ● Large enterprises (250 and more employees</c:v>
                </c:pt>
                <c:pt idx="3">
                  <c:v>živnostníci ● Self-employed persons</c:v>
                </c:pt>
              </c:strCache>
            </c:strRef>
          </c:cat>
          <c:val>
            <c:numRef>
              <c:f>'G19-3'!$O$6:$O$9</c:f>
              <c:numCache>
                <c:formatCode>0.0</c:formatCode>
                <c:ptCount val="4"/>
                <c:pt idx="0">
                  <c:v>36.959985139991282</c:v>
                </c:pt>
                <c:pt idx="1">
                  <c:v>41.147221249812468</c:v>
                </c:pt>
                <c:pt idx="2">
                  <c:v>11.850856950983404</c:v>
                </c:pt>
                <c:pt idx="3">
                  <c:v>10.040507812220929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  <c:holeSize val="50"/>
      </c:doughnutChart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2.5780428476983135E-2"/>
          <c:y val="0.47670478240566172"/>
        </c:manualLayout>
      </c:layout>
      <c:overlay val="0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900" b="0" i="0" u="none" strike="noStrike" kern="1200" baseline="0">
              <a:solidFill>
                <a:srgbClr val="595959"/>
              </a:solidFill>
              <a:latin typeface="Calibri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8" cap="flat">
      <a:solidFill>
        <a:srgbClr val="D9D9D9"/>
      </a:solidFill>
      <a:prstDash val="solid"/>
      <a:round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sk-SK" sz="900" b="0" i="0" u="none" strike="noStrike" kern="1200" baseline="0">
          <a:solidFill>
            <a:srgbClr val="000000"/>
          </a:solidFill>
          <a:latin typeface="Calibri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c:style val="2"/>
  <c:chart>
    <c:autoTitleDeleted val="1"/>
    <c:plotArea>
      <c:layout>
        <c:manualLayout>
          <c:xMode val="edge"/>
          <c:yMode val="edge"/>
          <c:x val="0"/>
          <c:y val="8.4188336600879335E-2"/>
          <c:w val="0.9499479917464797"/>
          <c:h val="0.664067407015805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'G19-5'!$N$6:$N$6</c:f>
              <c:strCache>
                <c:ptCount val="1"/>
                <c:pt idx="0">
                  <c:v>jednoizbové byty a garsónky ● One-room flatlets</c:v>
                </c:pt>
              </c:strCache>
            </c:strRef>
          </c:tx>
          <c:spPr>
            <a:solidFill>
              <a:srgbClr val="95B3D7"/>
            </a:solidFill>
            <a:ln>
              <a:noFill/>
            </a:ln>
          </c:spPr>
          <c:invertIfNegative val="0"/>
          <c:cat>
            <c:numRef>
              <c:f>'G19-5'!$O$5:$S$5</c:f>
              <c:numCache>
                <c:formatCode>General</c:formatCode>
                <c:ptCount val="5"/>
                <c:pt idx="0">
                  <c:v>2003</c:v>
                </c:pt>
                <c:pt idx="1">
                  <c:v>2008</c:v>
                </c:pt>
                <c:pt idx="2">
                  <c:v>2013</c:v>
                </c:pt>
                <c:pt idx="3">
                  <c:v>2018</c:v>
                </c:pt>
                <c:pt idx="4">
                  <c:v>2023</c:v>
                </c:pt>
              </c:numCache>
            </c:numRef>
          </c:cat>
          <c:val>
            <c:numRef>
              <c:f>'G19-5'!$O$6:$S$6</c:f>
              <c:numCache>
                <c:formatCode>#,##0</c:formatCode>
                <c:ptCount val="5"/>
                <c:pt idx="0">
                  <c:v>1570</c:v>
                </c:pt>
                <c:pt idx="1">
                  <c:v>1939</c:v>
                </c:pt>
                <c:pt idx="2">
                  <c:v>1102</c:v>
                </c:pt>
                <c:pt idx="3">
                  <c:v>1091</c:v>
                </c:pt>
                <c:pt idx="4">
                  <c:v>1235</c:v>
                </c:pt>
              </c:numCache>
            </c:numRef>
          </c:val>
        </c:ser>
        <c:ser>
          <c:idx val="1"/>
          <c:order val="1"/>
          <c:tx>
            <c:strRef>
              <c:f>'G19-5'!$N$7:$N$7</c:f>
              <c:strCache>
                <c:ptCount val="1"/>
                <c:pt idx="0">
                  <c:v>dvojizbové byty ● Two-room</c:v>
                </c:pt>
              </c:strCache>
            </c:strRef>
          </c:tx>
          <c:spPr>
            <a:solidFill>
              <a:srgbClr val="C0504D"/>
            </a:solidFill>
            <a:ln>
              <a:noFill/>
            </a:ln>
          </c:spPr>
          <c:invertIfNegative val="0"/>
          <c:cat>
            <c:numRef>
              <c:f>'G19-5'!$O$5:$S$5</c:f>
              <c:numCache>
                <c:formatCode>General</c:formatCode>
                <c:ptCount val="5"/>
                <c:pt idx="0">
                  <c:v>2003</c:v>
                </c:pt>
                <c:pt idx="1">
                  <c:v>2008</c:v>
                </c:pt>
                <c:pt idx="2">
                  <c:v>2013</c:v>
                </c:pt>
                <c:pt idx="3">
                  <c:v>2018</c:v>
                </c:pt>
                <c:pt idx="4">
                  <c:v>2023</c:v>
                </c:pt>
              </c:numCache>
            </c:numRef>
          </c:cat>
          <c:val>
            <c:numRef>
              <c:f>'G19-5'!$O$7:$S$7</c:f>
              <c:numCache>
                <c:formatCode>#,##0</c:formatCode>
                <c:ptCount val="5"/>
                <c:pt idx="0">
                  <c:v>2555</c:v>
                </c:pt>
                <c:pt idx="1">
                  <c:v>4056</c:v>
                </c:pt>
                <c:pt idx="2">
                  <c:v>2479</c:v>
                </c:pt>
                <c:pt idx="3">
                  <c:v>3164</c:v>
                </c:pt>
                <c:pt idx="4">
                  <c:v>4433</c:v>
                </c:pt>
              </c:numCache>
            </c:numRef>
          </c:val>
        </c:ser>
        <c:ser>
          <c:idx val="2"/>
          <c:order val="2"/>
          <c:tx>
            <c:strRef>
              <c:f>'G19-5'!$N$8:$N$8</c:f>
              <c:strCache>
                <c:ptCount val="1"/>
                <c:pt idx="0">
                  <c:v>trojizbové byty ● Three-room</c:v>
                </c:pt>
              </c:strCache>
            </c:strRef>
          </c:tx>
          <c:spPr>
            <a:solidFill>
              <a:srgbClr val="376092"/>
            </a:solidFill>
            <a:ln>
              <a:noFill/>
            </a:ln>
          </c:spPr>
          <c:invertIfNegative val="0"/>
          <c:cat>
            <c:numRef>
              <c:f>'G19-5'!$O$5:$S$5</c:f>
              <c:numCache>
                <c:formatCode>General</c:formatCode>
                <c:ptCount val="5"/>
                <c:pt idx="0">
                  <c:v>2003</c:v>
                </c:pt>
                <c:pt idx="1">
                  <c:v>2008</c:v>
                </c:pt>
                <c:pt idx="2">
                  <c:v>2013</c:v>
                </c:pt>
                <c:pt idx="3">
                  <c:v>2018</c:v>
                </c:pt>
                <c:pt idx="4">
                  <c:v>2023</c:v>
                </c:pt>
              </c:numCache>
            </c:numRef>
          </c:cat>
          <c:val>
            <c:numRef>
              <c:f>'G19-5'!$O$8:$S$8</c:f>
              <c:numCache>
                <c:formatCode>#,##0</c:formatCode>
                <c:ptCount val="5"/>
                <c:pt idx="0">
                  <c:v>4271</c:v>
                </c:pt>
                <c:pt idx="1">
                  <c:v>4662</c:v>
                </c:pt>
                <c:pt idx="2">
                  <c:v>3849</c:v>
                </c:pt>
                <c:pt idx="3">
                  <c:v>4757</c:v>
                </c:pt>
                <c:pt idx="4">
                  <c:v>4956</c:v>
                </c:pt>
              </c:numCache>
            </c:numRef>
          </c:val>
        </c:ser>
        <c:ser>
          <c:idx val="3"/>
          <c:order val="3"/>
          <c:tx>
            <c:strRef>
              <c:f>'G19-5'!$N$9:$N$9</c:f>
              <c:strCache>
                <c:ptCount val="1"/>
                <c:pt idx="0">
                  <c:v>štvor a viacizbové byty ● Four-room and more</c:v>
                </c:pt>
              </c:strCache>
            </c:strRef>
          </c:tx>
          <c:spPr>
            <a:solidFill>
              <a:srgbClr val="F2DCDB"/>
            </a:solidFill>
            <a:ln>
              <a:noFill/>
            </a:ln>
          </c:spPr>
          <c:invertIfNegative val="0"/>
          <c:cat>
            <c:numRef>
              <c:f>'G19-5'!$O$5:$S$5</c:f>
              <c:numCache>
                <c:formatCode>General</c:formatCode>
                <c:ptCount val="5"/>
                <c:pt idx="0">
                  <c:v>2003</c:v>
                </c:pt>
                <c:pt idx="1">
                  <c:v>2008</c:v>
                </c:pt>
                <c:pt idx="2">
                  <c:v>2013</c:v>
                </c:pt>
                <c:pt idx="3">
                  <c:v>2018</c:v>
                </c:pt>
                <c:pt idx="4">
                  <c:v>2023</c:v>
                </c:pt>
              </c:numCache>
            </c:numRef>
          </c:cat>
          <c:val>
            <c:numRef>
              <c:f>'G19-5'!$O$9:$S$9</c:f>
              <c:numCache>
                <c:formatCode>#,##0</c:formatCode>
                <c:ptCount val="5"/>
                <c:pt idx="0">
                  <c:v>5584</c:v>
                </c:pt>
                <c:pt idx="1">
                  <c:v>6527</c:v>
                </c:pt>
                <c:pt idx="2">
                  <c:v>7670</c:v>
                </c:pt>
                <c:pt idx="3">
                  <c:v>10059</c:v>
                </c:pt>
                <c:pt idx="4">
                  <c:v>10267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1584076031"/>
        <c:axId val="1584077695"/>
      </c:barChart>
      <c:valAx>
        <c:axId val="1584077695"/>
        <c:scaling>
          <c:orientation val="minMax"/>
        </c:scaling>
        <c:delete val="0"/>
        <c:axPos val="l"/>
        <c:majorGridlines>
          <c:spPr>
            <a:ln w="9528" cap="flat">
              <a:solidFill>
                <a:srgbClr val="D9D9D9"/>
              </a:solidFill>
              <a:prstDash val="solid"/>
              <a:round/>
            </a:ln>
          </c:spPr>
        </c:majorGridlines>
        <c:numFmt formatCode="#,##0" sourceLinked="1"/>
        <c:majorTickMark val="out"/>
        <c:minorTickMark val="none"/>
        <c:tickLblPos val="nextTo"/>
        <c:spPr>
          <a:noFill/>
          <a:ln w="9528" cap="flat">
            <a:solidFill>
              <a:srgbClr val="7F7F7F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900" b="0" i="0" u="none" strike="noStrike" kern="1200" baseline="0">
                <a:solidFill>
                  <a:srgbClr val="595959"/>
                </a:solidFill>
                <a:latin typeface="Calibri"/>
              </a:defRPr>
            </a:pPr>
            <a:endParaRPr lang="sk-SK"/>
          </a:p>
        </c:txPr>
        <c:crossAx val="1584076031"/>
        <c:crosses val="autoZero"/>
        <c:crossBetween val="between"/>
      </c:valAx>
      <c:catAx>
        <c:axId val="1584076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8" cap="flat">
            <a:solidFill>
              <a:srgbClr val="7F7F7F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0" i="0" u="none" strike="noStrike" kern="1200" baseline="0">
                <a:solidFill>
                  <a:srgbClr val="595959"/>
                </a:solidFill>
                <a:latin typeface="Calibri"/>
              </a:defRPr>
            </a:pPr>
            <a:endParaRPr lang="sk-SK"/>
          </a:p>
        </c:txPr>
        <c:crossAx val="1584077695"/>
        <c:crosses val="autoZero"/>
        <c:auto val="1"/>
        <c:lblAlgn val="ctr"/>
        <c:lblOffset val="100"/>
        <c:noMultiLvlLbl val="0"/>
      </c:cat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13237643494970164"/>
          <c:y val="0.77711614344499336"/>
        </c:manualLayout>
      </c:layout>
      <c:overlay val="0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900" b="0" i="0" u="none" strike="noStrike" kern="1200" baseline="0">
              <a:solidFill>
                <a:srgbClr val="595959"/>
              </a:solidFill>
              <a:latin typeface="Calibri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8" cap="flat">
      <a:solidFill>
        <a:srgbClr val="D9D9D9"/>
      </a:solidFill>
      <a:prstDash val="solid"/>
      <a:round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sk-SK" sz="1000" b="0" i="0" u="none" strike="noStrike" kern="1200" baseline="0">
          <a:solidFill>
            <a:srgbClr val="000000"/>
          </a:solidFill>
          <a:latin typeface="Calibri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c:style val="2"/>
  <c:chart>
    <c:autoTitleDeleted val="1"/>
    <c:plotArea>
      <c:layout>
        <c:manualLayout>
          <c:xMode val="edge"/>
          <c:yMode val="edge"/>
          <c:x val="0.60194596928492083"/>
          <c:y val="3.5004012807910656E-2"/>
          <c:w val="0.27937468956877742"/>
          <c:h val="0.63942834964222983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1F497D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0FF-4DDD-99AB-0373575C8BEC}"/>
              </c:ext>
            </c:extLst>
          </c:dPt>
          <c:dPt>
            <c:idx val="1"/>
            <c:bubble3D val="0"/>
            <c:spPr>
              <a:solidFill>
                <a:srgbClr val="D99694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0FF-4DDD-99AB-0373575C8BEC}"/>
              </c:ext>
            </c:extLst>
          </c:dPt>
          <c:dPt>
            <c:idx val="2"/>
            <c:bubble3D val="0"/>
            <c:spPr>
              <a:solidFill>
                <a:srgbClr val="4F81BD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0FF-4DDD-99AB-0373575C8BEC}"/>
              </c:ext>
            </c:extLst>
          </c:dPt>
          <c:dPt>
            <c:idx val="3"/>
            <c:bubble3D val="0"/>
            <c:spPr>
              <a:solidFill>
                <a:srgbClr val="C0504D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0FF-4DDD-99AB-0373575C8BEC}"/>
              </c:ext>
            </c:extLst>
          </c:dPt>
          <c:dPt>
            <c:idx val="4"/>
            <c:bubble3D val="0"/>
            <c:spPr>
              <a:solidFill>
                <a:srgbClr val="8EB4E3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0FF-4DDD-99AB-0373575C8BEC}"/>
              </c:ext>
            </c:extLst>
          </c:dPt>
          <c:dLbls>
            <c:dLbl>
              <c:idx val="0"/>
              <c:layout>
                <c:manualLayout>
                  <c:xMode val="edge"/>
                  <c:yMode val="edge"/>
                  <c:x val="0.83734734063964955"/>
                  <c:y val="4.701562602183779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0-70FF-4DDD-99AB-0373575C8BEC}"/>
                </c:ext>
              </c:extLst>
            </c:dLbl>
            <c:dLbl>
              <c:idx val="1"/>
              <c:layout>
                <c:manualLayout>
                  <c:xMode val="edge"/>
                  <c:yMode val="edge"/>
                  <c:x val="0.86820123464183097"/>
                  <c:y val="0.6518022806981058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1-70FF-4DDD-99AB-0373575C8BEC}"/>
                </c:ext>
              </c:extLst>
            </c:dLbl>
            <c:dLbl>
              <c:idx val="2"/>
              <c:layout>
                <c:manualLayout>
                  <c:xMode val="edge"/>
                  <c:yMode val="edge"/>
                  <c:x val="0.53443116738779939"/>
                  <c:y val="0.32542055554901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2-70FF-4DDD-99AB-0373575C8BEC}"/>
                </c:ext>
              </c:extLst>
            </c:dLbl>
            <c:dLbl>
              <c:idx val="3"/>
              <c:layout>
                <c:manualLayout>
                  <c:xMode val="edge"/>
                  <c:yMode val="edge"/>
                  <c:x val="0.64168237000259776"/>
                  <c:y val="1.660122311086700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3-70FF-4DDD-99AB-0373575C8BEC}"/>
                </c:ext>
              </c:extLst>
            </c:dLbl>
            <c:dLbl>
              <c:idx val="4"/>
              <c:layout>
                <c:manualLayout>
                  <c:xMode val="edge"/>
                  <c:yMode val="edge"/>
                  <c:x val="0.78883878442440725"/>
                  <c:y val="8.0316293954528859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4-70FF-4DDD-99AB-0373575C8B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'G19-6'!$Q$5:$Q$9</c:f>
              <c:strCache>
                <c:ptCount val="5"/>
                <c:pt idx="0">
                  <c:v>jednoizbové a garzónky ● One-room and flatlets</c:v>
                </c:pt>
                <c:pt idx="1">
                  <c:v>dvojizbové ● Two-room</c:v>
                </c:pt>
                <c:pt idx="2">
                  <c:v>trojizbové ● Three-room</c:v>
                </c:pt>
                <c:pt idx="3">
                  <c:v>štvorizbové ● Four-room</c:v>
                </c:pt>
                <c:pt idx="4">
                  <c:v>päť a viacizbové ● Five-room and more</c:v>
                </c:pt>
              </c:strCache>
            </c:strRef>
          </c:cat>
          <c:val>
            <c:numRef>
              <c:f>'G19-6'!$U$5:$U$9</c:f>
              <c:numCache>
                <c:formatCode>0.0%</c:formatCode>
                <c:ptCount val="5"/>
                <c:pt idx="0">
                  <c:v>0.14087083790706184</c:v>
                </c:pt>
                <c:pt idx="1">
                  <c:v>0.48469325527503354</c:v>
                </c:pt>
                <c:pt idx="2">
                  <c:v>0.29381631906330041</c:v>
                </c:pt>
                <c:pt idx="3">
                  <c:v>7.5740944017563122E-2</c:v>
                </c:pt>
                <c:pt idx="4">
                  <c:v>4.8786437370411028E-3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  <c:holeSize val="50"/>
      </c:doughnutChart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3.1977768608603609E-2"/>
          <c:y val="0.73150143160649372"/>
        </c:manualLayout>
      </c:layout>
      <c:overlay val="0"/>
      <c:spPr>
        <a:noFill/>
        <a:ln>
          <a:noFill/>
        </a:ln>
      </c:spPr>
      <c:txPr>
        <a:bodyPr vert="horz" lIns="0" tIns="0" rIns="0" bIns="0"/>
        <a:lstStyle/>
        <a:p>
          <a:pPr marL="0" marR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900" b="0" i="0" u="none" strike="noStrike" kern="1200" baseline="0">
              <a:solidFill>
                <a:srgbClr val="595959"/>
              </a:solidFill>
              <a:latin typeface="Calibri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8" cap="flat">
      <a:solidFill>
        <a:srgbClr val="D9D9D9"/>
      </a:solidFill>
      <a:prstDash val="solid"/>
      <a:round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sk-SK" sz="900" b="0" i="0" u="none" strike="noStrike" kern="1200" baseline="0">
          <a:solidFill>
            <a:srgbClr val="000000"/>
          </a:solidFill>
          <a:latin typeface="Calibri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c:style val="2"/>
  <c:chart>
    <c:autoTitleDeleted val="1"/>
    <c:plotArea>
      <c:layout>
        <c:manualLayout>
          <c:xMode val="edge"/>
          <c:yMode val="edge"/>
          <c:x val="0.19166666666666668"/>
          <c:y val="2.9142030849134207E-2"/>
          <c:w val="0.54617891513560812"/>
          <c:h val="0.62569484969948419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1F497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0-EE4E-472C-A155-971B906B4B61}"/>
              </c:ext>
            </c:extLst>
          </c:dPt>
          <c:dPt>
            <c:idx val="1"/>
            <c:bubble3D val="0"/>
            <c:spPr>
              <a:solidFill>
                <a:srgbClr val="D99694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E4E-472C-A155-971B906B4B61}"/>
              </c:ext>
            </c:extLst>
          </c:dPt>
          <c:dPt>
            <c:idx val="2"/>
            <c:bubble3D val="0"/>
            <c:spPr>
              <a:solidFill>
                <a:srgbClr val="4F81BD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E4E-472C-A155-971B906B4B61}"/>
              </c:ext>
            </c:extLst>
          </c:dPt>
          <c:dPt>
            <c:idx val="3"/>
            <c:bubble3D val="0"/>
            <c:spPr>
              <a:solidFill>
                <a:srgbClr val="C0504D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E4E-472C-A155-971B906B4B61}"/>
              </c:ext>
            </c:extLst>
          </c:dPt>
          <c:dPt>
            <c:idx val="4"/>
            <c:bubble3D val="0"/>
            <c:spPr>
              <a:solidFill>
                <a:srgbClr val="8EB4E3"/>
              </a:solidFill>
              <a:ln w="19046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E4E-472C-A155-971B906B4B61}"/>
              </c:ext>
            </c:extLst>
          </c:dPt>
          <c:dLbls>
            <c:dLbl>
              <c:idx val="0"/>
              <c:layout>
                <c:manualLayout>
                  <c:xMode val="edge"/>
                  <c:yMode val="edge"/>
                  <c:x val="0.23299890638670165"/>
                  <c:y val="1.638097595798115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0-EE4E-472C-A155-971B906B4B61}"/>
                </c:ext>
              </c:extLst>
            </c:dLbl>
            <c:dLbl>
              <c:idx val="1"/>
              <c:layout>
                <c:manualLayout>
                  <c:xMode val="edge"/>
                  <c:yMode val="edge"/>
                  <c:x val="0.60464698162729658"/>
                  <c:y val="1.271971156893898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1-EE4E-472C-A155-971B906B4B61}"/>
                </c:ext>
              </c:extLst>
            </c:dLbl>
            <c:dLbl>
              <c:idx val="2"/>
              <c:layout>
                <c:manualLayout>
                  <c:xMode val="edge"/>
                  <c:yMode val="edge"/>
                  <c:x val="0.71810411198600166"/>
                  <c:y val="0.165081129379291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2-EE4E-472C-A155-971B906B4B61}"/>
                </c:ext>
              </c:extLst>
            </c:dLbl>
            <c:dLbl>
              <c:idx val="3"/>
              <c:layout>
                <c:manualLayout>
                  <c:xMode val="edge"/>
                  <c:yMode val="edge"/>
                  <c:x val="0.54827230971128604"/>
                  <c:y val="0.6472419869750994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3-EE4E-472C-A155-971B906B4B61}"/>
                </c:ext>
              </c:extLst>
            </c:dLbl>
            <c:dLbl>
              <c:idx val="4"/>
              <c:layout>
                <c:manualLayout>
                  <c:xMode val="edge"/>
                  <c:yMode val="edge"/>
                  <c:x val="0.10277952755905512"/>
                  <c:y val="0.1589771010613707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0" tIns="0" rIns="0" bIns="0"/>
                <a:lstStyle/>
                <a:p>
                  <a:pPr marL="0" marR="0" indent="0" algn="ctr" defTabSz="914400" fontAlgn="auto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tabLst/>
                    <a:defRPr sz="1000" b="0" i="0" u="none" strike="noStrike" kern="1200" baseline="0">
                      <a:solidFill>
                        <a:srgbClr val="000000"/>
                      </a:solidFill>
                      <a:latin typeface="Calibri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4-EE4E-472C-A155-971B906B4B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'G19-6'!$Q$5:$Q$9</c:f>
              <c:strCache>
                <c:ptCount val="5"/>
                <c:pt idx="0">
                  <c:v>jednoizbové a garzónky ● One-room and flatlets</c:v>
                </c:pt>
                <c:pt idx="1">
                  <c:v>dvojizbové ● Two-room</c:v>
                </c:pt>
                <c:pt idx="2">
                  <c:v>trojizbové ● Three-room</c:v>
                </c:pt>
                <c:pt idx="3">
                  <c:v>štvorizbové ● Four-room</c:v>
                </c:pt>
                <c:pt idx="4">
                  <c:v>päť a viacizbové ● Five-room and more</c:v>
                </c:pt>
              </c:strCache>
            </c:strRef>
          </c:cat>
          <c:val>
            <c:numRef>
              <c:f>'G19-6'!$S$5:$S$9</c:f>
              <c:numCache>
                <c:formatCode>0.0%</c:formatCode>
                <c:ptCount val="5"/>
                <c:pt idx="0">
                  <c:v>6.3031831074692717E-3</c:v>
                </c:pt>
                <c:pt idx="1">
                  <c:v>3.6164513079104947E-2</c:v>
                </c:pt>
                <c:pt idx="2">
                  <c:v>0.20067759218405296</c:v>
                </c:pt>
                <c:pt idx="3">
                  <c:v>0.5375039394894422</c:v>
                </c:pt>
                <c:pt idx="4">
                  <c:v>0.21935077213993068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  <c:holeSize val="50"/>
      </c:doughnutChart>
      <c:spPr>
        <a:noFill/>
        <a:ln>
          <a:noFill/>
        </a:ln>
      </c:spPr>
    </c:plotArea>
    <c:plotVisOnly val="1"/>
    <c:dispBlanksAs val="gap"/>
    <c:showDLblsOverMax val="0"/>
  </c:chart>
  <c:spPr>
    <a:noFill/>
    <a:ln w="9528" cap="flat">
      <a:solidFill>
        <a:srgbClr val="D9D9D9"/>
      </a:solidFill>
      <a:prstDash val="solid"/>
      <a:round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sk-SK" sz="900" b="0" i="0" u="none" strike="noStrike" kern="1200" baseline="0">
          <a:solidFill>
            <a:srgbClr val="000000"/>
          </a:solidFill>
          <a:latin typeface="Calibri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38103</xdr:colOff>
      <xdr:row>3</xdr:row>
      <xdr:rowOff>3813</xdr:rowOff>
    </xdr:from>
    <xdr:ext cx="5989320" cy="4413881"/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152403</xdr:rowOff>
    </xdr:from>
    <xdr:ext cx="4036088" cy="6103620"/>
    <xdr:graphicFrame macro="">
      <xdr:nvGraphicFramePr>
        <xdr:cNvPr id="2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</xdr:col>
      <xdr:colOff>1783683</xdr:colOff>
      <xdr:row>2</xdr:row>
      <xdr:rowOff>144776</xdr:rowOff>
    </xdr:from>
    <xdr:ext cx="3978938" cy="6103620"/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5353053" cy="4805364"/>
    <xdr:graphicFrame macro="">
      <xdr:nvGraphicFramePr>
        <xdr:cNvPr id="2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190496</xdr:rowOff>
    </xdr:from>
    <xdr:ext cx="10571323" cy="5600699"/>
    <xdr:pic>
      <xdr:nvPicPr>
        <xdr:cNvPr id="3" name="Obrázok 12" descr="G19-6 Dokončené byty">
          <a:extLst>
            <a:ext uri="{FF2B5EF4-FFF2-40B4-BE49-F238E27FC236}">
              <a16:creationId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571496"/>
          <a:ext cx="10571323" cy="5600699"/>
        </a:xfrm>
        <a:prstGeom prst="rect">
          <a:avLst/>
        </a:prstGeom>
        <a:solidFill>
          <a:srgbClr val="FFFFFF"/>
        </a:solidFill>
        <a:ln cap="flat">
          <a:noFill/>
        </a:ln>
        <a:effectLst>
          <a:outerShdw dist="22997" dir="5400000" algn="tl">
            <a:srgbClr val="000000">
              <a:alpha val="35000"/>
            </a:srgbClr>
          </a:outerShdw>
        </a:effectLst>
      </xdr:spPr>
    </xdr:pic>
    <xdr:clientData/>
  </xdr:oneCellAnchor>
  <xdr:oneCellAnchor>
    <xdr:from>
      <xdr:col>0</xdr:col>
      <xdr:colOff>0</xdr:colOff>
      <xdr:row>2</xdr:row>
      <xdr:rowOff>180978</xdr:rowOff>
    </xdr:from>
    <xdr:ext cx="1038228" cy="1057275"/>
    <xdr:sp macro="" textlink="">
      <xdr:nvSpPr>
        <xdr:cNvPr id="2" name="BlokTextu 15"/>
        <xdr:cNvSpPr txBox="1"/>
      </xdr:nvSpPr>
      <xdr:spPr>
        <a:xfrm>
          <a:off x="0" y="561978"/>
          <a:ext cx="1038228" cy="1057275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Slovensko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Slovakia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20 891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FF0000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 3,3 %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 2,8 %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695328</xdr:colOff>
      <xdr:row>21</xdr:row>
      <xdr:rowOff>38103</xdr:rowOff>
    </xdr:from>
    <xdr:ext cx="1695453" cy="542925"/>
    <xdr:sp macro="" textlink="">
      <xdr:nvSpPr>
        <xdr:cNvPr id="11" name="BlokTextu 16"/>
        <xdr:cNvSpPr txBox="1"/>
      </xdr:nvSpPr>
      <xdr:spPr>
        <a:xfrm>
          <a:off x="7439028" y="4610103"/>
          <a:ext cx="1695453" cy="542925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Dokončené byty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Completed dwellings</a:t>
          </a:r>
        </a:p>
      </xdr:txBody>
    </xdr:sp>
    <xdr:clientData/>
  </xdr:oneCellAnchor>
  <xdr:oneCellAnchor>
    <xdr:from>
      <xdr:col>0</xdr:col>
      <xdr:colOff>57150</xdr:colOff>
      <xdr:row>18</xdr:row>
      <xdr:rowOff>66678</xdr:rowOff>
    </xdr:from>
    <xdr:ext cx="1038228" cy="876296"/>
    <xdr:sp macro="" textlink="">
      <xdr:nvSpPr>
        <xdr:cNvPr id="9" name="BlokTextu 17"/>
        <xdr:cNvSpPr txBox="1"/>
      </xdr:nvSpPr>
      <xdr:spPr>
        <a:xfrm>
          <a:off x="57150" y="4067178"/>
          <a:ext cx="1038228" cy="87629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Bratislavský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5 644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B05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28,4 %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5,5 %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1057275</xdr:colOff>
      <xdr:row>23</xdr:row>
      <xdr:rowOff>114300</xdr:rowOff>
    </xdr:from>
    <xdr:ext cx="1009653" cy="790571"/>
    <xdr:sp macro="" textlink="">
      <xdr:nvSpPr>
        <xdr:cNvPr id="13" name="BlokTextu 18"/>
        <xdr:cNvSpPr txBox="1"/>
      </xdr:nvSpPr>
      <xdr:spPr>
        <a:xfrm>
          <a:off x="7800975" y="5067300"/>
          <a:ext cx="1009653" cy="790571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1 500 – 1 700</a:t>
          </a:r>
        </a:p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1 700 – 2 100</a:t>
          </a:r>
        </a:p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2 100 – 3 500</a:t>
          </a:r>
        </a:p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3 501 – 5 700</a:t>
          </a:r>
        </a:p>
      </xdr:txBody>
    </xdr:sp>
    <xdr:clientData/>
  </xdr:oneCellAnchor>
  <xdr:oneCellAnchor>
    <xdr:from>
      <xdr:col>0</xdr:col>
      <xdr:colOff>0</xdr:colOff>
      <xdr:row>26</xdr:row>
      <xdr:rowOff>38103</xdr:rowOff>
    </xdr:from>
    <xdr:ext cx="8734421" cy="771525"/>
    <xdr:sp macro="" textlink="">
      <xdr:nvSpPr>
        <xdr:cNvPr id="14" name="BlokTextu 19"/>
        <xdr:cNvSpPr txBox="1"/>
      </xdr:nvSpPr>
      <xdr:spPr>
        <a:xfrm>
          <a:off x="0" y="5562603"/>
          <a:ext cx="8734421" cy="771525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 počet dokončených bytov </a:t>
          </a:r>
          <a:r>
            <a:rPr lang="sk-SK" sz="1100" b="0" i="1" u="none" strike="noStrike" kern="0" cap="none" spc="0" baseline="0">
              <a:solidFill>
                <a:srgbClr val="000000"/>
              </a:solidFill>
              <a:uFillTx/>
              <a:latin typeface="Calibri"/>
            </a:rPr>
            <a:t>●</a:t>
          </a:r>
          <a:r>
            <a:rPr lang="sk-SK" sz="1100" b="0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 Number of completed dwellings</a:t>
          </a:r>
        </a:p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B05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B050"/>
              </a:solidFill>
              <a:uFillTx/>
              <a:latin typeface="Calibri"/>
            </a:rPr>
            <a:t> </a:t>
          </a:r>
          <a:r>
            <a:rPr lang="sk-SK" sz="1100" b="0" i="0" u="none" strike="noStrike" kern="0" cap="none" spc="0" baseline="0">
              <a:solidFill>
                <a:srgbClr val="FF0000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zmena počtu dokončených bytov 2023/2022 (%) ● </a:t>
          </a:r>
          <a:r>
            <a:rPr lang="sk-SK" sz="1100" b="0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Change of the number of completed dwellings 2023/2022 (%)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  <a:endParaRPr lang="sk-SK" sz="1100" b="0" i="1" u="none" strike="noStrike" kern="0" cap="none" spc="0" baseline="0">
            <a:solidFill>
              <a:srgbClr val="7F7F7F"/>
            </a:solidFill>
            <a:uFillTx/>
            <a:latin typeface="Calibri"/>
          </a:endParaRPr>
        </a:p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7F7F7F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zmena počtu dokončených bytov 2023 k priemeru 2018 – 2022 (%) ● </a:t>
          </a:r>
          <a:r>
            <a:rPr lang="sk-SK" sz="1100" b="0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Change of the number of completed dwellings to the average 2018 – 2022 (%) </a:t>
          </a:r>
        </a:p>
      </xdr:txBody>
    </xdr:sp>
    <xdr:clientData/>
  </xdr:oneCellAnchor>
  <xdr:oneCellAnchor>
    <xdr:from>
      <xdr:col>0</xdr:col>
      <xdr:colOff>352428</xdr:colOff>
      <xdr:row>8</xdr:row>
      <xdr:rowOff>142875</xdr:rowOff>
    </xdr:from>
    <xdr:ext cx="1038228" cy="876296"/>
    <xdr:sp macro="" textlink="">
      <xdr:nvSpPr>
        <xdr:cNvPr id="7" name="BlokTextu 20"/>
        <xdr:cNvSpPr txBox="1"/>
      </xdr:nvSpPr>
      <xdr:spPr>
        <a:xfrm>
          <a:off x="352428" y="2238375"/>
          <a:ext cx="1038228" cy="87629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Trnavský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3 435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B05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4,3 %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1,0 %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6</xdr:row>
      <xdr:rowOff>457200</xdr:rowOff>
    </xdr:from>
    <xdr:ext cx="1038228" cy="876296"/>
    <xdr:sp macro="" textlink="">
      <xdr:nvSpPr>
        <xdr:cNvPr id="5" name="BlokTextu 21"/>
        <xdr:cNvSpPr txBox="1"/>
      </xdr:nvSpPr>
      <xdr:spPr>
        <a:xfrm>
          <a:off x="1857375" y="1600200"/>
          <a:ext cx="1038228" cy="87629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Trenčiansky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1 866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FF0000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-11,7 %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1,9 %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514350</xdr:colOff>
      <xdr:row>22</xdr:row>
      <xdr:rowOff>123828</xdr:rowOff>
    </xdr:from>
    <xdr:ext cx="1038228" cy="876296"/>
    <xdr:sp macro="" textlink="">
      <xdr:nvSpPr>
        <xdr:cNvPr id="12" name="BlokTextu 22"/>
        <xdr:cNvSpPr txBox="1"/>
      </xdr:nvSpPr>
      <xdr:spPr>
        <a:xfrm>
          <a:off x="3714750" y="4886328"/>
          <a:ext cx="1038228" cy="87629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Nitriansky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2 091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FF0000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-15,0 %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7F7F7F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-4,1 %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190496</xdr:colOff>
      <xdr:row>2</xdr:row>
      <xdr:rowOff>171450</xdr:rowOff>
    </xdr:from>
    <xdr:ext cx="1038228" cy="1057275"/>
    <xdr:sp macro="" textlink="">
      <xdr:nvSpPr>
        <xdr:cNvPr id="4" name="BlokTextu 23"/>
        <xdr:cNvSpPr txBox="1"/>
      </xdr:nvSpPr>
      <xdr:spPr>
        <a:xfrm>
          <a:off x="3981446" y="552450"/>
          <a:ext cx="1038228" cy="1057275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Žilinský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2 695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FF0000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-9,7 %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 1,7 %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8</xdr:col>
      <xdr:colOff>485775</xdr:colOff>
      <xdr:row>21</xdr:row>
      <xdr:rowOff>38103</xdr:rowOff>
    </xdr:from>
    <xdr:ext cx="1228725" cy="1057275"/>
    <xdr:sp macro="" textlink="">
      <xdr:nvSpPr>
        <xdr:cNvPr id="10" name="BlokTextu 24"/>
        <xdr:cNvSpPr txBox="1"/>
      </xdr:nvSpPr>
      <xdr:spPr>
        <a:xfrm>
          <a:off x="5457825" y="4610103"/>
          <a:ext cx="1228725" cy="1057275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Banskobystrický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1 517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B05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48,0 %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30,2 %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12</xdr:col>
      <xdr:colOff>381003</xdr:colOff>
      <xdr:row>6</xdr:row>
      <xdr:rowOff>266703</xdr:rowOff>
    </xdr:from>
    <xdr:ext cx="1038228" cy="1057275"/>
    <xdr:sp macro="" textlink="">
      <xdr:nvSpPr>
        <xdr:cNvPr id="6" name="BlokTextu 25"/>
        <xdr:cNvSpPr txBox="1"/>
      </xdr:nvSpPr>
      <xdr:spPr>
        <a:xfrm>
          <a:off x="9086853" y="1409703"/>
          <a:ext cx="1038228" cy="1057275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Prešovský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2 041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FF0000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-13,5 %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7F7F7F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 -3,0 %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12</xdr:col>
      <xdr:colOff>400050</xdr:colOff>
      <xdr:row>16</xdr:row>
      <xdr:rowOff>66678</xdr:rowOff>
    </xdr:from>
    <xdr:ext cx="1038228" cy="1057275"/>
    <xdr:sp macro="" textlink="">
      <xdr:nvSpPr>
        <xdr:cNvPr id="8" name="BlokTextu 26"/>
        <xdr:cNvSpPr txBox="1"/>
      </xdr:nvSpPr>
      <xdr:spPr>
        <a:xfrm>
          <a:off x="9105900" y="3686178"/>
          <a:ext cx="1038228" cy="1057275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Košický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</a:rPr>
            <a:t>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</a:t>
          </a:r>
          <a:r>
            <a:rPr lang="sk-SK" sz="11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1 602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B050"/>
              </a:solidFill>
              <a:uFillTx/>
            </a:rPr>
            <a:t>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  0,8 %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7F7F7F"/>
              </a:solidFill>
              <a:uFillTx/>
            </a:rPr>
            <a:t></a:t>
          </a: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       -2,3 %</a:t>
          </a:r>
          <a:endParaRPr lang="sk-SK" sz="11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1901</xdr:rowOff>
    </xdr:from>
    <xdr:ext cx="7728581" cy="4827273"/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133346</xdr:rowOff>
    </xdr:from>
    <xdr:ext cx="9134471" cy="3990971"/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0</xdr:col>
      <xdr:colOff>0</xdr:colOff>
      <xdr:row>4</xdr:row>
      <xdr:rowOff>114300</xdr:rowOff>
    </xdr:from>
    <xdr:ext cx="4572000" cy="3990971"/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4</xdr:col>
      <xdr:colOff>371475</xdr:colOff>
      <xdr:row>36</xdr:row>
      <xdr:rowOff>9528</xdr:rowOff>
    </xdr:from>
    <xdr:ext cx="4210053" cy="390521"/>
    <xdr:sp macro="" textlink="">
      <xdr:nvSpPr>
        <xdr:cNvPr id="4" name="BlokTextu 4"/>
        <xdr:cNvSpPr txBox="1"/>
      </xdr:nvSpPr>
      <xdr:spPr>
        <a:xfrm>
          <a:off x="2809875" y="6515103"/>
          <a:ext cx="4210053" cy="390521"/>
        </a:xfrm>
        <a:prstGeom prst="rect">
          <a:avLst/>
        </a:prstGeom>
        <a:noFill/>
        <a:ln cap="flat">
          <a:noFill/>
        </a:ln>
        <a:effectLst>
          <a:outerShdw dist="22997" dir="5400000" algn="tl">
            <a:srgbClr val="000000">
              <a:alpha val="35000"/>
            </a:srgbClr>
          </a:outerShdw>
        </a:effectLst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sk-SK" sz="1100" b="1" i="1" u="none" strike="noStrike" kern="0" cap="none" spc="0" baseline="0">
            <a:solidFill>
              <a:srgbClr val="7F7F7F"/>
            </a:solidFill>
            <a:uFillTx/>
            <a:latin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workbookViewId="0"/>
  </sheetViews>
  <sheetFormatPr defaultRowHeight="15" x14ac:dyDescent="0.25"/>
  <cols>
    <col min="1" max="1" width="11.140625" style="2" bestFit="1" customWidth="1"/>
    <col min="2" max="2" width="9.140625" style="2" customWidth="1"/>
    <col min="3" max="16384" width="9.140625" style="2"/>
  </cols>
  <sheetData>
    <row r="1" spans="1:1" x14ac:dyDescent="0.25">
      <c r="A1" s="1" t="s">
        <v>0</v>
      </c>
    </row>
    <row r="2" spans="1:1" x14ac:dyDescent="0.25">
      <c r="A2" s="3" t="s">
        <v>1</v>
      </c>
    </row>
    <row r="4" spans="1:1" x14ac:dyDescent="0.25">
      <c r="A4" s="4" t="str">
        <f>'G19-1'!A1</f>
        <v>G 19–1.   Stavebná produkcia podľa dodávateľských zmlúv v tuzemsku (v mill. EUR)</v>
      </c>
    </row>
    <row r="5" spans="1:1" x14ac:dyDescent="0.25">
      <c r="A5" s="5" t="str">
        <f>'G19-1'!A2</f>
        <v>Contractually agreed constraction production (EUR mill.)</v>
      </c>
    </row>
    <row r="6" spans="1:1" x14ac:dyDescent="0.25">
      <c r="A6" s="4" t="str">
        <f>'G19-2'!A1</f>
        <v>G 19–2.   Štruktúra stavebnej produkcie podľa dodávateľských zmlúv (%)</v>
      </c>
    </row>
    <row r="7" spans="1:1" x14ac:dyDescent="0.25">
      <c r="A7" s="5" t="str">
        <f>'G19-2'!A2</f>
        <v>Structure of contractually agreed constraction production (%)</v>
      </c>
    </row>
    <row r="8" spans="1:1" x14ac:dyDescent="0.25">
      <c r="A8" s="4" t="str">
        <f>'G19-3'!A1</f>
        <v>G 19–3.   Štruktúra tržieb za vlastné výkony a tovar v stavebníctve podľa veľkostnej štruktúry podnikov v roku 2023</v>
      </c>
    </row>
    <row r="9" spans="1:1" x14ac:dyDescent="0.25">
      <c r="A9" s="5" t="str">
        <f>'G19-3'!A2</f>
        <v>Structure of turnover in construction by size structure of enterprises in 2023</v>
      </c>
    </row>
    <row r="10" spans="1:1" x14ac:dyDescent="0.25">
      <c r="A10" s="4" t="str">
        <f>'G19-4'!A1</f>
        <v>G 19–4.   Dokončené byty podľa krajov SR k 31. 12. 2023 (počet, medziročná zmena, zmena oproti priemeru rokov 2018 – 2022)</v>
      </c>
    </row>
    <row r="11" spans="1:1" x14ac:dyDescent="0.25">
      <c r="A11" s="5" t="str">
        <f>'G19-4'!A2</f>
        <v>Completed dwellings by region of the SR as at Dec. 31, 2023 (number, year-on-year change, change to the average 2018 – 2022)</v>
      </c>
    </row>
    <row r="12" spans="1:1" x14ac:dyDescent="0.25">
      <c r="A12" s="4" t="str">
        <f>'G19-5'!A1</f>
        <v>G 19–5.   Dokončené byty podľa počtu izieb (počet bytov)</v>
      </c>
    </row>
    <row r="13" spans="1:1" x14ac:dyDescent="0.25">
      <c r="A13" s="5" t="str">
        <f>'G19-5'!A2</f>
        <v>Completed dwellings by number of rooms (number of dwellings)</v>
      </c>
    </row>
    <row r="14" spans="1:1" x14ac:dyDescent="0.25">
      <c r="A14" s="4" t="str">
        <f>'G19-6'!A1</f>
        <v>G 19–6.   Štruktúra dokončených bytov podľa počtu izieb v roku 2023 (v %)</v>
      </c>
    </row>
    <row r="15" spans="1:1" x14ac:dyDescent="0.25">
      <c r="A15" s="5" t="str">
        <f>'G19-6'!A2</f>
        <v>Structure of completed dwellings by number of rooms in 2023 (%)</v>
      </c>
    </row>
  </sheetData>
  <hyperlinks>
    <hyperlink ref="A4" location="'G 19-1'!A1" display="'G 19-1'!A1"/>
    <hyperlink ref="A6" location="'G 19-2'!A1" display="'G 19-2'!A1"/>
    <hyperlink ref="A8" location="'G 19-3'!A1" display="'G 19-3'!A1"/>
    <hyperlink ref="A10" location="'G 19-4'!A1" display="'G 19-4'!A1"/>
    <hyperlink ref="A12" location="'G19-5'!A1" display="'G19-5'!A1"/>
    <hyperlink ref="A14" location="'G19-6'!A1" display="'G19-6'!A1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workbookViewId="0"/>
  </sheetViews>
  <sheetFormatPr defaultRowHeight="12.75" x14ac:dyDescent="0.2"/>
  <cols>
    <col min="1" max="10" width="9.140625" customWidth="1"/>
    <col min="11" max="11" width="25.7109375" customWidth="1"/>
    <col min="12" max="12" width="9.140625" customWidth="1"/>
  </cols>
  <sheetData>
    <row r="1" spans="1:24" ht="15" x14ac:dyDescent="0.25">
      <c r="A1" s="6" t="s">
        <v>2</v>
      </c>
      <c r="K1" s="4" t="s">
        <v>14</v>
      </c>
    </row>
    <row r="2" spans="1:24" ht="15" x14ac:dyDescent="0.25">
      <c r="A2" s="7" t="s">
        <v>3</v>
      </c>
    </row>
    <row r="3" spans="1:24" ht="15" x14ac:dyDescent="0.25">
      <c r="K3" s="12" t="s">
        <v>15</v>
      </c>
      <c r="L3" s="12"/>
      <c r="M3" s="12"/>
    </row>
    <row r="4" spans="1:24" ht="15" x14ac:dyDescent="0.25">
      <c r="L4" s="9">
        <v>2021</v>
      </c>
      <c r="M4" s="9">
        <v>2022</v>
      </c>
      <c r="N4" s="9">
        <v>2023</v>
      </c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15" x14ac:dyDescent="0.25">
      <c r="K5" s="10" t="s">
        <v>46</v>
      </c>
      <c r="L5" s="11">
        <v>10010.370000000001</v>
      </c>
      <c r="M5" s="11">
        <v>11338.53</v>
      </c>
      <c r="N5" s="11">
        <v>12187.68</v>
      </c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24" ht="15" x14ac:dyDescent="0.25">
      <c r="K6" s="10" t="s">
        <v>16</v>
      </c>
      <c r="L6" s="11">
        <v>9985.56</v>
      </c>
      <c r="M6" s="11">
        <v>9676.39</v>
      </c>
      <c r="N6" s="11">
        <v>9275.32</v>
      </c>
      <c r="O6" s="11"/>
      <c r="P6" s="11"/>
      <c r="Q6" s="11"/>
      <c r="R6" s="11"/>
      <c r="S6" s="11"/>
      <c r="T6" s="11"/>
      <c r="U6" s="11"/>
      <c r="V6" s="11"/>
      <c r="W6" s="11"/>
      <c r="X6" s="11"/>
    </row>
  </sheetData>
  <mergeCells count="1">
    <mergeCell ref="K3:M3"/>
  </mergeCells>
  <hyperlinks>
    <hyperlink ref="K1" location="'Obsah Content'!A1" display="Obsah /Content"/>
    <hyperlink ref="K3" r:id="rId1" location="!/view/sk/VBD_SK_WIN/st1011rs/v_st1011rs_00_00_00_sk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/>
  </sheetViews>
  <sheetFormatPr defaultColWidth="8.85546875" defaultRowHeight="15" x14ac:dyDescent="0.25"/>
  <cols>
    <col min="1" max="1" width="8.85546875" style="13" customWidth="1"/>
    <col min="2" max="2" width="27.5703125" style="13" customWidth="1"/>
    <col min="3" max="11" width="8.85546875" style="13" customWidth="1"/>
    <col min="12" max="12" width="91.140625" style="13" customWidth="1"/>
    <col min="13" max="14" width="8.85546875" style="13" customWidth="1"/>
    <col min="15" max="15" width="12.5703125" style="13" customWidth="1"/>
    <col min="16" max="16" width="11.7109375" style="13" customWidth="1"/>
    <col min="17" max="17" width="8.85546875" style="13" customWidth="1"/>
    <col min="18" max="16384" width="8.85546875" style="13"/>
  </cols>
  <sheetData>
    <row r="1" spans="1:16" x14ac:dyDescent="0.25">
      <c r="A1" s="6" t="s">
        <v>4</v>
      </c>
      <c r="L1" s="4" t="s">
        <v>14</v>
      </c>
    </row>
    <row r="2" spans="1:16" x14ac:dyDescent="0.25">
      <c r="A2" s="7" t="s">
        <v>5</v>
      </c>
    </row>
    <row r="3" spans="1:16" x14ac:dyDescent="0.25">
      <c r="L3" s="12" t="s">
        <v>15</v>
      </c>
      <c r="M3" s="12"/>
    </row>
    <row r="4" spans="1:16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5"/>
      <c r="P4" s="16"/>
    </row>
    <row r="5" spans="1:16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5"/>
      <c r="M5" s="9">
        <v>2021</v>
      </c>
      <c r="N5" s="9">
        <v>2023</v>
      </c>
      <c r="O5" s="9">
        <v>2021</v>
      </c>
      <c r="P5" s="9">
        <v>2023</v>
      </c>
    </row>
    <row r="6" spans="1:16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5"/>
      <c r="M6" s="29" t="s">
        <v>17</v>
      </c>
      <c r="N6" s="29"/>
      <c r="O6" s="29" t="s">
        <v>18</v>
      </c>
      <c r="P6" s="29"/>
    </row>
    <row r="7" spans="1:16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5"/>
      <c r="L7" s="13" t="s">
        <v>41</v>
      </c>
      <c r="M7" s="19">
        <v>6590.39</v>
      </c>
      <c r="N7" s="20">
        <v>6394.26</v>
      </c>
      <c r="O7" s="21">
        <f>M7*100/$M$11</f>
        <v>65.999202848913839</v>
      </c>
      <c r="P7" s="21">
        <f>N7*100/$N$11</f>
        <v>68.938430156587586</v>
      </c>
    </row>
    <row r="8" spans="1:16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5"/>
      <c r="L8" s="13" t="s">
        <v>42</v>
      </c>
      <c r="M8" s="19">
        <v>1958.72</v>
      </c>
      <c r="N8" s="20">
        <v>1489.34</v>
      </c>
      <c r="O8" s="21">
        <f>M8*100/$M$11</f>
        <v>19.615524817836956</v>
      </c>
      <c r="P8" s="21">
        <f>N8*100/$N$11</f>
        <v>16.057020135154367</v>
      </c>
    </row>
    <row r="9" spans="1:16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5"/>
      <c r="L9" s="13" t="s">
        <v>43</v>
      </c>
      <c r="M9" s="19">
        <v>437.84000000000037</v>
      </c>
      <c r="N9" s="20">
        <v>304.79000000000019</v>
      </c>
      <c r="O9" s="21">
        <f>M9*100/$M$11</f>
        <v>4.3847315523616137</v>
      </c>
      <c r="P9" s="21">
        <f>N9*100/$N$11</f>
        <v>3.2860321800218233</v>
      </c>
    </row>
    <row r="10" spans="1:16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5"/>
      <c r="L10" s="13" t="s">
        <v>44</v>
      </c>
      <c r="M10" s="19">
        <v>998.61</v>
      </c>
      <c r="N10" s="11">
        <v>1086.93</v>
      </c>
      <c r="O10" s="21">
        <f>M10*100/$M$11</f>
        <v>10.000540780887603</v>
      </c>
      <c r="P10" s="21">
        <f>N10*100/$N$11</f>
        <v>11.718517528236223</v>
      </c>
    </row>
    <row r="11" spans="1:16" x14ac:dyDescent="0.25">
      <c r="A11" s="14"/>
      <c r="B11" s="23"/>
      <c r="C11" s="14"/>
      <c r="D11" s="14"/>
      <c r="E11" s="14"/>
      <c r="F11" s="14"/>
      <c r="G11" s="14"/>
      <c r="H11" s="14"/>
      <c r="I11" s="14"/>
      <c r="J11" s="14"/>
      <c r="K11" s="15"/>
      <c r="L11" s="6" t="s">
        <v>45</v>
      </c>
      <c r="M11" s="24">
        <v>9985.56</v>
      </c>
      <c r="N11" s="24">
        <v>9275.32</v>
      </c>
      <c r="O11" s="25">
        <f>M11*100/$M$11</f>
        <v>100</v>
      </c>
      <c r="P11" s="25">
        <f>N11*100/$N$11</f>
        <v>100</v>
      </c>
    </row>
    <row r="12" spans="1:16" x14ac:dyDescent="0.25">
      <c r="A12" s="14"/>
      <c r="B12" s="26"/>
      <c r="C12" s="14"/>
      <c r="D12" s="14"/>
      <c r="E12" s="14"/>
      <c r="F12" s="14"/>
      <c r="G12" s="14"/>
      <c r="H12" s="14"/>
      <c r="I12" s="14"/>
      <c r="J12" s="14"/>
      <c r="K12" s="15"/>
      <c r="M12" s="10"/>
      <c r="N12" s="10"/>
    </row>
    <row r="13" spans="1:16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0"/>
    </row>
    <row r="14" spans="1:16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0"/>
      <c r="M14" s="27"/>
      <c r="N14" s="10"/>
    </row>
    <row r="15" spans="1:1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0"/>
      <c r="M15" s="27"/>
      <c r="N15" s="10"/>
    </row>
    <row r="16" spans="1:16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0"/>
      <c r="M16" s="27"/>
      <c r="N16" s="10"/>
    </row>
    <row r="17" spans="1:14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0"/>
      <c r="M17" s="28"/>
      <c r="N17" s="28"/>
    </row>
    <row r="18" spans="1:14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0"/>
      <c r="M18" s="10"/>
    </row>
    <row r="19" spans="1:14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5"/>
    </row>
    <row r="20" spans="1:14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5"/>
    </row>
    <row r="21" spans="1:14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5"/>
    </row>
    <row r="22" spans="1:14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5"/>
    </row>
    <row r="23" spans="1:14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5"/>
    </row>
    <row r="24" spans="1:14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5"/>
    </row>
    <row r="25" spans="1:14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5"/>
    </row>
    <row r="26" spans="1:14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5"/>
    </row>
    <row r="27" spans="1:14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5"/>
    </row>
    <row r="28" spans="1:14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5"/>
    </row>
    <row r="29" spans="1:14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5"/>
    </row>
    <row r="30" spans="1:14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5"/>
    </row>
    <row r="31" spans="1:14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5"/>
    </row>
    <row r="32" spans="1:14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5"/>
    </row>
    <row r="34" spans="1:1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5"/>
    </row>
    <row r="35" spans="1:1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5"/>
    </row>
    <row r="36" spans="1:1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</row>
    <row r="37" spans="1:1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</row>
  </sheetData>
  <mergeCells count="3">
    <mergeCell ref="L3:M3"/>
    <mergeCell ref="M6:N6"/>
    <mergeCell ref="O6:P6"/>
  </mergeCells>
  <hyperlinks>
    <hyperlink ref="L1" location="'Obsah Content'!A1" display="Obsah /Content"/>
    <hyperlink ref="L3" r:id="rId1" location="!/view/sk/VBD_SK_WIN/st1011rs/v_st1011rs_00_00_00_sk"/>
  </hyperlinks>
  <pageMargins left="0.70000000000000007" right="0.70000000000000007" top="0.75" bottom="0.75" header="0.30000000000000004" footer="0.30000000000000004"/>
  <pageSetup paperSize="9" fitToWidth="0" fitToHeight="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workbookViewId="0"/>
  </sheetViews>
  <sheetFormatPr defaultColWidth="8.85546875" defaultRowHeight="15" x14ac:dyDescent="0.25"/>
  <cols>
    <col min="1" max="12" width="8.85546875" style="13" customWidth="1"/>
    <col min="13" max="13" width="76.42578125" style="13" customWidth="1"/>
    <col min="14" max="14" width="20.7109375" style="13" customWidth="1"/>
    <col min="15" max="15" width="26" style="13" customWidth="1"/>
    <col min="16" max="19" width="9.28515625" style="13" customWidth="1"/>
    <col min="20" max="20" width="9.5703125" style="13" bestFit="1" customWidth="1"/>
    <col min="21" max="21" width="8.85546875" style="13" customWidth="1"/>
    <col min="22" max="16384" width="8.85546875" style="13"/>
  </cols>
  <sheetData>
    <row r="1" spans="1:20" x14ac:dyDescent="0.25">
      <c r="A1" s="6" t="s">
        <v>6</v>
      </c>
      <c r="M1" s="4" t="s">
        <v>14</v>
      </c>
    </row>
    <row r="2" spans="1:20" x14ac:dyDescent="0.25">
      <c r="A2" s="7" t="s">
        <v>7</v>
      </c>
    </row>
    <row r="3" spans="1:20" x14ac:dyDescent="0.25">
      <c r="M3" s="30" t="s">
        <v>19</v>
      </c>
      <c r="N3" s="15"/>
      <c r="O3" s="15"/>
      <c r="P3" s="15"/>
      <c r="Q3" s="15"/>
      <c r="R3" s="15"/>
      <c r="S3" s="15"/>
      <c r="T3" s="15"/>
    </row>
    <row r="4" spans="1:20" x14ac:dyDescent="0.25">
      <c r="R4" s="15"/>
      <c r="S4" s="15"/>
      <c r="T4" s="15"/>
    </row>
    <row r="5" spans="1:20" ht="30" x14ac:dyDescent="0.25">
      <c r="M5" s="14"/>
      <c r="N5" s="31" t="s">
        <v>20</v>
      </c>
      <c r="O5" s="31" t="s">
        <v>61</v>
      </c>
      <c r="R5" s="15"/>
      <c r="S5" s="15"/>
      <c r="T5" s="15"/>
    </row>
    <row r="6" spans="1:20" x14ac:dyDescent="0.25">
      <c r="M6" s="32" t="s">
        <v>47</v>
      </c>
      <c r="N6" s="33">
        <v>5173.3999999999996</v>
      </c>
      <c r="O6" s="34">
        <f>N6*100/N10</f>
        <v>36.959985139991282</v>
      </c>
      <c r="R6" s="15"/>
      <c r="S6" s="15"/>
      <c r="T6" s="15"/>
    </row>
    <row r="7" spans="1:20" x14ac:dyDescent="0.25">
      <c r="M7" s="32" t="s">
        <v>48</v>
      </c>
      <c r="N7" s="33">
        <v>5759.5</v>
      </c>
      <c r="O7" s="34">
        <f>N7*100/N10</f>
        <v>41.147221249812468</v>
      </c>
      <c r="R7" s="15"/>
      <c r="S7" s="15"/>
      <c r="T7" s="15"/>
    </row>
    <row r="8" spans="1:20" x14ac:dyDescent="0.25">
      <c r="M8" s="32" t="s">
        <v>49</v>
      </c>
      <c r="N8" s="33">
        <v>1658.8</v>
      </c>
      <c r="O8" s="34">
        <f>N8*100/N10</f>
        <v>11.850856950983404</v>
      </c>
    </row>
    <row r="9" spans="1:20" x14ac:dyDescent="0.25">
      <c r="M9" s="32" t="s">
        <v>50</v>
      </c>
      <c r="N9" s="33">
        <v>1405.4</v>
      </c>
      <c r="O9" s="34">
        <f>N9*100/N10</f>
        <v>10.040507812220929</v>
      </c>
    </row>
    <row r="10" spans="1:20" x14ac:dyDescent="0.25">
      <c r="M10" s="23" t="s">
        <v>51</v>
      </c>
      <c r="N10" s="35">
        <v>13997.3</v>
      </c>
      <c r="O10" s="36">
        <f>SUM(O6:O9)</f>
        <v>99.998571153008072</v>
      </c>
    </row>
    <row r="15" spans="1:20" x14ac:dyDescent="0.25">
      <c r="Q15" s="15"/>
    </row>
    <row r="16" spans="1:20" x14ac:dyDescent="0.25">
      <c r="Q16" s="15"/>
    </row>
    <row r="17" spans="17:21" x14ac:dyDescent="0.25">
      <c r="Q17" s="15"/>
    </row>
    <row r="18" spans="17:21" x14ac:dyDescent="0.25">
      <c r="Q18" s="15"/>
    </row>
    <row r="19" spans="17:21" x14ac:dyDescent="0.25">
      <c r="Q19" s="15"/>
    </row>
    <row r="20" spans="17:21" x14ac:dyDescent="0.25">
      <c r="Q20" s="15"/>
    </row>
    <row r="21" spans="17:21" x14ac:dyDescent="0.25">
      <c r="Q21" s="15"/>
    </row>
    <row r="22" spans="17:21" x14ac:dyDescent="0.25">
      <c r="Q22" s="15"/>
    </row>
    <row r="23" spans="17:21" x14ac:dyDescent="0.25">
      <c r="Q23" s="15"/>
    </row>
    <row r="24" spans="17:21" x14ac:dyDescent="0.25">
      <c r="Q24" s="15"/>
    </row>
    <row r="25" spans="17:21" x14ac:dyDescent="0.25">
      <c r="Q25" s="15"/>
      <c r="R25" s="15"/>
      <c r="S25" s="15"/>
      <c r="T25" s="15"/>
      <c r="U25" s="15"/>
    </row>
    <row r="26" spans="17:21" x14ac:dyDescent="0.25">
      <c r="R26" s="15"/>
      <c r="S26" s="15"/>
      <c r="T26" s="15"/>
      <c r="U26" s="15"/>
    </row>
    <row r="27" spans="17:21" x14ac:dyDescent="0.25">
      <c r="R27" s="15"/>
      <c r="S27" s="37"/>
      <c r="T27" s="37"/>
      <c r="U27" s="15"/>
    </row>
    <row r="28" spans="17:21" x14ac:dyDescent="0.25">
      <c r="R28" s="38"/>
      <c r="S28" s="39"/>
      <c r="T28" s="39"/>
      <c r="U28" s="15"/>
    </row>
    <row r="29" spans="17:21" x14ac:dyDescent="0.25">
      <c r="R29" s="38"/>
      <c r="S29" s="39"/>
      <c r="T29" s="39"/>
      <c r="U29" s="15"/>
    </row>
    <row r="30" spans="17:21" x14ac:dyDescent="0.25">
      <c r="R30" s="15"/>
      <c r="S30" s="15"/>
      <c r="T30" s="15"/>
      <c r="U30" s="15"/>
    </row>
    <row r="31" spans="17:21" x14ac:dyDescent="0.25">
      <c r="R31" s="15"/>
      <c r="S31" s="15"/>
      <c r="T31" s="15"/>
      <c r="U31" s="15"/>
    </row>
    <row r="32" spans="17:21" x14ac:dyDescent="0.25">
      <c r="R32" s="15"/>
      <c r="S32" s="15"/>
      <c r="T32" s="15"/>
      <c r="U32" s="15"/>
    </row>
    <row r="33" spans="18:21" x14ac:dyDescent="0.25">
      <c r="R33" s="15"/>
      <c r="S33" s="15"/>
      <c r="T33" s="15"/>
      <c r="U33" s="15"/>
    </row>
    <row r="34" spans="18:21" x14ac:dyDescent="0.25">
      <c r="R34" s="15"/>
      <c r="S34" s="15"/>
      <c r="T34" s="15"/>
      <c r="U34" s="15"/>
    </row>
    <row r="35" spans="18:21" x14ac:dyDescent="0.25">
      <c r="R35" s="15"/>
      <c r="S35" s="15"/>
      <c r="T35" s="15"/>
      <c r="U35" s="15"/>
    </row>
  </sheetData>
  <hyperlinks>
    <hyperlink ref="M1" location="'Obsah Content'!A1" display="Obsah /Content"/>
  </hyperlinks>
  <pageMargins left="0.70866141732283516" right="0.70866141732283516" top="0.74803149606299213" bottom="0.74803149606299213" header="0.31496062992126012" footer="0.31496062992126012"/>
  <pageSetup paperSize="0" scale="65" fitToWidth="0" fitToHeight="0" orientation="portrait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workbookViewId="0"/>
  </sheetViews>
  <sheetFormatPr defaultColWidth="8.85546875" defaultRowHeight="15" x14ac:dyDescent="0.25"/>
  <cols>
    <col min="1" max="1" width="11.5703125" style="13" customWidth="1"/>
    <col min="2" max="2" width="9.85546875" style="13" customWidth="1"/>
    <col min="3" max="11" width="8.85546875" style="13" customWidth="1"/>
    <col min="12" max="12" width="29.42578125" style="13" customWidth="1"/>
    <col min="13" max="16" width="8.85546875" style="13" customWidth="1"/>
    <col min="17" max="17" width="20.28515625" style="13" customWidth="1"/>
    <col min="18" max="19" width="8.85546875" style="13" customWidth="1"/>
    <col min="20" max="20" width="12" style="13" customWidth="1"/>
    <col min="21" max="21" width="24.85546875" style="13" customWidth="1"/>
    <col min="22" max="22" width="22.42578125" style="13" customWidth="1"/>
    <col min="23" max="24" width="8.85546875" style="15" customWidth="1"/>
    <col min="25" max="25" width="8.85546875" style="13" customWidth="1"/>
    <col min="26" max="16384" width="8.85546875" style="13"/>
  </cols>
  <sheetData>
    <row r="1" spans="1:31" x14ac:dyDescent="0.25">
      <c r="A1" s="40" t="s">
        <v>8</v>
      </c>
      <c r="B1" s="6"/>
      <c r="Q1" s="4" t="s">
        <v>14</v>
      </c>
    </row>
    <row r="2" spans="1:31" x14ac:dyDescent="0.25">
      <c r="A2" s="7" t="s">
        <v>9</v>
      </c>
      <c r="B2" s="18"/>
      <c r="Y2" s="15"/>
      <c r="Z2" s="15"/>
      <c r="AA2" s="41"/>
      <c r="AB2" s="41"/>
      <c r="AC2" s="15"/>
      <c r="AD2" s="15"/>
      <c r="AE2" s="15"/>
    </row>
    <row r="3" spans="1:3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3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8" t="s">
        <v>21</v>
      </c>
      <c r="R4" s="30"/>
      <c r="S4" s="30"/>
      <c r="T4" s="30"/>
      <c r="U4" s="30"/>
      <c r="V4" s="30"/>
      <c r="Y4" s="14"/>
      <c r="AA4" s="41"/>
      <c r="AB4" s="41"/>
    </row>
    <row r="5" spans="1:31" x14ac:dyDescent="0.25">
      <c r="A5" s="42"/>
      <c r="B5" s="43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AA5" s="41"/>
      <c r="AB5" s="41"/>
    </row>
    <row r="6" spans="1:31" x14ac:dyDescent="0.25">
      <c r="A6" s="15"/>
      <c r="B6" s="22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44" t="s">
        <v>22</v>
      </c>
      <c r="R6" s="14"/>
      <c r="S6" s="45"/>
      <c r="T6" s="45"/>
      <c r="U6" s="45"/>
      <c r="V6" s="45"/>
      <c r="AA6" s="41"/>
      <c r="AB6" s="41"/>
    </row>
    <row r="7" spans="1:31" ht="60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4"/>
      <c r="R7" s="46">
        <v>2023</v>
      </c>
      <c r="S7" s="46">
        <v>2022</v>
      </c>
      <c r="T7" s="31" t="s">
        <v>23</v>
      </c>
      <c r="U7" s="31" t="s">
        <v>24</v>
      </c>
      <c r="V7" s="31" t="s">
        <v>25</v>
      </c>
    </row>
    <row r="8" spans="1:3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44" t="s">
        <v>26</v>
      </c>
      <c r="R8" s="47">
        <v>20891</v>
      </c>
      <c r="S8" s="48">
        <v>20220</v>
      </c>
      <c r="T8" s="49">
        <v>20320.2</v>
      </c>
      <c r="U8" s="50">
        <f t="shared" ref="U8:U16" si="0">R8*100/S8-100</f>
        <v>3.3184965380811065</v>
      </c>
      <c r="V8" s="50">
        <f t="shared" ref="V8:V16" si="1">R8*100/T8-100</f>
        <v>2.8090274702020679</v>
      </c>
      <c r="AA8" s="41"/>
    </row>
    <row r="9" spans="1:3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44" t="s">
        <v>27</v>
      </c>
      <c r="R9" s="47">
        <v>5644</v>
      </c>
      <c r="S9" s="48">
        <v>4394</v>
      </c>
      <c r="T9" s="49">
        <v>5347.4</v>
      </c>
      <c r="U9" s="50">
        <f t="shared" si="0"/>
        <v>28.447883477469276</v>
      </c>
      <c r="V9" s="50">
        <f t="shared" si="1"/>
        <v>5.5466207876725235</v>
      </c>
      <c r="AB9" s="51"/>
      <c r="AC9" s="39"/>
      <c r="AD9" s="21"/>
      <c r="AE9" s="39"/>
    </row>
    <row r="10" spans="1:3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44" t="s">
        <v>28</v>
      </c>
      <c r="R10" s="47">
        <v>3435</v>
      </c>
      <c r="S10" s="48">
        <v>3294</v>
      </c>
      <c r="T10" s="49">
        <v>3399.4</v>
      </c>
      <c r="U10" s="50">
        <f t="shared" si="0"/>
        <v>4.2805100182149403</v>
      </c>
      <c r="V10" s="50">
        <f t="shared" si="1"/>
        <v>1.047243631229037</v>
      </c>
      <c r="AA10" s="41"/>
      <c r="AB10" s="52"/>
      <c r="AC10" s="39"/>
      <c r="AD10" s="21"/>
      <c r="AE10" s="39"/>
    </row>
    <row r="11" spans="1:3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44" t="s">
        <v>29</v>
      </c>
      <c r="R11" s="47">
        <v>1866</v>
      </c>
      <c r="S11" s="48">
        <v>2113</v>
      </c>
      <c r="T11" s="49">
        <v>1831.2</v>
      </c>
      <c r="U11" s="50">
        <f t="shared" si="0"/>
        <v>-11.689540937056321</v>
      </c>
      <c r="V11" s="50">
        <f t="shared" si="1"/>
        <v>1.9003931847968545</v>
      </c>
      <c r="AA11" s="41"/>
      <c r="AB11" s="52"/>
      <c r="AC11" s="39"/>
      <c r="AD11" s="21"/>
      <c r="AE11" s="39"/>
    </row>
    <row r="12" spans="1:3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44" t="s">
        <v>30</v>
      </c>
      <c r="R12" s="47">
        <v>2091</v>
      </c>
      <c r="S12" s="48">
        <v>2459</v>
      </c>
      <c r="T12" s="49">
        <v>2181</v>
      </c>
      <c r="U12" s="50">
        <f t="shared" si="0"/>
        <v>-14.965433102887346</v>
      </c>
      <c r="V12" s="50">
        <f t="shared" si="1"/>
        <v>-4.1265474552957357</v>
      </c>
      <c r="AA12" s="41"/>
      <c r="AB12" s="52"/>
      <c r="AC12" s="39"/>
      <c r="AD12" s="21"/>
      <c r="AE12" s="39"/>
    </row>
    <row r="13" spans="1:3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44" t="s">
        <v>31</v>
      </c>
      <c r="R13" s="47">
        <v>2695</v>
      </c>
      <c r="S13" s="48">
        <v>2985</v>
      </c>
      <c r="T13" s="49">
        <v>2651.2</v>
      </c>
      <c r="U13" s="50">
        <f t="shared" si="0"/>
        <v>-9.7152428810720295</v>
      </c>
      <c r="V13" s="50">
        <f t="shared" si="1"/>
        <v>1.6520820760410402</v>
      </c>
      <c r="AA13" s="41"/>
      <c r="AB13" s="52"/>
      <c r="AC13" s="39"/>
      <c r="AD13" s="21"/>
      <c r="AE13" s="39"/>
    </row>
    <row r="14" spans="1:3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44" t="s">
        <v>32</v>
      </c>
      <c r="R14" s="47">
        <v>1517</v>
      </c>
      <c r="S14" s="48">
        <v>1025</v>
      </c>
      <c r="T14" s="49">
        <v>1165.2</v>
      </c>
      <c r="U14" s="50">
        <f t="shared" si="0"/>
        <v>48</v>
      </c>
      <c r="V14" s="50">
        <f t="shared" si="1"/>
        <v>30.19224167524888</v>
      </c>
      <c r="AA14" s="41"/>
      <c r="AB14" s="52"/>
      <c r="AC14" s="39"/>
      <c r="AD14" s="21"/>
      <c r="AE14" s="39"/>
    </row>
    <row r="15" spans="1:3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44" t="s">
        <v>33</v>
      </c>
      <c r="R15" s="47">
        <v>2041</v>
      </c>
      <c r="S15" s="48">
        <v>2360</v>
      </c>
      <c r="T15" s="49">
        <v>2104.4</v>
      </c>
      <c r="U15" s="50">
        <f t="shared" si="0"/>
        <v>-13.516949152542367</v>
      </c>
      <c r="V15" s="50">
        <f t="shared" si="1"/>
        <v>-3.0127352214407921</v>
      </c>
      <c r="AA15" s="41"/>
      <c r="AB15" s="52"/>
      <c r="AC15" s="39"/>
      <c r="AD15" s="21"/>
      <c r="AE15" s="39"/>
    </row>
    <row r="16" spans="1:3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44" t="s">
        <v>34</v>
      </c>
      <c r="R16" s="47">
        <v>1602</v>
      </c>
      <c r="S16" s="48">
        <v>1590</v>
      </c>
      <c r="T16" s="49">
        <v>1640.4</v>
      </c>
      <c r="U16" s="50">
        <f t="shared" si="0"/>
        <v>0.75471698113207708</v>
      </c>
      <c r="V16" s="50">
        <f t="shared" si="1"/>
        <v>-2.3408924652523808</v>
      </c>
      <c r="AA16" s="41"/>
      <c r="AB16" s="52"/>
      <c r="AC16" s="39"/>
      <c r="AD16" s="21"/>
      <c r="AE16" s="39"/>
    </row>
    <row r="17" spans="1:3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AA17" s="41"/>
      <c r="AB17" s="52"/>
      <c r="AC17" s="39"/>
      <c r="AD17" s="21"/>
      <c r="AE17" s="39"/>
    </row>
    <row r="18" spans="1:3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3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3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3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3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3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3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3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3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3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3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3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3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3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3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1:16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16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6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</sheetData>
  <hyperlinks>
    <hyperlink ref="Q1" location="'Obsah Content'!A1" display="Obsah /Content"/>
    <hyperlink ref="Q4" r:id="rId1" location="!/view/sk/VBD_SK_WIN/st3004rr/v_st3004rr_00_00_00_sk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workbookViewId="0"/>
  </sheetViews>
  <sheetFormatPr defaultColWidth="8.85546875" defaultRowHeight="15" x14ac:dyDescent="0.25"/>
  <cols>
    <col min="1" max="1" width="12.42578125" style="13" customWidth="1"/>
    <col min="2" max="2" width="18.28515625" style="13" customWidth="1"/>
    <col min="3" max="13" width="8.85546875" style="13" customWidth="1"/>
    <col min="14" max="14" width="45.140625" style="13" customWidth="1"/>
    <col min="15" max="15" width="8.85546875" style="13" customWidth="1"/>
    <col min="16" max="16384" width="8.85546875" style="13"/>
  </cols>
  <sheetData>
    <row r="1" spans="1:19" x14ac:dyDescent="0.25">
      <c r="A1" s="6" t="s">
        <v>10</v>
      </c>
      <c r="N1" s="4" t="s">
        <v>14</v>
      </c>
    </row>
    <row r="2" spans="1:19" x14ac:dyDescent="0.25">
      <c r="A2" s="7" t="s">
        <v>11</v>
      </c>
    </row>
    <row r="3" spans="1:19" x14ac:dyDescent="0.25">
      <c r="G3" s="53"/>
    </row>
    <row r="4" spans="1:19" x14ac:dyDescent="0.25">
      <c r="G4" s="52"/>
      <c r="N4" s="54" t="s">
        <v>35</v>
      </c>
    </row>
    <row r="5" spans="1:19" x14ac:dyDescent="0.25">
      <c r="G5" s="52"/>
      <c r="O5" s="55">
        <v>2003</v>
      </c>
      <c r="P5" s="55">
        <v>2008</v>
      </c>
      <c r="Q5" s="55">
        <v>2013</v>
      </c>
      <c r="R5" s="55">
        <v>2018</v>
      </c>
      <c r="S5" s="17">
        <v>2023</v>
      </c>
    </row>
    <row r="6" spans="1:19" x14ac:dyDescent="0.25">
      <c r="G6" s="52"/>
      <c r="N6" s="41" t="s">
        <v>53</v>
      </c>
      <c r="O6" s="52">
        <v>1570</v>
      </c>
      <c r="P6" s="52">
        <v>1939</v>
      </c>
      <c r="Q6" s="52">
        <v>1102</v>
      </c>
      <c r="R6" s="52">
        <v>1091</v>
      </c>
      <c r="S6" s="51">
        <v>1235</v>
      </c>
    </row>
    <row r="7" spans="1:19" x14ac:dyDescent="0.25">
      <c r="G7" s="52"/>
      <c r="N7" s="41" t="s">
        <v>54</v>
      </c>
      <c r="O7" s="52">
        <v>2555</v>
      </c>
      <c r="P7" s="52">
        <v>4056</v>
      </c>
      <c r="Q7" s="52">
        <v>2479</v>
      </c>
      <c r="R7" s="52">
        <v>3164</v>
      </c>
      <c r="S7" s="51">
        <v>4433</v>
      </c>
    </row>
    <row r="8" spans="1:19" x14ac:dyDescent="0.25">
      <c r="G8" s="52"/>
      <c r="N8" s="41" t="s">
        <v>55</v>
      </c>
      <c r="O8" s="52">
        <v>4271</v>
      </c>
      <c r="P8" s="52">
        <v>4662</v>
      </c>
      <c r="Q8" s="52">
        <v>3849</v>
      </c>
      <c r="R8" s="52">
        <v>4757</v>
      </c>
      <c r="S8" s="51">
        <v>4956</v>
      </c>
    </row>
    <row r="9" spans="1:19" x14ac:dyDescent="0.25">
      <c r="N9" s="41" t="s">
        <v>52</v>
      </c>
      <c r="O9" s="52">
        <v>5584</v>
      </c>
      <c r="P9" s="52">
        <v>6527</v>
      </c>
      <c r="Q9" s="52">
        <v>7670</v>
      </c>
      <c r="R9" s="52">
        <v>10059</v>
      </c>
      <c r="S9" s="51">
        <v>10267</v>
      </c>
    </row>
    <row r="10" spans="1:19" x14ac:dyDescent="0.25">
      <c r="N10" s="41"/>
      <c r="O10" s="52"/>
      <c r="P10" s="52"/>
      <c r="Q10" s="52"/>
      <c r="R10" s="52"/>
    </row>
    <row r="38" spans="2:19" x14ac:dyDescent="0.25"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</row>
    <row r="39" spans="2:19" x14ac:dyDescent="0.25">
      <c r="B39" s="41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</row>
    <row r="40" spans="2:19" x14ac:dyDescent="0.25">
      <c r="B40" s="41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</row>
    <row r="41" spans="2:19" x14ac:dyDescent="0.25">
      <c r="B41" s="41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</row>
    <row r="42" spans="2:19" x14ac:dyDescent="0.25">
      <c r="B42" s="41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</row>
    <row r="43" spans="2:19" x14ac:dyDescent="0.25">
      <c r="B43" s="41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</row>
    <row r="44" spans="2:19" x14ac:dyDescent="0.25">
      <c r="B44" s="41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</row>
  </sheetData>
  <hyperlinks>
    <hyperlink ref="N1" location="'Obsah Content'!A1" display="Obsah /Content"/>
    <hyperlink ref="N4" r:id="rId1" location="!/view/sk/VBD_SLOVSTAT/st2001rs/v_st2001rs_00_00_00_sk"/>
  </hyperlinks>
  <pageMargins left="0.70000000000000007" right="0.70000000000000007" top="0.75" bottom="0.75" header="0.30000000000000004" footer="0.30000000000000004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workbookViewId="0"/>
  </sheetViews>
  <sheetFormatPr defaultRowHeight="12.75" x14ac:dyDescent="0.2"/>
  <cols>
    <col min="1" max="16" width="9.140625" customWidth="1"/>
    <col min="17" max="17" width="45.85546875" customWidth="1"/>
    <col min="18" max="18" width="19.85546875" customWidth="1"/>
    <col min="19" max="19" width="12.140625" customWidth="1"/>
    <col min="20" max="20" width="30.28515625" customWidth="1"/>
    <col min="21" max="21" width="13" customWidth="1"/>
    <col min="22" max="22" width="9.140625" customWidth="1"/>
  </cols>
  <sheetData>
    <row r="1" spans="1:22" ht="15" x14ac:dyDescent="0.25">
      <c r="A1" s="57" t="s">
        <v>12</v>
      </c>
      <c r="Q1" s="4" t="s">
        <v>14</v>
      </c>
    </row>
    <row r="2" spans="1:22" x14ac:dyDescent="0.2">
      <c r="A2" s="58" t="s">
        <v>13</v>
      </c>
      <c r="Q2" s="68" t="s">
        <v>36</v>
      </c>
      <c r="R2" s="68"/>
      <c r="S2" s="68"/>
      <c r="T2" s="59"/>
      <c r="U2" s="59"/>
      <c r="V2" s="59"/>
    </row>
    <row r="3" spans="1:22" ht="28.5" customHeight="1" x14ac:dyDescent="0.2">
      <c r="Q3" s="60"/>
      <c r="R3" s="69" t="s">
        <v>37</v>
      </c>
      <c r="S3" s="69"/>
      <c r="T3" s="69" t="s">
        <v>38</v>
      </c>
      <c r="U3" s="69"/>
    </row>
    <row r="4" spans="1:22" ht="30" x14ac:dyDescent="0.25">
      <c r="A4" s="70" t="s">
        <v>39</v>
      </c>
      <c r="B4" s="70"/>
      <c r="C4" s="70"/>
      <c r="D4" s="70"/>
      <c r="E4" s="70"/>
      <c r="F4" s="70"/>
      <c r="G4" s="60"/>
      <c r="H4" s="60"/>
      <c r="I4" s="71" t="s">
        <v>40</v>
      </c>
      <c r="J4" s="71"/>
      <c r="K4" s="71"/>
      <c r="L4" s="71"/>
      <c r="M4" s="71"/>
      <c r="N4" s="71"/>
      <c r="O4" s="71"/>
      <c r="Q4" s="60"/>
      <c r="R4" s="61" t="s">
        <v>62</v>
      </c>
      <c r="S4" s="31" t="s">
        <v>18</v>
      </c>
      <c r="T4" s="61" t="s">
        <v>62</v>
      </c>
      <c r="U4" s="31" t="s">
        <v>18</v>
      </c>
      <c r="V4" s="62"/>
    </row>
    <row r="5" spans="1:22" ht="15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Q5" s="63" t="s">
        <v>56</v>
      </c>
      <c r="R5" s="64">
        <v>80</v>
      </c>
      <c r="S5" s="65">
        <f t="shared" ref="S5:S10" si="0">R5/$R$10</f>
        <v>6.3031831074692717E-3</v>
      </c>
      <c r="T5" s="64">
        <v>1155</v>
      </c>
      <c r="U5" s="65">
        <f t="shared" ref="U5:U10" si="1">T5/$T$10</f>
        <v>0.14087083790706184</v>
      </c>
      <c r="V5" s="62"/>
    </row>
    <row r="6" spans="1:22" ht="15" x14ac:dyDescent="0.25">
      <c r="Q6" s="63" t="s">
        <v>57</v>
      </c>
      <c r="R6" s="64">
        <v>459</v>
      </c>
      <c r="S6" s="65">
        <f t="shared" si="0"/>
        <v>3.6164513079104947E-2</v>
      </c>
      <c r="T6" s="64">
        <v>3974</v>
      </c>
      <c r="U6" s="65">
        <f t="shared" si="1"/>
        <v>0.48469325527503354</v>
      </c>
      <c r="V6" s="62"/>
    </row>
    <row r="7" spans="1:22" ht="15" x14ac:dyDescent="0.25">
      <c r="Q7" s="63" t="s">
        <v>58</v>
      </c>
      <c r="R7" s="64">
        <v>2547</v>
      </c>
      <c r="S7" s="65">
        <f t="shared" si="0"/>
        <v>0.20067759218405296</v>
      </c>
      <c r="T7" s="64">
        <v>2409</v>
      </c>
      <c r="U7" s="65">
        <f t="shared" si="1"/>
        <v>0.29381631906330041</v>
      </c>
      <c r="V7" s="62"/>
    </row>
    <row r="8" spans="1:22" ht="15" x14ac:dyDescent="0.25">
      <c r="Q8" s="63" t="s">
        <v>59</v>
      </c>
      <c r="R8" s="64">
        <v>6822</v>
      </c>
      <c r="S8" s="65">
        <f t="shared" si="0"/>
        <v>0.5375039394894422</v>
      </c>
      <c r="T8" s="64">
        <v>621</v>
      </c>
      <c r="U8" s="65">
        <f t="shared" si="1"/>
        <v>7.5740944017563122E-2</v>
      </c>
      <c r="V8" s="62"/>
    </row>
    <row r="9" spans="1:22" ht="15" x14ac:dyDescent="0.25">
      <c r="Q9" s="63" t="s">
        <v>60</v>
      </c>
      <c r="R9" s="64">
        <v>2784</v>
      </c>
      <c r="S9" s="65">
        <f t="shared" si="0"/>
        <v>0.21935077213993068</v>
      </c>
      <c r="T9" s="64">
        <v>40</v>
      </c>
      <c r="U9" s="65">
        <f t="shared" si="1"/>
        <v>4.8786437370411028E-3</v>
      </c>
      <c r="V9" s="62"/>
    </row>
    <row r="10" spans="1:22" ht="15" x14ac:dyDescent="0.25">
      <c r="Q10" s="60"/>
      <c r="R10" s="66">
        <f>SUM(R5:R9)</f>
        <v>12692</v>
      </c>
      <c r="S10" s="65">
        <f t="shared" si="0"/>
        <v>1</v>
      </c>
      <c r="T10" s="66">
        <f>SUM(T5:T9)</f>
        <v>8199</v>
      </c>
      <c r="U10" s="65">
        <f t="shared" si="1"/>
        <v>1</v>
      </c>
    </row>
    <row r="23" spans="2:2" ht="17.25" customHeight="1" x14ac:dyDescent="0.2"/>
    <row r="31" spans="2:2" x14ac:dyDescent="0.2">
      <c r="B31" s="67"/>
    </row>
  </sheetData>
  <mergeCells count="5">
    <mergeCell ref="Q2:S2"/>
    <mergeCell ref="R3:S3"/>
    <mergeCell ref="T3:U3"/>
    <mergeCell ref="A4:F4"/>
    <mergeCell ref="I4:O4"/>
  </mergeCells>
  <hyperlinks>
    <hyperlink ref="Q1" location="'Obsah Content'!A1" display="Obsah /Content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</vt:i4>
      </vt:variant>
    </vt:vector>
  </HeadingPairs>
  <TitlesOfParts>
    <vt:vector size="8" baseType="lpstr">
      <vt:lpstr>Obsah_Content</vt:lpstr>
      <vt:lpstr>G19-1</vt:lpstr>
      <vt:lpstr>G19-2</vt:lpstr>
      <vt:lpstr>G19-3</vt:lpstr>
      <vt:lpstr>G19-4</vt:lpstr>
      <vt:lpstr>G19-5</vt:lpstr>
      <vt:lpstr>G19-6</vt:lpstr>
      <vt:lpstr>'G19-3'!Oblasť_tlače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2025-01-13T11:44:25Z</dcterms:modified>
</cp:coreProperties>
</file>