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14" r:id="rId1"/>
    <sheet name="T8-1" sheetId="1" r:id="rId2"/>
    <sheet name="T8-2" sheetId="2" r:id="rId3"/>
    <sheet name="T8-3" sheetId="3" r:id="rId4"/>
    <sheet name="T8-4" sheetId="4" r:id="rId5"/>
    <sheet name="T8-5" sheetId="5" r:id="rId6"/>
    <sheet name="T8-6" sheetId="6" r:id="rId7"/>
    <sheet name="T8-7" sheetId="7" r:id="rId8"/>
    <sheet name="T8-8" sheetId="8" r:id="rId9"/>
    <sheet name="T8-9" sheetId="9" r:id="rId10"/>
    <sheet name="T8-10" sheetId="10" r:id="rId11"/>
    <sheet name="T8-11" sheetId="18" r:id="rId12"/>
    <sheet name="T8-12" sheetId="13" r:id="rId13"/>
    <sheet name="T8-13" sheetId="15" r:id="rId14"/>
  </sheets>
  <definedNames>
    <definedName name="_AMO_UniqueIdentifier" hidden="1">"'66f93b57-62d1-4a61-9124-70036b0ba0a3'"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8" l="1"/>
  <c r="D51" i="18"/>
  <c r="C51" i="18"/>
  <c r="B51" i="18"/>
  <c r="E37" i="18"/>
  <c r="D37" i="18"/>
  <c r="C37" i="18"/>
  <c r="B37" i="18"/>
  <c r="E23" i="18"/>
  <c r="D23" i="18"/>
  <c r="C23" i="18"/>
  <c r="B23" i="18"/>
  <c r="A25" i="14" l="1"/>
  <c r="A24" i="14"/>
  <c r="A29" i="14" l="1"/>
  <c r="A28" i="14" l="1"/>
  <c r="A26" i="14"/>
  <c r="A19" i="14" l="1"/>
  <c r="A27" i="14" l="1"/>
  <c r="A23" i="14"/>
  <c r="A22" i="14"/>
  <c r="A21" i="14"/>
  <c r="A20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4" i="14"/>
  <c r="A5" i="14"/>
</calcChain>
</file>

<file path=xl/sharedStrings.xml><?xml version="1.0" encoding="utf-8"?>
<sst xmlns="http://schemas.openxmlformats.org/spreadsheetml/2006/main" count="827" uniqueCount="338">
  <si>
    <t>Revenues of the Social Insurance Agency</t>
  </si>
  <si>
    <t xml:space="preserve">v mil. EUR </t>
  </si>
  <si>
    <t>EUR million</t>
  </si>
  <si>
    <t>Ukazovateľ</t>
  </si>
  <si>
    <t>Indicator</t>
  </si>
  <si>
    <t xml:space="preserve">Príjmy spolu </t>
  </si>
  <si>
    <t>Revenues in total</t>
  </si>
  <si>
    <t>Príjmy na nemocenské poistenie spolu</t>
  </si>
  <si>
    <t>Revenues of sickness insurance</t>
  </si>
  <si>
    <t>v tom</t>
  </si>
  <si>
    <t>of which: paid by</t>
  </si>
  <si>
    <t>od zamestnávateľov</t>
  </si>
  <si>
    <t>Employers</t>
  </si>
  <si>
    <t>od zamestnancov</t>
  </si>
  <si>
    <t>Employees</t>
  </si>
  <si>
    <t>od povinne poistených SZČO</t>
  </si>
  <si>
    <t xml:space="preserve">Mandatory insured self-employed </t>
  </si>
  <si>
    <t>od dobrovoľne poistených osôb</t>
  </si>
  <si>
    <t>Voluntary insured</t>
  </si>
  <si>
    <t>ostatné platby</t>
  </si>
  <si>
    <t>Other payments</t>
  </si>
  <si>
    <t>poistné hradené štátom</t>
  </si>
  <si>
    <t>Government</t>
  </si>
  <si>
    <t>Príjmy na invalidné poistenie spolu</t>
  </si>
  <si>
    <t>Revenues of invalidity insurance in total</t>
  </si>
  <si>
    <t>Mandatory insured self-employe</t>
  </si>
  <si>
    <t>Príjmy na úrazové poistenie spolu</t>
  </si>
  <si>
    <t>Revenues of accident insurance in total</t>
  </si>
  <si>
    <t>Príjmy na garančné poistenie spolu</t>
  </si>
  <si>
    <t>Revenues of guarantee insurance in total</t>
  </si>
  <si>
    <t>v tom</t>
  </si>
  <si>
    <t>Príjmy rezervného fondu spolu</t>
  </si>
  <si>
    <t>Expenditures of the Social Insurance Agency</t>
  </si>
  <si>
    <t xml:space="preserve">Úhrady spolu </t>
  </si>
  <si>
    <t xml:space="preserve">Expenditures in total </t>
  </si>
  <si>
    <t>of which:</t>
  </si>
  <si>
    <t xml:space="preserve">  Dávky sociálneho poistenia</t>
  </si>
  <si>
    <t xml:space="preserve">  Social insurance benefits</t>
  </si>
  <si>
    <t xml:space="preserve">  v tom</t>
  </si>
  <si>
    <t xml:space="preserve">  of which:</t>
  </si>
  <si>
    <t xml:space="preserve">    dávky nemocenského poistenia</t>
  </si>
  <si>
    <t xml:space="preserve">    Sickness insurance benefits</t>
  </si>
  <si>
    <t xml:space="preserve">    dávky starobného poistenia</t>
  </si>
  <si>
    <t xml:space="preserve">    Old-age insurance benefits</t>
  </si>
  <si>
    <t xml:space="preserve">    dávky invalidného poistenia</t>
  </si>
  <si>
    <t xml:space="preserve">    Invalidity insurance benefits</t>
  </si>
  <si>
    <t xml:space="preserve">    dávky úrazového poistenia</t>
  </si>
  <si>
    <t xml:space="preserve">    Accident insurance benefits</t>
  </si>
  <si>
    <t xml:space="preserve">    dávka garančného poistenia  </t>
  </si>
  <si>
    <t xml:space="preserve">    Guarantee insurance benefits</t>
  </si>
  <si>
    <t xml:space="preserve">    dávka v nezamestnanosti</t>
  </si>
  <si>
    <t xml:space="preserve">    Unemployment benefits</t>
  </si>
  <si>
    <t>Pension benefits refunded by government</t>
  </si>
  <si>
    <t>v mil. EUR</t>
  </si>
  <si>
    <t>z toho</t>
  </si>
  <si>
    <t xml:space="preserve">dôchodok sociálny </t>
  </si>
  <si>
    <t xml:space="preserve">Social pension </t>
  </si>
  <si>
    <t>Christmas bonus for pensioners</t>
  </si>
  <si>
    <t>13. dôchodok</t>
  </si>
  <si>
    <t>•</t>
  </si>
  <si>
    <t>13th pension</t>
  </si>
  <si>
    <t xml:space="preserve">Insured under the Social Insurance Agency as of Dec. 31 </t>
  </si>
  <si>
    <t>v tis. osobách</t>
  </si>
  <si>
    <t>Thousand persons</t>
  </si>
  <si>
    <t xml:space="preserve">Insured of sickness insurance </t>
  </si>
  <si>
    <t>zamestnanci</t>
  </si>
  <si>
    <t>povinne poistené SZČO</t>
  </si>
  <si>
    <t>Self-employed persons</t>
  </si>
  <si>
    <t>dobrovoľne poistené osoby</t>
  </si>
  <si>
    <t xml:space="preserve">Poistenci starobného poistenia </t>
  </si>
  <si>
    <t xml:space="preserve">Insured of pension security </t>
  </si>
  <si>
    <t>Employees with regular income</t>
  </si>
  <si>
    <t>zamestnanci s nepravidelným príjmom</t>
  </si>
  <si>
    <t>Employees with irregular income</t>
  </si>
  <si>
    <t xml:space="preserve">Voluntary insured </t>
  </si>
  <si>
    <t>poberatelia úrazovej renty</t>
  </si>
  <si>
    <t>Injury annuity recipients</t>
  </si>
  <si>
    <t>Poistenci invalidného poistenia</t>
  </si>
  <si>
    <t xml:space="preserve">Insured of disability insurance </t>
  </si>
  <si>
    <t>Platitelia do rezervného fondu</t>
  </si>
  <si>
    <t>Payers to the reserve fund</t>
  </si>
  <si>
    <t xml:space="preserve">v tom </t>
  </si>
  <si>
    <t>zamestnávatelia</t>
  </si>
  <si>
    <t>Systematic sickness insurance benefits by kind</t>
  </si>
  <si>
    <t>Spolu</t>
  </si>
  <si>
    <t>Total</t>
  </si>
  <si>
    <t>Pensions and average pensions as of Dec. 31</t>
  </si>
  <si>
    <r>
      <t>Počet dôchodkov (tis.)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</si>
  <si>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r>
      <t>Number of pensions (thous.)</t>
    </r>
    <r>
      <rPr>
        <b/>
        <vertAlign val="superscript"/>
        <sz val="8"/>
        <color rgb="FF000000"/>
        <rFont val="Arial"/>
        <family val="2"/>
        <charset val="238"/>
      </rPr>
      <t>1)</t>
    </r>
  </si>
  <si>
    <t xml:space="preserve">Expenditures on pension benefits </t>
  </si>
  <si>
    <t>Pensions receivers as of Dec. 31</t>
  </si>
  <si>
    <t>bez ohľadu na počet poberaných dôchodkov</t>
  </si>
  <si>
    <t>one regadless of the number of pension received</t>
  </si>
  <si>
    <t>New granted pensions and average age of beneficiaries</t>
  </si>
  <si>
    <t>dôchodkov a dôchodkov priznaných do cudziny</t>
  </si>
  <si>
    <t>pensions and pensions awarded to abroad</t>
  </si>
  <si>
    <t>State social benefits – family support</t>
  </si>
  <si>
    <t xml:space="preserve">prídavok na dieťa </t>
  </si>
  <si>
    <t xml:space="preserve">Child benefit </t>
  </si>
  <si>
    <t>rodičovský príspevok</t>
  </si>
  <si>
    <t>Parental allowance</t>
  </si>
  <si>
    <t>príspevok pri narodení dieťaťa</t>
  </si>
  <si>
    <r>
      <t>Birth</t>
    </r>
    <r>
      <rPr>
        <sz val="8"/>
        <color rgb="FF000000"/>
        <rFont val="Arial"/>
        <family val="2"/>
        <charset val="238"/>
      </rPr>
      <t xml:space="preserve"> grant</t>
    </r>
  </si>
  <si>
    <t>Child care benefit</t>
  </si>
  <si>
    <t>Substitute child care benefits</t>
  </si>
  <si>
    <t xml:space="preserve">príspevok na pohreb </t>
  </si>
  <si>
    <t xml:space="preserve">Funeral grant </t>
  </si>
  <si>
    <t>–</t>
  </si>
  <si>
    <t>samosprávny kraj</t>
  </si>
  <si>
    <t>Self-governing region</t>
  </si>
  <si>
    <t>obec</t>
  </si>
  <si>
    <t>Municipality</t>
  </si>
  <si>
    <t xml:space="preserve">Miesta spolu  </t>
  </si>
  <si>
    <t>Places in total</t>
  </si>
  <si>
    <t>zariadenia pre seniorov</t>
  </si>
  <si>
    <t>špecializované zariadenia</t>
  </si>
  <si>
    <t>útulky</t>
  </si>
  <si>
    <t>Shelters</t>
  </si>
  <si>
    <t>rehabilitačné strediská</t>
  </si>
  <si>
    <t>Rehabilitation centres</t>
  </si>
  <si>
    <t>zariadenia opatrovateľskej služby</t>
  </si>
  <si>
    <t>Attendance service facilities</t>
  </si>
  <si>
    <t>Reception centre</t>
  </si>
  <si>
    <t xml:space="preserve">Expenditures on social assistance </t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</si>
  <si>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poberateľ dôchodku je v celkovom počte zarátaný iba raz 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</si>
  <si>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Pension receivers is included in the total number only</t>
    </r>
  </si>
  <si>
    <r>
      <t xml:space="preserve">1) </t>
    </r>
    <r>
      <rPr>
        <sz val="7"/>
        <color rgb="FF000000"/>
        <rFont val="Arial"/>
        <family val="2"/>
        <charset val="238"/>
      </rPr>
      <t>novopriznané dôchodky bez čiastkových a obnovených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</si>
  <si>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New granted pensions without partial and renewed</t>
    </r>
  </si>
  <si>
    <t>Obsah</t>
  </si>
  <si>
    <t>Content</t>
  </si>
  <si>
    <r>
      <t>Revenues of reserve fund in</t>
    </r>
    <r>
      <rPr>
        <sz val="8"/>
        <color rgb="FF000000"/>
        <rFont val="Cambria"/>
        <family val="1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total</t>
    </r>
  </si>
  <si>
    <t xml:space="preserve">Príjmy na poistenie v nezamestnanosti spolu </t>
  </si>
  <si>
    <t>Revenues of unemployment insurance in total</t>
  </si>
  <si>
    <t>Príjmy na starobné dôchodkové sporenie spolu</t>
  </si>
  <si>
    <t>Revenues for old-age pension saving in total</t>
  </si>
  <si>
    <t xml:space="preserve">  Dávky sociálneho zabezpečenia hradené štátom</t>
  </si>
  <si>
    <t xml:space="preserve">  Social security benefits paid by government </t>
  </si>
  <si>
    <t>Postúpenie príspevkov na dôchodkové sporenie</t>
  </si>
  <si>
    <t>Transfer of revenues for old-age pension saving</t>
  </si>
  <si>
    <r>
      <t>T 8</t>
    </r>
    <r>
      <rPr>
        <sz val="9"/>
        <color rgb="FF000000"/>
        <rFont val="Arial"/>
        <family val="2"/>
        <charset val="238"/>
      </rPr>
      <t xml:space="preserve">–1.      </t>
    </r>
    <r>
      <rPr>
        <b/>
        <sz val="9"/>
        <color rgb="FF000000"/>
        <rFont val="Arial"/>
        <family val="2"/>
        <charset val="238"/>
      </rPr>
      <t>Príjmy Sociálnej poisťovne</t>
    </r>
  </si>
  <si>
    <r>
      <t>T 8</t>
    </r>
    <r>
      <rPr>
        <sz val="9"/>
        <color rgb="FF000000"/>
        <rFont val="Arial"/>
        <family val="2"/>
        <charset val="238"/>
      </rPr>
      <t xml:space="preserve">–2.      </t>
    </r>
    <r>
      <rPr>
        <b/>
        <sz val="9"/>
        <color rgb="FF000000"/>
        <rFont val="Arial"/>
        <family val="2"/>
        <charset val="238"/>
      </rPr>
      <t>Výdavky Sociálnej poisťovne</t>
    </r>
  </si>
  <si>
    <r>
      <t>T 8</t>
    </r>
    <r>
      <rPr>
        <sz val="9"/>
        <color rgb="FF000000"/>
        <rFont val="Arial"/>
        <family val="2"/>
        <charset val="238"/>
      </rPr>
      <t xml:space="preserve">–3.      </t>
    </r>
    <r>
      <rPr>
        <b/>
        <sz val="9"/>
        <color rgb="FF000000"/>
        <rFont val="Arial"/>
        <family val="2"/>
        <charset val="238"/>
      </rPr>
      <t>Dôchodkové dávky hradené štátom</t>
    </r>
  </si>
  <si>
    <r>
      <t>T 8</t>
    </r>
    <r>
      <rPr>
        <sz val="9"/>
        <color rgb="FF000000"/>
        <rFont val="Arial"/>
        <family val="2"/>
        <charset val="238"/>
      </rPr>
      <t xml:space="preserve">–4.      </t>
    </r>
    <r>
      <rPr>
        <b/>
        <sz val="9"/>
        <color rgb="FF000000"/>
        <rFont val="Arial"/>
        <family val="2"/>
        <charset val="238"/>
      </rPr>
      <t>Poistenci Sociálnej poisťovne k 31. 12.</t>
    </r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</si>
  <si>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–5.      </t>
    </r>
    <r>
      <rPr>
        <b/>
        <sz val="9"/>
        <color rgb="FF000000"/>
        <rFont val="Arial"/>
        <family val="2"/>
        <charset val="238"/>
      </rPr>
      <t>Systémové dávky nemocenského poistenia podľa druhu</t>
    </r>
  </si>
  <si>
    <t>Dôchodkové dávky hradené štátom</t>
  </si>
  <si>
    <t xml:space="preserve">invalidný dôchodok z mladosti </t>
  </si>
  <si>
    <t>Invalidity pension from youth</t>
  </si>
  <si>
    <t xml:space="preserve">zvýšenie dôchodku pre bezvládnosť </t>
  </si>
  <si>
    <t xml:space="preserve">Increase of pension in case of immobility </t>
  </si>
  <si>
    <t xml:space="preserve">Increase of pension in case of solo source of income, fight against fascism and rehab.  </t>
  </si>
  <si>
    <t>zvýšenie dôchodku z dôvodu jediného zdroja príjmu, odboja a rehabilitácie</t>
  </si>
  <si>
    <t>vianočný príspevok pre dôchodcov</t>
  </si>
  <si>
    <t>zvýšenie sumy starobného dôchodku na sumu minimálneho dôchodku</t>
  </si>
  <si>
    <t>Increasing of old-age pension on level of minimal pension</t>
  </si>
  <si>
    <t>zamestnanci s pravidelným príjmom</t>
  </si>
  <si>
    <t>pracovníci na dohodu s pravidelným príjmom</t>
  </si>
  <si>
    <t>Workers on the contract with regular income</t>
  </si>
  <si>
    <t xml:space="preserve">pracovníci na dohodu s nepravidelným príjmom </t>
  </si>
  <si>
    <t xml:space="preserve">Workers on the contract with irregular income </t>
  </si>
  <si>
    <t>poistenci, za ktorých platí poistenie štát</t>
  </si>
  <si>
    <t>Insured whom insurance is paid by government</t>
  </si>
  <si>
    <t xml:space="preserve">zamestnanci s pravidelným príjmom </t>
  </si>
  <si>
    <t xml:space="preserve">Workers on the contract with regular income </t>
  </si>
  <si>
    <t>pracovníci na dohodu  s nepravidelným príjmom</t>
  </si>
  <si>
    <t>Workers on the contract with irregular income</t>
  </si>
  <si>
    <t>Poistenci poistenia v nezamestnanosti</t>
  </si>
  <si>
    <t xml:space="preserve">Insured of unemployment insurance </t>
  </si>
  <si>
    <t>Povinne úrazovo poistení zamestnávatelia</t>
  </si>
  <si>
    <t>Povinne garančne poistení zamestnávatelia</t>
  </si>
  <si>
    <t>Mandatory accident insured employers</t>
  </si>
  <si>
    <t>Mandatory guarantee insured employers</t>
  </si>
  <si>
    <t xml:space="preserve">Poistenci nemocenského poistenia </t>
  </si>
  <si>
    <r>
      <t>T 8</t>
    </r>
    <r>
      <rPr>
        <sz val="9"/>
        <color rgb="FF000000"/>
        <rFont val="Arial"/>
        <family val="2"/>
        <charset val="238"/>
      </rPr>
      <t xml:space="preserve">–6.   </t>
    </r>
    <r>
      <rPr>
        <b/>
        <sz val="9"/>
        <color rgb="FF000000"/>
        <rFont val="Arial"/>
        <family val="2"/>
        <charset val="238"/>
      </rPr>
      <t xml:space="preserve">   Dôchodky a priemerná výška dôchodkov k 31. 12.</t>
    </r>
  </si>
  <si>
    <t>starobné</t>
  </si>
  <si>
    <t>predčasné starobné</t>
  </si>
  <si>
    <t>invalidné</t>
  </si>
  <si>
    <t xml:space="preserve">vdovské </t>
  </si>
  <si>
    <t>vdovecké</t>
  </si>
  <si>
    <t>sirotské</t>
  </si>
  <si>
    <t>sociálne</t>
  </si>
  <si>
    <t>invalidné z mladosti</t>
  </si>
  <si>
    <t>Old-age</t>
  </si>
  <si>
    <t xml:space="preserve">Early </t>
  </si>
  <si>
    <t>Invalidity</t>
  </si>
  <si>
    <t xml:space="preserve">Widow's </t>
  </si>
  <si>
    <t>Widower's</t>
  </si>
  <si>
    <t>Orphan's</t>
  </si>
  <si>
    <t>Social</t>
  </si>
  <si>
    <t>Invalidity from youth</t>
  </si>
  <si>
    <t>vdovské</t>
  </si>
  <si>
    <t>Widow's</t>
  </si>
  <si>
    <t>vdovských sólo</t>
  </si>
  <si>
    <t>Single widow's pensions</t>
  </si>
  <si>
    <t>predčasných starobných sólo</t>
  </si>
  <si>
    <t>invalidných sólo</t>
  </si>
  <si>
    <t>starobných sólo</t>
  </si>
  <si>
    <t>vdovských spolu</t>
  </si>
  <si>
    <t>Old-age solo</t>
  </si>
  <si>
    <t>Early solo</t>
  </si>
  <si>
    <t>Invalidity solo</t>
  </si>
  <si>
    <t>Total widow's</t>
  </si>
  <si>
    <t>from which:</t>
  </si>
  <si>
    <t>Combined widow's pensions</t>
  </si>
  <si>
    <t>invalidných z mladosti</t>
  </si>
  <si>
    <t>vdovských v kombinácii</t>
  </si>
  <si>
    <t>so starobným</t>
  </si>
  <si>
    <t>s invalidným</t>
  </si>
  <si>
    <t>With old-age pension</t>
  </si>
  <si>
    <t>With early pension</t>
  </si>
  <si>
    <t>With invalidity pension</t>
  </si>
  <si>
    <t>vdoveckých spolu</t>
  </si>
  <si>
    <t>Total widower's</t>
  </si>
  <si>
    <t>vdoveckých sólo</t>
  </si>
  <si>
    <t>vdoveckých v kombinácii</t>
  </si>
  <si>
    <t xml:space="preserve">s invalidným </t>
  </si>
  <si>
    <t xml:space="preserve"> sirotských</t>
  </si>
  <si>
    <t>Single widower’s pensions</t>
  </si>
  <si>
    <t>Combined widower’s</t>
  </si>
  <si>
    <t>s predčasným starobným</t>
  </si>
  <si>
    <t>Priemerný vek priznania dávky</t>
  </si>
  <si>
    <t>Average age of entitlement benefit</t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</si>
  <si>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–9.      </t>
    </r>
    <r>
      <rPr>
        <b/>
        <sz val="9"/>
        <color rgb="FF000000"/>
        <rFont val="Arial"/>
        <family val="2"/>
        <charset val="238"/>
      </rPr>
      <t>Novopriznané dôchodky</t>
    </r>
    <r>
      <rPr>
        <b/>
        <vertAlign val="superscript"/>
        <sz val="9"/>
        <color rgb="FF000000"/>
        <rFont val="Arial"/>
        <family val="2"/>
        <charset val="238"/>
      </rPr>
      <t>1)</t>
    </r>
    <r>
      <rPr>
        <b/>
        <sz val="9"/>
        <color rgb="FF000000"/>
        <rFont val="Arial"/>
        <family val="2"/>
        <charset val="238"/>
      </rPr>
      <t xml:space="preserve"> a priemerný vek poberateľov</t>
    </r>
  </si>
  <si>
    <t>príspevok na starostlivosť o dieťa</t>
  </si>
  <si>
    <t>príspevky na podporu náhradnej starostlivosti o dieťa</t>
  </si>
  <si>
    <t>zariadenia podporovaného bývania</t>
  </si>
  <si>
    <t>Supported housing facility</t>
  </si>
  <si>
    <r>
      <t>T 8</t>
    </r>
    <r>
      <rPr>
        <sz val="9"/>
        <color rgb="FF000000"/>
        <rFont val="Arial"/>
        <family val="2"/>
        <charset val="238"/>
      </rPr>
      <t>–8.</t>
    </r>
    <r>
      <rPr>
        <b/>
        <sz val="9"/>
        <color rgb="FF000000"/>
        <rFont val="Arial"/>
        <family val="2"/>
        <charset val="238"/>
      </rPr>
      <t xml:space="preserve">      Poberatelia dôchodkov k 31. 12.</t>
    </r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</si>
  <si>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8</t>
    </r>
    <r>
      <rPr>
        <sz val="9"/>
        <color rgb="FF000000"/>
        <rFont val="Arial"/>
        <family val="2"/>
        <charset val="238"/>
      </rPr>
      <t xml:space="preserve">–7.  </t>
    </r>
    <r>
      <rPr>
        <b/>
        <sz val="9"/>
        <color rgb="FF000000"/>
        <rFont val="Arial"/>
        <family val="2"/>
        <charset val="238"/>
      </rPr>
      <t xml:space="preserve">    Výdavky na dôchodkové dávky  </t>
    </r>
  </si>
  <si>
    <t>Priemerná mesačná výška dôchodkov – sólo (EUR)</t>
  </si>
  <si>
    <t>Average monthly level of pensions – solo (EUR)</t>
  </si>
  <si>
    <r>
      <t>Receipts and expenditure on social protection</t>
    </r>
    <r>
      <rPr>
        <vertAlign val="superscript"/>
        <sz val="9"/>
        <color theme="1"/>
        <rFont val="Arial"/>
        <family val="2"/>
        <charset val="238"/>
      </rPr>
      <t>1)</t>
    </r>
  </si>
  <si>
    <t xml:space="preserve">  EUR million</t>
  </si>
  <si>
    <t xml:space="preserve">  sociálne príspevky spolu</t>
  </si>
  <si>
    <t xml:space="preserve">  Social contributions in total</t>
  </si>
  <si>
    <t xml:space="preserve">  v tom platené</t>
  </si>
  <si>
    <t xml:space="preserve">  of which paid by: </t>
  </si>
  <si>
    <t xml:space="preserve">    zamestnávateľmi</t>
  </si>
  <si>
    <t xml:space="preserve">    Employers</t>
  </si>
  <si>
    <t xml:space="preserve">    zamestnancami</t>
  </si>
  <si>
    <t xml:space="preserve">    Employees</t>
  </si>
  <si>
    <t xml:space="preserve">    SZČO</t>
  </si>
  <si>
    <t xml:space="preserve">    Self-employed </t>
  </si>
  <si>
    <t xml:space="preserve">    Other protected persons</t>
  </si>
  <si>
    <t xml:space="preserve">  príspevky verejnej správy</t>
  </si>
  <si>
    <t xml:space="preserve">  iné príjmy</t>
  </si>
  <si>
    <t xml:space="preserve">  Other receipts</t>
  </si>
  <si>
    <t xml:space="preserve">    invalidita</t>
  </si>
  <si>
    <t xml:space="preserve">    Disability</t>
  </si>
  <si>
    <t xml:space="preserve">    staroba </t>
  </si>
  <si>
    <t xml:space="preserve">    Old age </t>
  </si>
  <si>
    <t xml:space="preserve">    pozostalí</t>
  </si>
  <si>
    <t xml:space="preserve">    Survivors</t>
  </si>
  <si>
    <t xml:space="preserve">    nezamestnanosť</t>
  </si>
  <si>
    <t xml:space="preserve">    Unemployment</t>
  </si>
  <si>
    <t xml:space="preserve">  administratívne náklady</t>
  </si>
  <si>
    <t xml:space="preserve">  Administration costs</t>
  </si>
  <si>
    <t xml:space="preserve">  iné výdavky</t>
  </si>
  <si>
    <t xml:space="preserve">  Other expenditure</t>
  </si>
  <si>
    <t>Príjmy na sociálnu ochranu spolu</t>
  </si>
  <si>
    <t>Receipts on social protection in total</t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</si>
  <si>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Including state allowance for young on mortgage</t>
    </r>
  </si>
  <si>
    <r>
      <rPr>
        <vertAlign val="superscript"/>
        <sz val="7"/>
        <color theme="1"/>
        <rFont val="Arial"/>
        <family val="2"/>
        <charset val="238"/>
      </rPr>
      <t>1)</t>
    </r>
    <r>
      <rPr>
        <sz val="7"/>
        <color theme="1"/>
        <rFont val="Arial"/>
        <family val="2"/>
        <charset val="238"/>
      </rPr>
      <t xml:space="preserve"> vrátane štátneho príspevku pre mladých na hypotekárne úvery</t>
    </r>
  </si>
  <si>
    <t xml:space="preserve">    ostatnými chránenými osobami</t>
  </si>
  <si>
    <t xml:space="preserve">  General government contributions</t>
  </si>
  <si>
    <t>Výdavky na sociálnu ochranu spolu</t>
  </si>
  <si>
    <t xml:space="preserve">  dávky na sociálnu ochranu spolu</t>
  </si>
  <si>
    <t xml:space="preserve">  Social protection benefits in total</t>
  </si>
  <si>
    <t xml:space="preserve">    choroba / zdravotná starostlivosť</t>
  </si>
  <si>
    <t xml:space="preserve">    Sickness / health care</t>
  </si>
  <si>
    <t xml:space="preserve">    rodina / deti</t>
  </si>
  <si>
    <t xml:space="preserve">    Family / children</t>
  </si>
  <si>
    <t xml:space="preserve">    bývanie a sociálne vylúčenie</t>
  </si>
  <si>
    <t xml:space="preserve">    Housing and social exclusion</t>
  </si>
  <si>
    <t>Expenditure on social protection in total</t>
  </si>
  <si>
    <t>Príjmy na starobné poistenie spolu</t>
  </si>
  <si>
    <r>
      <t>Revenues of old-age</t>
    </r>
    <r>
      <rPr>
        <sz val="8"/>
        <color rgb="FF000000"/>
        <rFont val="Cambria"/>
        <family val="1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insurance in total</t>
    </r>
  </si>
  <si>
    <t>Obyvatelia spolu</t>
  </si>
  <si>
    <t>Charges in total</t>
  </si>
  <si>
    <t>Senior facilities</t>
  </si>
  <si>
    <t>zariadenie dočasnej starostlivosti o deti</t>
  </si>
  <si>
    <t>Facility for temporary child care</t>
  </si>
  <si>
    <t>domovy na pol ceste</t>
  </si>
  <si>
    <t>Half-way homes</t>
  </si>
  <si>
    <t>denné stacionáre</t>
  </si>
  <si>
    <t>Day care centres</t>
  </si>
  <si>
    <t>zariadenia núdzového bývania</t>
  </si>
  <si>
    <t>Emergency housing facilities</t>
  </si>
  <si>
    <t>nocľahárne</t>
  </si>
  <si>
    <t>Specialized facilities</t>
  </si>
  <si>
    <t>DATAcube. so2009rs</t>
  </si>
  <si>
    <t xml:space="preserve">DATAcube. so2002rs </t>
  </si>
  <si>
    <t>DATAcube. so2003rs</t>
  </si>
  <si>
    <t>DATAcube. so2007rs</t>
  </si>
  <si>
    <t>DATAcube. so1003qs</t>
  </si>
  <si>
    <t>Pomoc občanom v hmotnej núdzi</t>
  </si>
  <si>
    <t xml:space="preserve">Pomoc občanom s ťažkým zdravotným postihnutím </t>
  </si>
  <si>
    <t>Assistance to persons in material destitution</t>
  </si>
  <si>
    <t xml:space="preserve">Assistance to persons severely handicapped </t>
  </si>
  <si>
    <t>Spolu Total</t>
  </si>
  <si>
    <t xml:space="preserve">podľa zriaďovateľa </t>
  </si>
  <si>
    <t>by founder</t>
  </si>
  <si>
    <t>neverejný poskytovateľ</t>
  </si>
  <si>
    <t>Non-public (private) provider</t>
  </si>
  <si>
    <t>domovy sociálnych služieb</t>
  </si>
  <si>
    <t xml:space="preserve">Social service homes </t>
  </si>
  <si>
    <t>Obsah/Content</t>
  </si>
  <si>
    <t>nemocenské dávky</t>
  </si>
  <si>
    <t>podpora pri ošetrovaní člena rodiny</t>
  </si>
  <si>
    <t>peňažná pomoc v materstve</t>
  </si>
  <si>
    <t>vyrovnávací príspevok v tehotenstve a materstve</t>
  </si>
  <si>
    <t>tehotenské</t>
  </si>
  <si>
    <t>Sickness benefits</t>
  </si>
  <si>
    <t>Benefit for care for sick relative</t>
  </si>
  <si>
    <t>Maternity benefits</t>
  </si>
  <si>
    <t>Pregnancy benefit</t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</si>
  <si>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–10. </t>
    </r>
    <r>
      <rPr>
        <b/>
        <sz val="9"/>
        <color rgb="FF000000"/>
        <rFont val="Arial"/>
        <family val="2"/>
        <charset val="238"/>
      </rPr>
      <t xml:space="preserve">   Štátne sociálne dávky – podpora rodiny </t>
    </r>
  </si>
  <si>
    <r>
      <rPr>
        <b/>
        <sz val="9"/>
        <color rgb="FF000000"/>
        <rFont val="Arial"/>
        <family val="2"/>
        <charset val="238"/>
      </rPr>
      <t>T 8</t>
    </r>
    <r>
      <rPr>
        <sz val="9"/>
        <color rgb="FF000000"/>
        <rFont val="Arial"/>
        <family val="2"/>
        <charset val="238"/>
      </rPr>
      <t xml:space="preserve">–12.    </t>
    </r>
    <r>
      <rPr>
        <b/>
        <sz val="9"/>
        <color rgb="FF000000"/>
        <rFont val="Arial"/>
        <family val="2"/>
        <charset val="238"/>
      </rPr>
      <t xml:space="preserve">Výdavky na sociálnu pomoc </t>
    </r>
  </si>
  <si>
    <r>
      <t>T 8</t>
    </r>
    <r>
      <rPr>
        <sz val="9"/>
        <color rgb="FF000000"/>
        <rFont val="Arial"/>
        <family val="2"/>
        <charset val="238"/>
      </rPr>
      <t>–</t>
    </r>
    <r>
      <rPr>
        <b/>
        <sz val="9"/>
        <color rgb="FF000000"/>
        <rFont val="Arial"/>
        <family val="2"/>
        <charset val="238"/>
      </rPr>
      <t>13.    Príjmy a výdavky na sociálnu ochranu</t>
    </r>
    <r>
      <rPr>
        <b/>
        <vertAlign val="superscript"/>
        <sz val="9"/>
        <color rgb="FF000000"/>
        <rFont val="Arial"/>
        <family val="2"/>
        <charset val="238"/>
      </rPr>
      <t>1)</t>
    </r>
  </si>
  <si>
    <r>
      <t>T 8</t>
    </r>
    <r>
      <rPr>
        <sz val="9"/>
        <color rgb="FF000000"/>
        <rFont val="Arial"/>
        <family val="2"/>
        <charset val="238"/>
      </rPr>
      <t xml:space="preserve">–11.    </t>
    </r>
    <r>
      <rPr>
        <b/>
        <sz val="9"/>
        <color rgb="FF000000"/>
        <rFont val="Arial"/>
        <family val="2"/>
        <charset val="238"/>
      </rPr>
      <t>Zariadenia sociálnych služieb k 31. 12.</t>
    </r>
  </si>
  <si>
    <t xml:space="preserve">Social service facilities as of Dec. 31 </t>
  </si>
  <si>
    <t>v tis. EUR</t>
  </si>
  <si>
    <t>EUR thousand</t>
  </si>
  <si>
    <t>Equalisation benefit during pregnancy and maternity</t>
  </si>
  <si>
    <t>EUR thousands</t>
  </si>
  <si>
    <t xml:space="preserve">osobách </t>
  </si>
  <si>
    <t>Persons</t>
  </si>
  <si>
    <t>Poskytovatelia sociálnych služieb spolu</t>
  </si>
  <si>
    <t>Providers of social servicies in total</t>
  </si>
  <si>
    <t>Sociálne služby spolu</t>
  </si>
  <si>
    <t>Social servicies in total</t>
  </si>
  <si>
    <t>Social services in total</t>
  </si>
  <si>
    <t>;</t>
  </si>
  <si>
    <t>rodičovský</t>
  </si>
  <si>
    <t>Parental's</t>
  </si>
  <si>
    <r>
      <t>Spolu</t>
    </r>
    <r>
      <rPr>
        <b/>
        <vertAlign val="superscript"/>
        <sz val="8"/>
        <rFont val="Arial"/>
        <family val="2"/>
        <charset val="238"/>
      </rPr>
      <t>1)</t>
    </r>
  </si>
  <si>
    <r>
      <t>Total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</si>
  <si>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vrátane súbehov, bez dôchodkov vyplácaných do cudziny</t>
    </r>
  </si>
  <si>
    <r>
      <rPr>
        <vertAlign val="superscript"/>
        <sz val="7"/>
        <color rgb="FF000000"/>
        <rFont val="Arial"/>
        <family val="2"/>
        <charset val="238"/>
      </rPr>
      <t>1)</t>
    </r>
    <r>
      <rPr>
        <sz val="7"/>
        <color rgb="FF000000"/>
        <rFont val="Arial"/>
        <family val="2"/>
        <charset val="238"/>
      </rPr>
      <t xml:space="preserve"> Solo and overlapping, without pensions paid abroad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</si>
</sst>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rgb="FF000000"/>
      <name val="Cambria"/>
      <family val="1"/>
      <charset val="238"/>
    </font>
    <font>
      <b/>
      <vertAlign val="superscript"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8"/>
      <name val="Arial"/>
      <family val="2"/>
      <charset val="238"/>
    </font>
    <font>
      <sz val="7"/>
      <color rgb="FFFF0000"/>
      <name val="Arial"/>
      <family val="2"/>
      <charset val="238"/>
    </font>
    <font>
      <sz val="7"/>
      <color theme="4"/>
      <name val="Arial"/>
      <family val="2"/>
      <charset val="238"/>
    </font>
    <font>
      <sz val="11"/>
      <name val="Calibri"/>
      <family val="2"/>
    </font>
    <font>
      <sz val="11"/>
      <color rgb="FF1F497D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vertAlign val="superscript"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10">
    <xf numFmtId="0" fontId="0" fillId="0" borderId="0" xfId="0"/>
    <xf numFmtId="0" fontId="4" fillId="0" borderId="0" xfId="0" applyFont="1" applyFill="1" applyAlignment="1">
      <alignment vertical="center"/>
    </xf>
    <xf numFmtId="0" fontId="0" fillId="0" borderId="0" xfId="0" applyFill="1"/>
    <xf numFmtId="0" fontId="4" fillId="0" borderId="0" xfId="0" applyFont="1" applyFill="1" applyAlignment="1"/>
    <xf numFmtId="0" fontId="0" fillId="0" borderId="0" xfId="0" applyFill="1" applyAlignment="1"/>
    <xf numFmtId="0" fontId="10" fillId="0" borderId="0" xfId="0" applyFont="1"/>
    <xf numFmtId="0" fontId="0" fillId="0" borderId="0" xfId="0" applyAlignment="1">
      <alignment horizontal="left" indent="6"/>
    </xf>
    <xf numFmtId="0" fontId="11" fillId="0" borderId="0" xfId="1"/>
    <xf numFmtId="0" fontId="4" fillId="0" borderId="0" xfId="0" applyFont="1" applyFill="1" applyAlignment="1">
      <alignment horizontal="left" indent="6"/>
    </xf>
    <xf numFmtId="3" fontId="5" fillId="0" borderId="3" xfId="0" applyNumberFormat="1" applyFont="1" applyFill="1" applyBorder="1" applyAlignment="1">
      <alignment horizontal="right" wrapText="1" indent="1"/>
    </xf>
    <xf numFmtId="3" fontId="7" fillId="0" borderId="3" xfId="0" applyNumberFormat="1" applyFont="1" applyFill="1" applyBorder="1" applyAlignment="1">
      <alignment horizontal="right" wrapText="1" indent="1"/>
    </xf>
    <xf numFmtId="3" fontId="20" fillId="0" borderId="3" xfId="0" applyNumberFormat="1" applyFont="1" applyFill="1" applyBorder="1" applyAlignment="1">
      <alignment horizontal="right" wrapText="1" inden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left" wrapText="1" indent="1"/>
    </xf>
    <xf numFmtId="0" fontId="18" fillId="0" borderId="0" xfId="0" applyFont="1" applyFill="1" applyAlignment="1"/>
    <xf numFmtId="3" fontId="7" fillId="0" borderId="4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/>
    <xf numFmtId="3" fontId="5" fillId="0" borderId="3" xfId="0" applyNumberFormat="1" applyFont="1" applyFill="1" applyBorder="1" applyAlignment="1">
      <alignment horizontal="right" vertical="center" wrapText="1" indent="1"/>
    </xf>
    <xf numFmtId="4" fontId="1" fillId="0" borderId="3" xfId="0" applyNumberFormat="1" applyFont="1" applyFill="1" applyBorder="1" applyAlignment="1">
      <alignment horizontal="right" wrapText="1" indent="1"/>
    </xf>
    <xf numFmtId="4" fontId="1" fillId="0" borderId="4" xfId="0" applyNumberFormat="1" applyFont="1" applyFill="1" applyBorder="1" applyAlignment="1">
      <alignment horizontal="right" wrapText="1" indent="1"/>
    </xf>
    <xf numFmtId="3" fontId="1" fillId="0" borderId="3" xfId="0" applyNumberFormat="1" applyFont="1" applyFill="1" applyBorder="1" applyAlignment="1">
      <alignment horizontal="right" wrapText="1" indent="1"/>
    </xf>
    <xf numFmtId="3" fontId="5" fillId="0" borderId="4" xfId="0" applyNumberFormat="1" applyFont="1" applyFill="1" applyBorder="1" applyAlignment="1">
      <alignment horizontal="right" wrapText="1" indent="1"/>
    </xf>
    <xf numFmtId="0" fontId="16" fillId="0" borderId="0" xfId="0" applyFont="1" applyFill="1" applyAlignment="1">
      <alignment horizontal="right"/>
    </xf>
    <xf numFmtId="0" fontId="19" fillId="0" borderId="0" xfId="1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left" indent="5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right" wrapText="1" indent="1"/>
    </xf>
    <xf numFmtId="164" fontId="7" fillId="0" borderId="4" xfId="0" applyNumberFormat="1" applyFont="1" applyFill="1" applyBorder="1" applyAlignment="1">
      <alignment horizontal="right" wrapText="1" indent="1"/>
    </xf>
    <xf numFmtId="164" fontId="5" fillId="0" borderId="3" xfId="0" applyNumberFormat="1" applyFont="1" applyFill="1" applyBorder="1" applyAlignment="1">
      <alignment horizontal="right" wrapText="1" indent="1"/>
    </xf>
    <xf numFmtId="164" fontId="5" fillId="0" borderId="4" xfId="0" applyNumberFormat="1" applyFont="1" applyFill="1" applyBorder="1" applyAlignment="1">
      <alignment horizontal="right" wrapText="1" indent="1"/>
    </xf>
    <xf numFmtId="164" fontId="0" fillId="0" borderId="0" xfId="0" applyNumberForma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justify" wrapText="1"/>
    </xf>
    <xf numFmtId="0" fontId="19" fillId="0" borderId="0" xfId="1" applyFont="1" applyFill="1" applyAlignment="1">
      <alignment horizontal="left"/>
    </xf>
    <xf numFmtId="0" fontId="14" fillId="0" borderId="0" xfId="0" applyFont="1" applyFill="1" applyAlignment="1">
      <alignment horizontal="left" indent="6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0" xfId="0" applyFont="1" applyFill="1" applyAlignment="1">
      <alignment horizontal="left"/>
    </xf>
    <xf numFmtId="0" fontId="1" fillId="0" borderId="3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3" fontId="1" fillId="0" borderId="4" xfId="0" applyNumberFormat="1" applyFont="1" applyFill="1" applyBorder="1" applyAlignment="1">
      <alignment horizontal="right" wrapText="1" indent="1"/>
    </xf>
    <xf numFmtId="0" fontId="1" fillId="0" borderId="0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justify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/>
    </xf>
    <xf numFmtId="0" fontId="7" fillId="0" borderId="3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1" fillId="0" borderId="0" xfId="0" applyFont="1" applyFill="1" applyAlignment="1">
      <alignment horizontal="justify" wrapText="1"/>
    </xf>
    <xf numFmtId="4" fontId="20" fillId="0" borderId="3" xfId="0" applyNumberFormat="1" applyFont="1" applyFill="1" applyBorder="1" applyAlignment="1">
      <alignment horizontal="right" wrapText="1" indent="1"/>
    </xf>
    <xf numFmtId="4" fontId="20" fillId="0" borderId="4" xfId="0" applyNumberFormat="1" applyFont="1" applyFill="1" applyBorder="1" applyAlignment="1">
      <alignment horizontal="right" wrapText="1" indent="1"/>
    </xf>
    <xf numFmtId="0" fontId="5" fillId="0" borderId="6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5" fillId="0" borderId="6" xfId="0" applyFont="1" applyFill="1" applyBorder="1" applyAlignment="1">
      <alignment wrapText="1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3" xfId="0" applyFont="1" applyFill="1" applyBorder="1" applyAlignment="1">
      <alignment vertical="center" wrapText="1"/>
    </xf>
    <xf numFmtId="3" fontId="7" fillId="0" borderId="3" xfId="0" applyNumberFormat="1" applyFont="1" applyFill="1" applyBorder="1" applyAlignment="1">
      <alignment horizontal="right" vertical="center" wrapText="1" indent="1"/>
    </xf>
    <xf numFmtId="0" fontId="7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/>
    <xf numFmtId="0" fontId="6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justify" vertical="center" wrapText="1"/>
    </xf>
    <xf numFmtId="0" fontId="7" fillId="0" borderId="6" xfId="0" applyFont="1" applyFill="1" applyBorder="1" applyAlignment="1">
      <alignment wrapText="1"/>
    </xf>
    <xf numFmtId="3" fontId="0" fillId="0" borderId="0" xfId="0" applyNumberFormat="1" applyFill="1"/>
    <xf numFmtId="0" fontId="19" fillId="0" borderId="0" xfId="1" applyFont="1" applyFill="1" applyAlignment="1">
      <alignment vertical="center"/>
    </xf>
    <xf numFmtId="0" fontId="9" fillId="0" borderId="0" xfId="0" applyFont="1" applyFill="1" applyAlignment="1">
      <alignment vertical="center"/>
    </xf>
    <xf numFmtId="3" fontId="7" fillId="0" borderId="5" xfId="0" applyNumberFormat="1" applyFont="1" applyFill="1" applyBorder="1" applyAlignment="1">
      <alignment horizontal="right" wrapText="1" indent="1"/>
    </xf>
    <xf numFmtId="0" fontId="7" fillId="0" borderId="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/>
    </xf>
    <xf numFmtId="3" fontId="7" fillId="0" borderId="6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3" fontId="5" fillId="0" borderId="4" xfId="0" applyNumberFormat="1" applyFont="1" applyFill="1" applyBorder="1" applyAlignment="1">
      <alignment horizontal="right" vertical="center" wrapText="1" indent="1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19" fillId="0" borderId="0" xfId="1" applyFont="1"/>
    <xf numFmtId="0" fontId="3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Alignment="1">
      <alignment horizontal="left" indent="6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3" fontId="7" fillId="0" borderId="4" xfId="0" applyNumberFormat="1" applyFont="1" applyBorder="1" applyAlignment="1">
      <alignment horizontal="right" wrapText="1" indent="1"/>
    </xf>
    <xf numFmtId="3" fontId="0" fillId="0" borderId="0" xfId="0" applyNumberFormat="1" applyAlignment="1"/>
    <xf numFmtId="3" fontId="5" fillId="0" borderId="3" xfId="0" applyNumberFormat="1" applyFont="1" applyBorder="1" applyAlignment="1">
      <alignment horizontal="right" wrapText="1" indent="1"/>
    </xf>
    <xf numFmtId="3" fontId="5" fillId="0" borderId="0" xfId="0" applyNumberFormat="1" applyFont="1" applyBorder="1" applyAlignment="1">
      <alignment horizontal="right" wrapText="1" indent="1"/>
    </xf>
    <xf numFmtId="3" fontId="5" fillId="0" borderId="4" xfId="0" applyNumberFormat="1" applyFont="1" applyBorder="1" applyAlignment="1">
      <alignment horizontal="right" wrapText="1" indent="1"/>
    </xf>
    <xf numFmtId="3" fontId="5" fillId="0" borderId="0" xfId="0" applyNumberFormat="1" applyFont="1" applyFill="1" applyBorder="1" applyAlignment="1">
      <alignment horizontal="right" wrapText="1" indent="1"/>
    </xf>
    <xf numFmtId="3" fontId="20" fillId="0" borderId="4" xfId="0" applyNumberFormat="1" applyFont="1" applyBorder="1" applyAlignment="1">
      <alignment horizontal="right" wrapText="1" indent="1"/>
    </xf>
    <xf numFmtId="3" fontId="20" fillId="0" borderId="0" xfId="0" applyNumberFormat="1" applyFont="1" applyBorder="1" applyAlignment="1">
      <alignment horizontal="right" wrapText="1" indent="1"/>
    </xf>
    <xf numFmtId="3" fontId="20" fillId="0" borderId="3" xfId="0" applyNumberFormat="1" applyFont="1" applyBorder="1" applyAlignment="1">
      <alignment horizontal="right" wrapText="1" indent="1"/>
    </xf>
    <xf numFmtId="3" fontId="7" fillId="0" borderId="3" xfId="0" applyNumberFormat="1" applyFont="1" applyBorder="1" applyAlignment="1">
      <alignment horizontal="right" wrapText="1" indent="1"/>
    </xf>
    <xf numFmtId="3" fontId="7" fillId="0" borderId="0" xfId="0" applyNumberFormat="1" applyFont="1" applyBorder="1" applyAlignment="1">
      <alignment horizontal="right" wrapText="1" indent="1"/>
    </xf>
    <xf numFmtId="3" fontId="18" fillId="0" borderId="0" xfId="0" applyNumberFormat="1" applyFont="1" applyAlignment="1"/>
    <xf numFmtId="3" fontId="1" fillId="0" borderId="0" xfId="0" applyNumberFormat="1" applyFont="1" applyFill="1" applyBorder="1" applyAlignment="1">
      <alignment horizontal="right" wrapText="1" indent="1"/>
    </xf>
    <xf numFmtId="4" fontId="5" fillId="0" borderId="3" xfId="0" applyNumberFormat="1" applyFont="1" applyFill="1" applyBorder="1" applyAlignment="1">
      <alignment horizontal="right" wrapText="1" indent="1"/>
    </xf>
    <xf numFmtId="0" fontId="11" fillId="0" borderId="0" xfId="1" applyFill="1"/>
    <xf numFmtId="1" fontId="0" fillId="0" borderId="0" xfId="0" applyNumberFormat="1" applyFill="1" applyAlignment="1"/>
    <xf numFmtId="0" fontId="21" fillId="0" borderId="0" xfId="0" applyFont="1" applyFill="1" applyAlignment="1">
      <alignment horizontal="left"/>
    </xf>
    <xf numFmtId="0" fontId="0" fillId="0" borderId="0" xfId="0" applyFill="1" applyBorder="1"/>
    <xf numFmtId="3" fontId="7" fillId="0" borderId="4" xfId="0" applyNumberFormat="1" applyFont="1" applyFill="1" applyBorder="1" applyAlignment="1">
      <alignment horizontal="right" vertical="center" wrapText="1" indent="1"/>
    </xf>
    <xf numFmtId="0" fontId="21" fillId="0" borderId="0" xfId="0" applyFont="1" applyFill="1"/>
    <xf numFmtId="0" fontId="3" fillId="0" borderId="13" xfId="0" applyFont="1" applyBorder="1" applyAlignment="1"/>
    <xf numFmtId="0" fontId="0" fillId="0" borderId="13" xfId="0" applyBorder="1" applyAlignment="1"/>
    <xf numFmtId="0" fontId="5" fillId="0" borderId="12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 wrapText="1"/>
    </xf>
    <xf numFmtId="3" fontId="7" fillId="0" borderId="6" xfId="0" applyNumberFormat="1" applyFont="1" applyBorder="1" applyAlignment="1">
      <alignment horizontal="right" wrapText="1" indent="1"/>
    </xf>
    <xf numFmtId="0" fontId="7" fillId="0" borderId="6" xfId="0" applyFont="1" applyBorder="1" applyAlignment="1">
      <alignment horizontal="left" wrapText="1"/>
    </xf>
    <xf numFmtId="3" fontId="5" fillId="0" borderId="6" xfId="0" applyNumberFormat="1" applyFont="1" applyBorder="1" applyAlignment="1">
      <alignment horizontal="right" wrapText="1" indent="1"/>
    </xf>
    <xf numFmtId="0" fontId="24" fillId="0" borderId="0" xfId="0" applyFont="1"/>
    <xf numFmtId="4" fontId="25" fillId="0" borderId="5" xfId="0" applyNumberFormat="1" applyFont="1" applyFill="1" applyBorder="1" applyAlignment="1">
      <alignment horizontal="right" wrapText="1" indent="1"/>
    </xf>
    <xf numFmtId="4" fontId="25" fillId="0" borderId="4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justify" vertical="center"/>
    </xf>
    <xf numFmtId="0" fontId="26" fillId="0" borderId="0" xfId="0" applyFont="1" applyFill="1"/>
    <xf numFmtId="0" fontId="20" fillId="0" borderId="0" xfId="0" applyFont="1" applyFill="1" applyAlignment="1">
      <alignment horizontal="righ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wrapText="1"/>
    </xf>
    <xf numFmtId="164" fontId="25" fillId="0" borderId="3" xfId="0" applyNumberFormat="1" applyFont="1" applyFill="1" applyBorder="1" applyAlignment="1">
      <alignment horizontal="right" wrapText="1" indent="1"/>
    </xf>
    <xf numFmtId="0" fontId="25" fillId="0" borderId="6" xfId="0" applyFont="1" applyFill="1" applyBorder="1" applyAlignment="1">
      <alignment wrapText="1"/>
    </xf>
    <xf numFmtId="0" fontId="20" fillId="0" borderId="3" xfId="0" applyFont="1" applyFill="1" applyBorder="1" applyAlignment="1">
      <alignment horizontal="left" wrapText="1"/>
    </xf>
    <xf numFmtId="164" fontId="20" fillId="0" borderId="3" xfId="0" applyNumberFormat="1" applyFont="1" applyFill="1" applyBorder="1" applyAlignment="1">
      <alignment horizontal="right" wrapText="1" indent="1"/>
    </xf>
    <xf numFmtId="0" fontId="20" fillId="0" borderId="6" xfId="0" applyFont="1" applyFill="1" applyBorder="1" applyAlignment="1">
      <alignment wrapText="1"/>
    </xf>
    <xf numFmtId="0" fontId="20" fillId="0" borderId="3" xfId="0" applyFont="1" applyFill="1" applyBorder="1" applyAlignment="1">
      <alignment horizontal="left" wrapText="1" indent="1"/>
    </xf>
    <xf numFmtId="0" fontId="20" fillId="0" borderId="6" xfId="0" applyFont="1" applyFill="1" applyBorder="1" applyAlignment="1">
      <alignment horizontal="left" wrapText="1" indent="1"/>
    </xf>
    <xf numFmtId="164" fontId="20" fillId="0" borderId="4" xfId="0" applyNumberFormat="1" applyFont="1" applyFill="1" applyBorder="1" applyAlignment="1">
      <alignment horizontal="right" wrapText="1" indent="1"/>
    </xf>
    <xf numFmtId="0" fontId="20" fillId="0" borderId="0" xfId="0" applyFont="1" applyFill="1" applyBorder="1" applyAlignment="1">
      <alignment horizontal="left" wrapText="1" indent="1"/>
    </xf>
    <xf numFmtId="0" fontId="25" fillId="0" borderId="3" xfId="0" applyFont="1" applyFill="1" applyBorder="1" applyAlignment="1">
      <alignment horizontal="left" wrapText="1"/>
    </xf>
    <xf numFmtId="3" fontId="25" fillId="0" borderId="3" xfId="0" applyNumberFormat="1" applyFont="1" applyFill="1" applyBorder="1" applyAlignment="1">
      <alignment horizontal="right" wrapText="1" indent="1"/>
    </xf>
    <xf numFmtId="3" fontId="25" fillId="0" borderId="0" xfId="0" applyNumberFormat="1" applyFont="1" applyFill="1" applyBorder="1" applyAlignment="1">
      <alignment horizontal="right" wrapText="1" indent="1"/>
    </xf>
    <xf numFmtId="3" fontId="20" fillId="0" borderId="0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horizontal="left"/>
    </xf>
    <xf numFmtId="0" fontId="26" fillId="0" borderId="0" xfId="0" applyFont="1" applyFill="1" applyAlignment="1"/>
    <xf numFmtId="0" fontId="20" fillId="0" borderId="0" xfId="0" applyFont="1" applyFill="1" applyAlignment="1">
      <alignment horizontal="right"/>
    </xf>
    <xf numFmtId="0" fontId="25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wrapText="1" indent="1"/>
    </xf>
    <xf numFmtId="3" fontId="20" fillId="0" borderId="4" xfId="0" applyNumberFormat="1" applyFont="1" applyFill="1" applyBorder="1" applyAlignment="1">
      <alignment horizontal="right" wrapText="1" indent="1"/>
    </xf>
    <xf numFmtId="0" fontId="20" fillId="0" borderId="3" xfId="0" applyFont="1" applyFill="1" applyBorder="1" applyAlignment="1">
      <alignment horizontal="left" wrapText="1" indent="2"/>
    </xf>
    <xf numFmtId="0" fontId="20" fillId="0" borderId="0" xfId="0" applyFont="1" applyFill="1" applyAlignment="1">
      <alignment horizontal="left" wrapText="1" indent="2"/>
    </xf>
    <xf numFmtId="0" fontId="20" fillId="0" borderId="3" xfId="0" applyFont="1" applyFill="1" applyBorder="1" applyAlignment="1">
      <alignment horizontal="left" wrapText="1" indent="3"/>
    </xf>
    <xf numFmtId="0" fontId="20" fillId="0" borderId="0" xfId="0" applyFont="1" applyFill="1" applyAlignment="1">
      <alignment horizontal="left" wrapText="1" indent="3"/>
    </xf>
    <xf numFmtId="0" fontId="20" fillId="0" borderId="6" xfId="0" applyFont="1" applyFill="1" applyBorder="1" applyAlignment="1">
      <alignment horizontal="left" wrapText="1" indent="3"/>
    </xf>
    <xf numFmtId="3" fontId="23" fillId="0" borderId="0" xfId="0" applyNumberFormat="1" applyFont="1" applyFill="1" applyBorder="1" applyAlignment="1" applyProtection="1"/>
    <xf numFmtId="0" fontId="20" fillId="0" borderId="0" xfId="0" applyFont="1" applyFill="1" applyAlignment="1">
      <alignment horizontal="justify"/>
    </xf>
    <xf numFmtId="3" fontId="20" fillId="0" borderId="5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>
      <alignment wrapText="1"/>
    </xf>
    <xf numFmtId="2" fontId="5" fillId="0" borderId="3" xfId="0" applyNumberFormat="1" applyFont="1" applyFill="1" applyBorder="1" applyAlignment="1">
      <alignment horizontal="right" vertical="center" wrapText="1" indent="1"/>
    </xf>
    <xf numFmtId="2" fontId="5" fillId="0" borderId="4" xfId="0" applyNumberFormat="1" applyFont="1" applyFill="1" applyBorder="1" applyAlignment="1">
      <alignment horizontal="right" vertical="center" wrapText="1" indent="1"/>
    </xf>
    <xf numFmtId="0" fontId="28" fillId="0" borderId="0" xfId="0" applyFont="1" applyAlignment="1">
      <alignment vertical="center"/>
    </xf>
    <xf numFmtId="0" fontId="11" fillId="0" borderId="0" xfId="1" applyAlignment="1">
      <alignment vertical="center"/>
    </xf>
    <xf numFmtId="0" fontId="29" fillId="0" borderId="0" xfId="0" applyFont="1" applyAlignment="1">
      <alignment horizontal="left" vertical="center" indent="5"/>
    </xf>
    <xf numFmtId="3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wrapText="1"/>
    </xf>
    <xf numFmtId="0" fontId="0" fillId="0" borderId="0" xfId="0" applyFill="1" applyAlignment="1">
      <alignment vertical="top" wrapText="1"/>
    </xf>
    <xf numFmtId="165" fontId="0" fillId="0" borderId="0" xfId="0" applyNumberFormat="1" applyFill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9"/>
  <sheetViews>
    <sheetView tabSelected="1" zoomScaleNormal="100" workbookViewId="0"/>
  </sheetViews>
  <sheetFormatPr defaultRowHeight="15" x14ac:dyDescent="0.25"/>
  <sheetData>
    <row r="1" spans="1:1" x14ac:dyDescent="0.25">
      <c r="A1" s="5" t="s">
        <v>128</v>
      </c>
    </row>
    <row r="2" spans="1:1" x14ac:dyDescent="0.25">
      <c r="A2" s="5" t="s">
        <v>129</v>
      </c>
    </row>
    <row r="4" spans="1:1" x14ac:dyDescent="0.25">
      <c r="A4" s="7" t="str">
        <f>'T8-1'!A1</f>
        <v>T 8–1.      Príjmy Sociálnej poisťovne</v>
      </c>
    </row>
    <row r="5" spans="1:1" x14ac:dyDescent="0.25">
      <c r="A5" s="6" t="str">
        <f>'T8-1'!A2</f>
        <v>Revenues of the Social Insurance Agency</v>
      </c>
    </row>
    <row r="6" spans="1:1" x14ac:dyDescent="0.25">
      <c r="A6" s="7" t="str">
        <f>'T8-2'!A1</f>
        <v>T 8–2.      Výdavky Sociálnej poisťovne</v>
      </c>
    </row>
    <row r="7" spans="1:1" x14ac:dyDescent="0.25">
      <c r="A7" s="6" t="str">
        <f>'T8-2'!A2</f>
        <v>Expenditures of the Social Insurance Agency</v>
      </c>
    </row>
    <row r="8" spans="1:1" x14ac:dyDescent="0.25">
      <c r="A8" s="7" t="str">
        <f>'T8-3'!A1</f>
        <v>T 8–3.      Dôchodkové dávky hradené štátom</v>
      </c>
    </row>
    <row r="9" spans="1:1" x14ac:dyDescent="0.25">
      <c r="A9" s="6" t="str">
        <f>'T8-3'!A2</f>
        <v>Pension benefits refunded by government</v>
      </c>
    </row>
    <row r="10" spans="1:1" x14ac:dyDescent="0.25">
      <c r="A10" s="7" t="str">
        <f>'T8-4'!A1</f>
        <v>T 8–4.      Poistenci Sociálnej poisťovne k 31. 12.</v>
      </c>
    </row>
    <row r="11" spans="1:1" x14ac:dyDescent="0.25">
      <c r="A11" s="6" t="str">
        <f>'T8-4'!A2</f>
        <v xml:space="preserve">Insured under the Social Insurance Agency as of Dec. 31 </v>
      </c>
    </row>
    <row r="12" spans="1:1" x14ac:dyDescent="0.25">
      <c r="A12" s="7" t="str">
        <f>'T8-5'!A1</f>
        <v>T 8–5.      Systémové dávky nemocenského poistenia podľa druhu</v>
      </c>
    </row>
    <row r="13" spans="1:1" x14ac:dyDescent="0.25">
      <c r="A13" s="6" t="str">
        <f>'T8-5'!A2</f>
        <v>Systematic sickness insurance benefits by kind</v>
      </c>
    </row>
    <row r="14" spans="1:1" x14ac:dyDescent="0.25">
      <c r="A14" s="7" t="str">
        <f>'T8-6'!A1</f>
        <v>T 8–6.      Dôchodky a priemerná výška dôchodkov k 31. 12.</v>
      </c>
    </row>
    <row r="15" spans="1:1" x14ac:dyDescent="0.25">
      <c r="A15" s="6" t="str">
        <f>'T8-6'!A2</f>
        <v>Pensions and average pensions as of Dec. 31</v>
      </c>
    </row>
    <row r="16" spans="1:1" x14ac:dyDescent="0.25">
      <c r="A16" s="7" t="str">
        <f>'T8-7'!A1</f>
        <v xml:space="preserve">T 8–7.      Výdavky na dôchodkové dávky  </v>
      </c>
    </row>
    <row r="17" spans="1:1" x14ac:dyDescent="0.25">
      <c r="A17" s="6" t="str">
        <f>'T8-7'!A2</f>
        <v xml:space="preserve">Expenditures on pension benefits </v>
      </c>
    </row>
    <row r="18" spans="1:1" x14ac:dyDescent="0.25">
      <c r="A18" s="7" t="str">
        <f>'T8-8'!A1</f>
        <v>T 8–8.      Poberatelia dôchodkov k 31. 12.</v>
      </c>
    </row>
    <row r="19" spans="1:1" x14ac:dyDescent="0.25">
      <c r="A19" s="6" t="str">
        <f>'T8-8'!A2</f>
        <v>Pensions receivers as of Dec. 31</v>
      </c>
    </row>
    <row r="20" spans="1:1" x14ac:dyDescent="0.25">
      <c r="A20" s="7" t="str">
        <f>'T8-9'!A1</f>
        <v>T 8–9.      Novopriznané dôchodky1) a priemerný vek poberateľov</v>
      </c>
    </row>
    <row r="21" spans="1:1" x14ac:dyDescent="0.25">
      <c r="A21" s="6" t="str">
        <f>'T8-9'!A2</f>
        <v>New granted pensions and average age of beneficiaries</v>
      </c>
    </row>
    <row r="22" spans="1:1" x14ac:dyDescent="0.25">
      <c r="A22" s="7" t="str">
        <f>'T8-10'!A1</f>
        <v xml:space="preserve">T 8–10.    Štátne sociálne dávky – podpora rodiny </v>
      </c>
    </row>
    <row r="23" spans="1:1" x14ac:dyDescent="0.25">
      <c r="A23" s="6" t="str">
        <f>'T8-10'!A2</f>
        <v>State social benefits – family support</v>
      </c>
    </row>
    <row r="24" spans="1:1" x14ac:dyDescent="0.25">
      <c r="A24" s="7" t="str">
        <f>'T8-11'!A1</f>
        <v>T 8–11.    Zariadenia sociálnych služieb k 31. 12.</v>
      </c>
    </row>
    <row r="25" spans="1:1" x14ac:dyDescent="0.25">
      <c r="A25" s="6" t="str">
        <f>'T8-11'!A2</f>
        <v xml:space="preserve">Social service facilities as of Dec. 31 </v>
      </c>
    </row>
    <row r="26" spans="1:1" x14ac:dyDescent="0.25">
      <c r="A26" s="7" t="str">
        <f>'T8-12'!A1</f>
        <v xml:space="preserve">T 8–12.    Výdavky na sociálnu pomoc </v>
      </c>
    </row>
    <row r="27" spans="1:1" x14ac:dyDescent="0.25">
      <c r="A27" s="6" t="str">
        <f>'T8-12'!A2</f>
        <v xml:space="preserve">Expenditures on social assistance </v>
      </c>
    </row>
    <row r="28" spans="1:1" x14ac:dyDescent="0.25">
      <c r="A28" s="7" t="str">
        <f>'T8-13'!A1</f>
        <v>T 8–13.    Príjmy a výdavky na sociálnu ochranu1)</v>
      </c>
    </row>
    <row r="29" spans="1:1" x14ac:dyDescent="0.25">
      <c r="A29" s="6" t="str">
        <f>'T8-13'!A2</f>
        <v>Receipts and expenditure on social protection1)</v>
      </c>
    </row>
  </sheetData>
  <hyperlinks>
    <hyperlink ref="A4" location="'T8-1'!A1" display="'T8-1'!A1"/>
    <hyperlink ref="A6" location="'T8-2'!A1" display="'T8-2'!A1"/>
    <hyperlink ref="A8" location="'T8-3'!A1" display="'T8-3'!A1"/>
    <hyperlink ref="A10" location="'T8-4'!A1" display="'T8-4'!A1"/>
    <hyperlink ref="A12" location="'T8-5'!A1" display="'T8-5'!A1"/>
    <hyperlink ref="A14" location="'T8-6'!A1" display="'T8-6'!A1"/>
    <hyperlink ref="A16" location="'T8-7'!A1" display="'T8-7'!A1"/>
    <hyperlink ref="A18" location="'T8-8'!A1" display="'T8-8'!A1"/>
    <hyperlink ref="A20" location="'T8-9'!A1" display="'T8-9'!A1"/>
    <hyperlink ref="A22" location="'T8-10'!A1" display="'T8-10'!A1"/>
    <hyperlink ref="A24" location="'T8-11'!A1" display="'T8-11'!A1"/>
    <hyperlink ref="A26" location="'T8-12'!A1" display="'T8-12'!A1"/>
    <hyperlink ref="A28" location="'T8-13'!A1" display="'T8-13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workbookViewId="0"/>
  </sheetViews>
  <sheetFormatPr defaultColWidth="9.140625" defaultRowHeight="15" x14ac:dyDescent="0.25"/>
  <cols>
    <col min="1" max="1" width="36.42578125" style="2" customWidth="1"/>
    <col min="2" max="6" width="9.140625" style="2"/>
    <col min="7" max="7" width="37.7109375" style="2" customWidth="1"/>
    <col min="8" max="16384" width="9.140625" style="2"/>
  </cols>
  <sheetData>
    <row r="1" spans="1:9" x14ac:dyDescent="0.25">
      <c r="A1" s="32" t="s">
        <v>139</v>
      </c>
      <c r="B1" s="33"/>
    </row>
    <row r="2" spans="1:9" x14ac:dyDescent="0.25">
      <c r="A2" s="8" t="s">
        <v>0</v>
      </c>
      <c r="I2" s="124" t="s">
        <v>305</v>
      </c>
    </row>
    <row r="3" spans="1:9" x14ac:dyDescent="0.25">
      <c r="A3" s="34"/>
    </row>
    <row r="4" spans="1:9" ht="15" customHeight="1" thickBot="1" x14ac:dyDescent="0.3">
      <c r="A4" s="35" t="s">
        <v>1</v>
      </c>
      <c r="G4" s="36" t="s">
        <v>2</v>
      </c>
    </row>
    <row r="5" spans="1:9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37">
        <v>2023</v>
      </c>
      <c r="G5" s="16" t="s">
        <v>4</v>
      </c>
    </row>
    <row r="6" spans="1:9" s="4" customFormat="1" ht="15" customHeight="1" thickTop="1" x14ac:dyDescent="0.25">
      <c r="A6" s="17" t="s">
        <v>5</v>
      </c>
      <c r="B6" s="38">
        <v>8433</v>
      </c>
      <c r="C6" s="38">
        <v>9528.2000000000007</v>
      </c>
      <c r="D6" s="38">
        <v>9881.1</v>
      </c>
      <c r="E6" s="38">
        <v>10047</v>
      </c>
      <c r="F6" s="39">
        <v>11740.7</v>
      </c>
      <c r="G6" s="18" t="s">
        <v>6</v>
      </c>
      <c r="H6" s="42"/>
    </row>
    <row r="7" spans="1:9" s="4" customFormat="1" ht="15" customHeight="1" x14ac:dyDescent="0.25">
      <c r="A7" s="17" t="s">
        <v>7</v>
      </c>
      <c r="B7" s="38">
        <v>740.8</v>
      </c>
      <c r="C7" s="38">
        <v>754.2</v>
      </c>
      <c r="D7" s="38">
        <v>801.4</v>
      </c>
      <c r="E7" s="38">
        <v>884.3</v>
      </c>
      <c r="F7" s="39">
        <v>947</v>
      </c>
      <c r="G7" s="18" t="s">
        <v>8</v>
      </c>
    </row>
    <row r="8" spans="1:9" s="4" customFormat="1" ht="15" customHeight="1" x14ac:dyDescent="0.25">
      <c r="A8" s="19" t="s">
        <v>9</v>
      </c>
      <c r="B8" s="40"/>
      <c r="C8" s="40"/>
      <c r="D8" s="40"/>
      <c r="E8" s="40"/>
      <c r="F8" s="41"/>
      <c r="G8" s="20" t="s">
        <v>10</v>
      </c>
      <c r="H8" s="42"/>
    </row>
    <row r="9" spans="1:9" s="4" customFormat="1" ht="15" customHeight="1" x14ac:dyDescent="0.25">
      <c r="A9" s="21" t="s">
        <v>11</v>
      </c>
      <c r="B9" s="40">
        <v>333.2</v>
      </c>
      <c r="C9" s="40">
        <v>337.3</v>
      </c>
      <c r="D9" s="40">
        <v>360.2</v>
      </c>
      <c r="E9" s="40">
        <v>391.6</v>
      </c>
      <c r="F9" s="41">
        <v>426.7</v>
      </c>
      <c r="G9" s="12" t="s">
        <v>12</v>
      </c>
      <c r="H9" s="42"/>
      <c r="I9" s="42"/>
    </row>
    <row r="10" spans="1:9" s="4" customFormat="1" ht="15" customHeight="1" x14ac:dyDescent="0.25">
      <c r="A10" s="21" t="s">
        <v>13</v>
      </c>
      <c r="B10" s="40">
        <v>333.2</v>
      </c>
      <c r="C10" s="40">
        <v>337.3</v>
      </c>
      <c r="D10" s="40">
        <v>360.2</v>
      </c>
      <c r="E10" s="40">
        <v>391.6</v>
      </c>
      <c r="F10" s="41">
        <v>426.7</v>
      </c>
      <c r="G10" s="12" t="s">
        <v>14</v>
      </c>
    </row>
    <row r="11" spans="1:9" s="4" customFormat="1" ht="15" customHeight="1" x14ac:dyDescent="0.25">
      <c r="A11" s="21" t="s">
        <v>15</v>
      </c>
      <c r="B11" s="40">
        <v>51.7</v>
      </c>
      <c r="C11" s="40">
        <v>51.7</v>
      </c>
      <c r="D11" s="40">
        <v>58.1</v>
      </c>
      <c r="E11" s="40">
        <v>61.3</v>
      </c>
      <c r="F11" s="41">
        <v>66.8</v>
      </c>
      <c r="G11" s="12" t="s">
        <v>16</v>
      </c>
    </row>
    <row r="12" spans="1:9" s="4" customFormat="1" ht="15" customHeight="1" x14ac:dyDescent="0.25">
      <c r="A12" s="21" t="s">
        <v>17</v>
      </c>
      <c r="B12" s="40">
        <v>1</v>
      </c>
      <c r="C12" s="40">
        <v>1.1000000000000001</v>
      </c>
      <c r="D12" s="40">
        <v>3.3</v>
      </c>
      <c r="E12" s="40">
        <v>3.4</v>
      </c>
      <c r="F12" s="41">
        <v>2.5</v>
      </c>
      <c r="G12" s="12" t="s">
        <v>18</v>
      </c>
    </row>
    <row r="13" spans="1:9" s="4" customFormat="1" ht="15" customHeight="1" x14ac:dyDescent="0.25">
      <c r="A13" s="21" t="s">
        <v>19</v>
      </c>
      <c r="B13" s="40">
        <v>21.7</v>
      </c>
      <c r="C13" s="40">
        <v>26.9</v>
      </c>
      <c r="D13" s="40">
        <v>19.600000000000001</v>
      </c>
      <c r="E13" s="40">
        <v>36.4</v>
      </c>
      <c r="F13" s="41">
        <v>24.3</v>
      </c>
      <c r="G13" s="12" t="s">
        <v>20</v>
      </c>
    </row>
    <row r="14" spans="1:9" s="4" customFormat="1" ht="15" customHeight="1" x14ac:dyDescent="0.25">
      <c r="A14" s="17" t="s">
        <v>274</v>
      </c>
      <c r="B14" s="39">
        <v>4144.1000000000004</v>
      </c>
      <c r="C14" s="39">
        <v>5149.6000000000004</v>
      </c>
      <c r="D14" s="39">
        <v>5205.3999999999996</v>
      </c>
      <c r="E14" s="39">
        <v>4878.8</v>
      </c>
      <c r="F14" s="39">
        <v>6228.4390000000003</v>
      </c>
      <c r="G14" s="18" t="s">
        <v>275</v>
      </c>
    </row>
    <row r="15" spans="1:9" s="4" customFormat="1" ht="15" customHeight="1" x14ac:dyDescent="0.25">
      <c r="A15" s="19" t="s">
        <v>9</v>
      </c>
      <c r="B15" s="40"/>
      <c r="C15" s="40"/>
      <c r="D15" s="40"/>
      <c r="E15" s="40"/>
      <c r="F15" s="41"/>
      <c r="G15" s="20" t="s">
        <v>10</v>
      </c>
    </row>
    <row r="16" spans="1:9" s="4" customFormat="1" ht="15" customHeight="1" x14ac:dyDescent="0.25">
      <c r="A16" s="21" t="s">
        <v>11</v>
      </c>
      <c r="B16" s="40">
        <v>2700.8</v>
      </c>
      <c r="C16" s="40">
        <v>2669.1</v>
      </c>
      <c r="D16" s="40">
        <v>2754.4</v>
      </c>
      <c r="E16" s="40">
        <v>2953.8</v>
      </c>
      <c r="F16" s="41">
        <v>3200.7</v>
      </c>
      <c r="G16" s="12" t="s">
        <v>12</v>
      </c>
      <c r="H16" s="42"/>
      <c r="I16" s="42"/>
    </row>
    <row r="17" spans="1:9" s="4" customFormat="1" ht="15" customHeight="1" x14ac:dyDescent="0.25">
      <c r="A17" s="21" t="s">
        <v>13</v>
      </c>
      <c r="B17" s="40">
        <v>962.6</v>
      </c>
      <c r="C17" s="40">
        <v>969.2</v>
      </c>
      <c r="D17" s="40">
        <v>1039.2</v>
      </c>
      <c r="E17" s="40">
        <v>1130.0999999999999</v>
      </c>
      <c r="F17" s="41">
        <v>1231.3</v>
      </c>
      <c r="G17" s="12" t="s">
        <v>14</v>
      </c>
    </row>
    <row r="18" spans="1:9" s="4" customFormat="1" ht="15" customHeight="1" x14ac:dyDescent="0.25">
      <c r="A18" s="21" t="s">
        <v>15</v>
      </c>
      <c r="B18" s="40">
        <v>181.2</v>
      </c>
      <c r="C18" s="40">
        <v>180.5</v>
      </c>
      <c r="D18" s="40">
        <v>195.6</v>
      </c>
      <c r="E18" s="40">
        <v>205.6</v>
      </c>
      <c r="F18" s="41">
        <v>223.7</v>
      </c>
      <c r="G18" s="12" t="s">
        <v>16</v>
      </c>
    </row>
    <row r="19" spans="1:9" s="4" customFormat="1" ht="15" customHeight="1" x14ac:dyDescent="0.25">
      <c r="A19" s="21" t="s">
        <v>17</v>
      </c>
      <c r="B19" s="40">
        <v>5.5</v>
      </c>
      <c r="C19" s="40">
        <v>5.8</v>
      </c>
      <c r="D19" s="40">
        <v>13.5</v>
      </c>
      <c r="E19" s="40">
        <v>13.9</v>
      </c>
      <c r="F19" s="41">
        <v>10.6</v>
      </c>
      <c r="G19" s="12" t="s">
        <v>18</v>
      </c>
    </row>
    <row r="20" spans="1:9" s="4" customFormat="1" ht="15" customHeight="1" x14ac:dyDescent="0.25">
      <c r="A20" s="21" t="s">
        <v>21</v>
      </c>
      <c r="B20" s="40">
        <v>168.1</v>
      </c>
      <c r="C20" s="40">
        <v>195.6</v>
      </c>
      <c r="D20" s="40">
        <v>248.8</v>
      </c>
      <c r="E20" s="40">
        <v>250.5</v>
      </c>
      <c r="F20" s="41">
        <v>257.7</v>
      </c>
      <c r="G20" s="12" t="s">
        <v>22</v>
      </c>
    </row>
    <row r="21" spans="1:9" s="4" customFormat="1" ht="15" customHeight="1" x14ac:dyDescent="0.25">
      <c r="A21" s="21" t="s">
        <v>19</v>
      </c>
      <c r="B21" s="40">
        <v>126</v>
      </c>
      <c r="C21" s="40">
        <v>1129.4000000000001</v>
      </c>
      <c r="D21" s="40">
        <v>953.9</v>
      </c>
      <c r="E21" s="40">
        <v>324.89999999999998</v>
      </c>
      <c r="F21" s="41">
        <v>1304.5</v>
      </c>
      <c r="G21" s="12" t="s">
        <v>20</v>
      </c>
    </row>
    <row r="22" spans="1:9" s="4" customFormat="1" ht="15" customHeight="1" x14ac:dyDescent="0.25">
      <c r="A22" s="17" t="s">
        <v>23</v>
      </c>
      <c r="B22" s="38">
        <v>1556.6</v>
      </c>
      <c r="C22" s="38">
        <v>1598.6</v>
      </c>
      <c r="D22" s="38">
        <v>1713.8</v>
      </c>
      <c r="E22" s="38">
        <v>1885.6</v>
      </c>
      <c r="F22" s="39">
        <v>2012.6</v>
      </c>
      <c r="G22" s="18" t="s">
        <v>24</v>
      </c>
      <c r="H22" s="42"/>
    </row>
    <row r="23" spans="1:9" s="4" customFormat="1" ht="15" customHeight="1" x14ac:dyDescent="0.25">
      <c r="A23" s="19" t="s">
        <v>9</v>
      </c>
      <c r="B23" s="38"/>
      <c r="C23" s="38"/>
      <c r="D23" s="38"/>
      <c r="E23" s="38"/>
      <c r="F23" s="39"/>
      <c r="G23" s="20" t="s">
        <v>10</v>
      </c>
    </row>
    <row r="24" spans="1:9" s="4" customFormat="1" ht="15" customHeight="1" x14ac:dyDescent="0.25">
      <c r="A24" s="21" t="s">
        <v>11</v>
      </c>
      <c r="B24" s="40">
        <v>692.7</v>
      </c>
      <c r="C24" s="40">
        <v>701.6</v>
      </c>
      <c r="D24" s="40">
        <v>751.2</v>
      </c>
      <c r="E24" s="40">
        <v>815.2</v>
      </c>
      <c r="F24" s="41">
        <v>887.8</v>
      </c>
      <c r="G24" s="12" t="s">
        <v>12</v>
      </c>
      <c r="I24" s="42"/>
    </row>
    <row r="25" spans="1:9" s="4" customFormat="1" ht="15" customHeight="1" x14ac:dyDescent="0.25">
      <c r="A25" s="21" t="s">
        <v>13</v>
      </c>
      <c r="B25" s="40">
        <v>692.7</v>
      </c>
      <c r="C25" s="40">
        <v>701.6</v>
      </c>
      <c r="D25" s="40">
        <v>751.2</v>
      </c>
      <c r="E25" s="40">
        <v>815.2</v>
      </c>
      <c r="F25" s="41">
        <v>887.8</v>
      </c>
      <c r="G25" s="12" t="s">
        <v>14</v>
      </c>
    </row>
    <row r="26" spans="1:9" s="4" customFormat="1" ht="15" customHeight="1" x14ac:dyDescent="0.25">
      <c r="A26" s="21" t="s">
        <v>15</v>
      </c>
      <c r="B26" s="40">
        <v>64</v>
      </c>
      <c r="C26" s="40">
        <v>64.2</v>
      </c>
      <c r="D26" s="40">
        <v>72.400000000000006</v>
      </c>
      <c r="E26" s="40">
        <v>76.2</v>
      </c>
      <c r="F26" s="41">
        <v>83.3</v>
      </c>
      <c r="G26" s="12" t="s">
        <v>25</v>
      </c>
    </row>
    <row r="27" spans="1:9" s="4" customFormat="1" ht="15" customHeight="1" x14ac:dyDescent="0.25">
      <c r="A27" s="21" t="s">
        <v>17</v>
      </c>
      <c r="B27" s="40">
        <v>2.1</v>
      </c>
      <c r="C27" s="40">
        <v>2.2000000000000002</v>
      </c>
      <c r="D27" s="40">
        <v>5.3</v>
      </c>
      <c r="E27" s="40">
        <v>5.5</v>
      </c>
      <c r="F27" s="41">
        <v>4.2</v>
      </c>
      <c r="G27" s="12" t="s">
        <v>18</v>
      </c>
    </row>
    <row r="28" spans="1:9" s="4" customFormat="1" ht="15" customHeight="1" x14ac:dyDescent="0.25">
      <c r="A28" s="21" t="s">
        <v>21</v>
      </c>
      <c r="B28" s="40">
        <v>65</v>
      </c>
      <c r="C28" s="40">
        <v>76.3</v>
      </c>
      <c r="D28" s="40">
        <v>96.2</v>
      </c>
      <c r="E28" s="40">
        <v>99.4</v>
      </c>
      <c r="F28" s="41">
        <v>104.6</v>
      </c>
      <c r="G28" s="12" t="s">
        <v>22</v>
      </c>
    </row>
    <row r="29" spans="1:9" s="4" customFormat="1" ht="15" customHeight="1" x14ac:dyDescent="0.25">
      <c r="A29" s="21" t="s">
        <v>19</v>
      </c>
      <c r="B29" s="40">
        <v>40</v>
      </c>
      <c r="C29" s="40">
        <v>52.6</v>
      </c>
      <c r="D29" s="40">
        <v>37.5</v>
      </c>
      <c r="E29" s="40">
        <v>74</v>
      </c>
      <c r="F29" s="41">
        <v>45</v>
      </c>
      <c r="G29" s="12" t="s">
        <v>20</v>
      </c>
    </row>
    <row r="30" spans="1:9" s="4" customFormat="1" ht="15" customHeight="1" x14ac:dyDescent="0.25">
      <c r="A30" s="17" t="s">
        <v>26</v>
      </c>
      <c r="B30" s="38">
        <v>202.5</v>
      </c>
      <c r="C30" s="38">
        <v>204.2</v>
      </c>
      <c r="D30" s="38">
        <v>216.5</v>
      </c>
      <c r="E30" s="38">
        <v>240.6</v>
      </c>
      <c r="F30" s="39">
        <v>258</v>
      </c>
      <c r="G30" s="44" t="s">
        <v>27</v>
      </c>
    </row>
    <row r="31" spans="1:9" s="4" customFormat="1" ht="15" customHeight="1" x14ac:dyDescent="0.25">
      <c r="A31" s="19" t="s">
        <v>9</v>
      </c>
      <c r="B31" s="38"/>
      <c r="C31" s="38"/>
      <c r="D31" s="38"/>
      <c r="E31" s="38"/>
      <c r="F31" s="39"/>
      <c r="G31" s="20" t="s">
        <v>10</v>
      </c>
    </row>
    <row r="32" spans="1:9" s="4" customFormat="1" ht="15" customHeight="1" x14ac:dyDescent="0.25">
      <c r="A32" s="21" t="s">
        <v>11</v>
      </c>
      <c r="B32" s="40">
        <v>197.6</v>
      </c>
      <c r="C32" s="40">
        <v>197.6</v>
      </c>
      <c r="D32" s="40">
        <v>212.2</v>
      </c>
      <c r="E32" s="40">
        <v>231.1</v>
      </c>
      <c r="F32" s="41">
        <v>251.9</v>
      </c>
      <c r="G32" s="12" t="s">
        <v>12</v>
      </c>
    </row>
    <row r="33" spans="1:9" s="4" customFormat="1" ht="15" customHeight="1" x14ac:dyDescent="0.25">
      <c r="A33" s="21" t="s">
        <v>19</v>
      </c>
      <c r="B33" s="40">
        <v>4.9000000000000004</v>
      </c>
      <c r="C33" s="40">
        <v>6.5</v>
      </c>
      <c r="D33" s="40">
        <v>4.3</v>
      </c>
      <c r="E33" s="40">
        <v>9.6</v>
      </c>
      <c r="F33" s="41">
        <v>6.1</v>
      </c>
      <c r="G33" s="12" t="s">
        <v>20</v>
      </c>
    </row>
    <row r="34" spans="1:9" s="4" customFormat="1" ht="15" customHeight="1" x14ac:dyDescent="0.25">
      <c r="A34" s="17" t="s">
        <v>131</v>
      </c>
      <c r="B34" s="39">
        <v>480.2</v>
      </c>
      <c r="C34" s="39">
        <v>492.5</v>
      </c>
      <c r="D34" s="39">
        <v>521.9</v>
      </c>
      <c r="E34" s="39">
        <v>586.4</v>
      </c>
      <c r="F34" s="39">
        <v>614.4</v>
      </c>
      <c r="G34" s="18" t="s">
        <v>132</v>
      </c>
    </row>
    <row r="35" spans="1:9" s="4" customFormat="1" ht="15" customHeight="1" x14ac:dyDescent="0.25">
      <c r="A35" s="19" t="s">
        <v>9</v>
      </c>
      <c r="B35" s="38"/>
      <c r="C35" s="38"/>
      <c r="D35" s="38"/>
      <c r="E35" s="38"/>
      <c r="F35" s="39"/>
      <c r="G35" s="20" t="s">
        <v>10</v>
      </c>
    </row>
    <row r="36" spans="1:9" s="4" customFormat="1" ht="15" customHeight="1" x14ac:dyDescent="0.25">
      <c r="A36" s="21" t="s">
        <v>11</v>
      </c>
      <c r="B36" s="40">
        <v>227.1</v>
      </c>
      <c r="C36" s="40">
        <v>230.1</v>
      </c>
      <c r="D36" s="40">
        <v>246</v>
      </c>
      <c r="E36" s="40">
        <v>319.10000000000002</v>
      </c>
      <c r="F36" s="41">
        <v>365.2</v>
      </c>
      <c r="G36" s="12" t="s">
        <v>12</v>
      </c>
      <c r="H36" s="42"/>
    </row>
    <row r="37" spans="1:9" s="4" customFormat="1" ht="15" customHeight="1" x14ac:dyDescent="0.25">
      <c r="A37" s="21" t="s">
        <v>13</v>
      </c>
      <c r="B37" s="40">
        <v>227.1</v>
      </c>
      <c r="C37" s="40">
        <v>230.1</v>
      </c>
      <c r="D37" s="40">
        <v>246</v>
      </c>
      <c r="E37" s="40">
        <v>219</v>
      </c>
      <c r="F37" s="41">
        <v>221.9</v>
      </c>
      <c r="G37" s="12" t="s">
        <v>14</v>
      </c>
    </row>
    <row r="38" spans="1:9" s="4" customFormat="1" ht="15" customHeight="1" x14ac:dyDescent="0.25">
      <c r="A38" s="21" t="s">
        <v>17</v>
      </c>
      <c r="B38" s="40">
        <v>1.1000000000000001</v>
      </c>
      <c r="C38" s="40">
        <v>1.1000000000000001</v>
      </c>
      <c r="D38" s="40">
        <v>1.4</v>
      </c>
      <c r="E38" s="40">
        <v>1.3</v>
      </c>
      <c r="F38" s="41">
        <v>1.3</v>
      </c>
      <c r="G38" s="12" t="s">
        <v>18</v>
      </c>
    </row>
    <row r="39" spans="1:9" s="4" customFormat="1" ht="15" customHeight="1" x14ac:dyDescent="0.25">
      <c r="A39" s="21" t="s">
        <v>19</v>
      </c>
      <c r="B39" s="40">
        <v>24.8</v>
      </c>
      <c r="C39" s="40">
        <v>31.3</v>
      </c>
      <c r="D39" s="40">
        <v>28.5</v>
      </c>
      <c r="E39" s="40">
        <v>47</v>
      </c>
      <c r="F39" s="41">
        <v>26.1</v>
      </c>
      <c r="G39" s="12" t="s">
        <v>20</v>
      </c>
    </row>
    <row r="40" spans="1:9" s="4" customFormat="1" ht="15" customHeight="1" x14ac:dyDescent="0.25">
      <c r="A40" s="17" t="s">
        <v>28</v>
      </c>
      <c r="B40" s="38">
        <v>55.1</v>
      </c>
      <c r="C40" s="38">
        <v>58.5</v>
      </c>
      <c r="D40" s="38">
        <v>61.6</v>
      </c>
      <c r="E40" s="38">
        <v>68</v>
      </c>
      <c r="F40" s="39">
        <v>71.3</v>
      </c>
      <c r="G40" s="18" t="s">
        <v>29</v>
      </c>
    </row>
    <row r="41" spans="1:9" s="4" customFormat="1" ht="15" customHeight="1" x14ac:dyDescent="0.25">
      <c r="A41" s="19" t="s">
        <v>30</v>
      </c>
      <c r="B41" s="38"/>
      <c r="C41" s="38"/>
      <c r="D41" s="38"/>
      <c r="E41" s="38"/>
      <c r="F41" s="39"/>
      <c r="G41" s="20" t="s">
        <v>10</v>
      </c>
    </row>
    <row r="42" spans="1:9" s="4" customFormat="1" ht="15" customHeight="1" x14ac:dyDescent="0.25">
      <c r="A42" s="21" t="s">
        <v>11</v>
      </c>
      <c r="B42" s="40">
        <v>48.6</v>
      </c>
      <c r="C42" s="40">
        <v>48.1</v>
      </c>
      <c r="D42" s="40">
        <v>51.3</v>
      </c>
      <c r="E42" s="40">
        <v>56.1</v>
      </c>
      <c r="F42" s="41">
        <v>61.4</v>
      </c>
      <c r="G42" s="12" t="s">
        <v>12</v>
      </c>
    </row>
    <row r="43" spans="1:9" s="4" customFormat="1" ht="15" customHeight="1" x14ac:dyDescent="0.25">
      <c r="A43" s="21" t="s">
        <v>19</v>
      </c>
      <c r="B43" s="40">
        <v>6.5</v>
      </c>
      <c r="C43" s="40">
        <v>10.4</v>
      </c>
      <c r="D43" s="40">
        <v>10.3</v>
      </c>
      <c r="E43" s="40">
        <v>12</v>
      </c>
      <c r="F43" s="41">
        <v>9.9</v>
      </c>
      <c r="G43" s="12" t="s">
        <v>20</v>
      </c>
    </row>
    <row r="44" spans="1:9" s="4" customFormat="1" ht="15" customHeight="1" x14ac:dyDescent="0.25">
      <c r="A44" s="17" t="s">
        <v>31</v>
      </c>
      <c r="B44" s="38">
        <v>1253.7</v>
      </c>
      <c r="C44" s="38">
        <v>1270.5</v>
      </c>
      <c r="D44" s="38">
        <v>1360.4</v>
      </c>
      <c r="E44" s="38">
        <v>1503.3</v>
      </c>
      <c r="F44" s="39">
        <v>1609</v>
      </c>
      <c r="G44" s="18" t="s">
        <v>130</v>
      </c>
      <c r="I44" s="42"/>
    </row>
    <row r="45" spans="1:9" s="4" customFormat="1" ht="15" customHeight="1" x14ac:dyDescent="0.25">
      <c r="A45" s="19" t="s">
        <v>30</v>
      </c>
      <c r="B45" s="38"/>
      <c r="C45" s="38"/>
      <c r="D45" s="38"/>
      <c r="E45" s="38"/>
      <c r="F45" s="39"/>
      <c r="G45" s="20" t="s">
        <v>10</v>
      </c>
    </row>
    <row r="46" spans="1:9" s="4" customFormat="1" ht="15" customHeight="1" x14ac:dyDescent="0.25">
      <c r="A46" s="21" t="s">
        <v>11</v>
      </c>
      <c r="B46" s="40">
        <v>1143.2</v>
      </c>
      <c r="C46" s="40">
        <v>1147.2</v>
      </c>
      <c r="D46" s="40">
        <v>1233</v>
      </c>
      <c r="E46" s="40">
        <v>1341.6</v>
      </c>
      <c r="F46" s="41">
        <v>1461.7</v>
      </c>
      <c r="G46" s="12" t="s">
        <v>12</v>
      </c>
    </row>
    <row r="47" spans="1:9" s="4" customFormat="1" ht="15" customHeight="1" x14ac:dyDescent="0.25">
      <c r="A47" s="21" t="s">
        <v>15</v>
      </c>
      <c r="B47" s="40">
        <v>55.8</v>
      </c>
      <c r="C47" s="40">
        <v>55.9</v>
      </c>
      <c r="D47" s="40">
        <v>62.7</v>
      </c>
      <c r="E47" s="40">
        <v>66.2</v>
      </c>
      <c r="F47" s="41">
        <v>72.2</v>
      </c>
      <c r="G47" s="12" t="s">
        <v>16</v>
      </c>
    </row>
    <row r="48" spans="1:9" s="4" customFormat="1" ht="15" customHeight="1" x14ac:dyDescent="0.25">
      <c r="A48" s="21" t="s">
        <v>17</v>
      </c>
      <c r="B48" s="40">
        <v>1.6</v>
      </c>
      <c r="C48" s="40">
        <v>1.8</v>
      </c>
      <c r="D48" s="40">
        <v>4.2</v>
      </c>
      <c r="E48" s="40">
        <v>4.4000000000000004</v>
      </c>
      <c r="F48" s="41">
        <v>3.4</v>
      </c>
      <c r="G48" s="12" t="s">
        <v>18</v>
      </c>
    </row>
    <row r="49" spans="1:8" s="4" customFormat="1" ht="15" customHeight="1" x14ac:dyDescent="0.25">
      <c r="A49" s="21" t="s">
        <v>21</v>
      </c>
      <c r="B49" s="40">
        <v>21.7</v>
      </c>
      <c r="C49" s="40">
        <v>25.4</v>
      </c>
      <c r="D49" s="40">
        <v>32.1</v>
      </c>
      <c r="E49" s="40">
        <v>33.1</v>
      </c>
      <c r="F49" s="41">
        <v>34.9</v>
      </c>
      <c r="G49" s="12" t="s">
        <v>22</v>
      </c>
    </row>
    <row r="50" spans="1:8" s="4" customFormat="1" ht="15" customHeight="1" x14ac:dyDescent="0.25">
      <c r="A50" s="21" t="s">
        <v>19</v>
      </c>
      <c r="B50" s="40">
        <v>31.4</v>
      </c>
      <c r="C50" s="40">
        <v>40.299999999999997</v>
      </c>
      <c r="D50" s="40">
        <v>28.4</v>
      </c>
      <c r="E50" s="40">
        <v>58.1</v>
      </c>
      <c r="F50" s="41">
        <v>36.9</v>
      </c>
      <c r="G50" s="12" t="s">
        <v>20</v>
      </c>
      <c r="H50" s="42"/>
    </row>
    <row r="51" spans="1:8" s="4" customFormat="1" ht="15" customHeight="1" x14ac:dyDescent="0.25">
      <c r="A51" s="21" t="s">
        <v>133</v>
      </c>
      <c r="B51" s="41">
        <v>721.3</v>
      </c>
      <c r="C51" s="41">
        <v>780.3</v>
      </c>
      <c r="D51" s="41">
        <v>958.4</v>
      </c>
      <c r="E51" s="41">
        <v>1088.5</v>
      </c>
      <c r="F51" s="41">
        <v>1208.5</v>
      </c>
      <c r="G51" s="12" t="s">
        <v>134</v>
      </c>
    </row>
    <row r="52" spans="1:8" s="4" customFormat="1" x14ac:dyDescent="0.25"/>
    <row r="53" spans="1:8" x14ac:dyDescent="0.25">
      <c r="A53" s="45" t="s">
        <v>293</v>
      </c>
      <c r="G53" s="103" t="s">
        <v>293</v>
      </c>
    </row>
  </sheetData>
  <hyperlinks>
    <hyperlink ref="A53" r:id="rId1" location="!/view/sk/VBD_SK_WIN/so1003qs/v_so1003qs_00_00_00_sk" display="DATAcube: so1003qs"/>
    <hyperlink ref="G53" r:id="rId2" location="!/view/sk/VBD_SK_WIN/so1003qs/v_so1003qs_00_00_00_en" display="DATAcube: so1003qs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zoomScaleNormal="100" workbookViewId="0"/>
  </sheetViews>
  <sheetFormatPr defaultColWidth="9.140625" defaultRowHeight="15" x14ac:dyDescent="0.25"/>
  <cols>
    <col min="1" max="1" width="42.5703125" style="4" customWidth="1"/>
    <col min="2" max="6" width="9.140625" style="4"/>
    <col min="7" max="7" width="41.85546875" style="4" customWidth="1"/>
    <col min="8" max="8" width="10.140625" style="4" bestFit="1" customWidth="1"/>
    <col min="9" max="16384" width="9.140625" style="4"/>
  </cols>
  <sheetData>
    <row r="1" spans="1:13" x14ac:dyDescent="0.25">
      <c r="A1" s="32" t="s">
        <v>140</v>
      </c>
      <c r="B1" s="32"/>
    </row>
    <row r="2" spans="1:13" x14ac:dyDescent="0.25">
      <c r="A2" s="8" t="s">
        <v>32</v>
      </c>
      <c r="H2" s="124" t="s">
        <v>305</v>
      </c>
    </row>
    <row r="3" spans="1:13" x14ac:dyDescent="0.25">
      <c r="A3" s="102"/>
    </row>
    <row r="4" spans="1:13" ht="15" customHeight="1" thickBot="1" x14ac:dyDescent="0.3">
      <c r="A4" s="63" t="s">
        <v>1</v>
      </c>
      <c r="G4" s="64" t="s">
        <v>2</v>
      </c>
    </row>
    <row r="5" spans="1:13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37">
        <v>2023</v>
      </c>
      <c r="G5" s="16" t="s">
        <v>4</v>
      </c>
    </row>
    <row r="6" spans="1:13" ht="15" customHeight="1" thickTop="1" x14ac:dyDescent="0.25">
      <c r="A6" s="17" t="s">
        <v>33</v>
      </c>
      <c r="B6" s="38">
        <v>8634.2000000000007</v>
      </c>
      <c r="C6" s="38">
        <v>9664.2000000000007</v>
      </c>
      <c r="D6" s="38">
        <v>9951.7000000000007</v>
      </c>
      <c r="E6" s="38">
        <v>10287.5</v>
      </c>
      <c r="F6" s="39">
        <v>12564.3</v>
      </c>
      <c r="G6" s="18" t="s">
        <v>34</v>
      </c>
    </row>
    <row r="7" spans="1:13" ht="15" customHeight="1" x14ac:dyDescent="0.25">
      <c r="A7" s="19" t="s">
        <v>30</v>
      </c>
      <c r="B7" s="38"/>
      <c r="C7" s="38"/>
      <c r="D7" s="38"/>
      <c r="E7" s="38"/>
      <c r="F7" s="39"/>
      <c r="G7" s="20" t="s">
        <v>35</v>
      </c>
    </row>
    <row r="8" spans="1:13" ht="15" customHeight="1" x14ac:dyDescent="0.25">
      <c r="A8" s="17" t="s">
        <v>36</v>
      </c>
      <c r="B8" s="38">
        <v>8388.7999999999993</v>
      </c>
      <c r="C8" s="38">
        <v>9186</v>
      </c>
      <c r="D8" s="38">
        <v>9483.5</v>
      </c>
      <c r="E8" s="38">
        <v>9610</v>
      </c>
      <c r="F8" s="39">
        <v>11684.1</v>
      </c>
      <c r="G8" s="18" t="s">
        <v>37</v>
      </c>
    </row>
    <row r="9" spans="1:13" ht="15" customHeight="1" x14ac:dyDescent="0.25">
      <c r="A9" s="19" t="s">
        <v>38</v>
      </c>
      <c r="B9" s="38"/>
      <c r="C9" s="38"/>
      <c r="D9" s="38"/>
      <c r="E9" s="38"/>
      <c r="F9" s="39"/>
      <c r="G9" s="20" t="s">
        <v>39</v>
      </c>
    </row>
    <row r="10" spans="1:13" ht="15" customHeight="1" x14ac:dyDescent="0.25">
      <c r="A10" s="19" t="s">
        <v>40</v>
      </c>
      <c r="B10" s="40">
        <v>759.7</v>
      </c>
      <c r="C10" s="40">
        <v>1043.4000000000001</v>
      </c>
      <c r="D10" s="40">
        <v>1119.9000000000001</v>
      </c>
      <c r="E10" s="40">
        <v>1022.5</v>
      </c>
      <c r="F10" s="41">
        <v>1028.2</v>
      </c>
      <c r="G10" s="20" t="s">
        <v>41</v>
      </c>
      <c r="H10" s="43"/>
      <c r="I10" s="43"/>
      <c r="J10" s="43"/>
      <c r="K10" s="43"/>
      <c r="M10" s="43"/>
    </row>
    <row r="11" spans="1:13" ht="15" customHeight="1" x14ac:dyDescent="0.25">
      <c r="A11" s="19" t="s">
        <v>42</v>
      </c>
      <c r="B11" s="40">
        <v>6412.4</v>
      </c>
      <c r="C11" s="40">
        <v>6788.6</v>
      </c>
      <c r="D11" s="40">
        <v>7058.2</v>
      </c>
      <c r="E11" s="40">
        <v>7302.1</v>
      </c>
      <c r="F11" s="41">
        <v>9174.7999999999993</v>
      </c>
      <c r="G11" s="20" t="s">
        <v>43</v>
      </c>
      <c r="H11" s="43"/>
      <c r="I11" s="43"/>
      <c r="J11" s="43"/>
      <c r="K11" s="43"/>
    </row>
    <row r="12" spans="1:13" ht="15" customHeight="1" x14ac:dyDescent="0.25">
      <c r="A12" s="19" t="s">
        <v>44</v>
      </c>
      <c r="B12" s="40">
        <v>944.5</v>
      </c>
      <c r="C12" s="40">
        <v>970.4</v>
      </c>
      <c r="D12" s="40">
        <v>958.1</v>
      </c>
      <c r="E12" s="40">
        <v>968.5</v>
      </c>
      <c r="F12" s="41">
        <v>1144.9000000000001</v>
      </c>
      <c r="G12" s="20" t="s">
        <v>45</v>
      </c>
    </row>
    <row r="13" spans="1:13" ht="15" customHeight="1" x14ac:dyDescent="0.25">
      <c r="A13" s="19" t="s">
        <v>46</v>
      </c>
      <c r="B13" s="40">
        <v>51.6</v>
      </c>
      <c r="C13" s="40">
        <v>50.8</v>
      </c>
      <c r="D13" s="40">
        <v>54.7</v>
      </c>
      <c r="E13" s="40">
        <v>55.1</v>
      </c>
      <c r="F13" s="41">
        <v>62.7</v>
      </c>
      <c r="G13" s="20" t="s">
        <v>47</v>
      </c>
    </row>
    <row r="14" spans="1:13" ht="15" customHeight="1" x14ac:dyDescent="0.25">
      <c r="A14" s="19" t="s">
        <v>48</v>
      </c>
      <c r="B14" s="40">
        <v>6.5</v>
      </c>
      <c r="C14" s="40">
        <v>3.6</v>
      </c>
      <c r="D14" s="40">
        <v>2.8</v>
      </c>
      <c r="E14" s="40">
        <v>1.9</v>
      </c>
      <c r="F14" s="41">
        <v>3.9</v>
      </c>
      <c r="G14" s="20" t="s">
        <v>49</v>
      </c>
    </row>
    <row r="15" spans="1:13" ht="15" customHeight="1" x14ac:dyDescent="0.25">
      <c r="A15" s="19" t="s">
        <v>50</v>
      </c>
      <c r="B15" s="40">
        <v>214.2</v>
      </c>
      <c r="C15" s="40">
        <v>329.2</v>
      </c>
      <c r="D15" s="40">
        <v>289.8</v>
      </c>
      <c r="E15" s="40">
        <v>259.89999999999998</v>
      </c>
      <c r="F15" s="41">
        <v>269.60000000000002</v>
      </c>
      <c r="G15" s="20" t="s">
        <v>51</v>
      </c>
    </row>
    <row r="16" spans="1:13" ht="15" customHeight="1" x14ac:dyDescent="0.25">
      <c r="A16" s="67" t="s">
        <v>135</v>
      </c>
      <c r="B16" s="38">
        <v>245.4</v>
      </c>
      <c r="C16" s="38">
        <v>478.2</v>
      </c>
      <c r="D16" s="38">
        <v>468.2</v>
      </c>
      <c r="E16" s="38">
        <v>677.6</v>
      </c>
      <c r="F16" s="39">
        <v>862.3</v>
      </c>
      <c r="G16" s="18" t="s">
        <v>136</v>
      </c>
    </row>
    <row r="17" spans="1:7" ht="15" customHeight="1" x14ac:dyDescent="0.25">
      <c r="A17" s="17" t="s">
        <v>137</v>
      </c>
      <c r="B17" s="38">
        <v>737.2</v>
      </c>
      <c r="C17" s="38">
        <v>799.6</v>
      </c>
      <c r="D17" s="38">
        <v>976.4</v>
      </c>
      <c r="E17" s="38">
        <v>1115.8</v>
      </c>
      <c r="F17" s="39">
        <v>1235.5</v>
      </c>
      <c r="G17" s="68" t="s">
        <v>138</v>
      </c>
    </row>
    <row r="18" spans="1:7" ht="15" customHeight="1" x14ac:dyDescent="0.25"/>
    <row r="19" spans="1:7" x14ac:dyDescent="0.25">
      <c r="A19" s="45" t="s">
        <v>293</v>
      </c>
      <c r="G19" s="103" t="s">
        <v>293</v>
      </c>
    </row>
    <row r="20" spans="1:7" x14ac:dyDescent="0.25">
      <c r="A20" s="3"/>
    </row>
  </sheetData>
  <hyperlinks>
    <hyperlink ref="A19" r:id="rId1" location="!/view/sk/VBD_SK_WIN/so1003qs/v_so1003qs_00_00_00_sk" display="DATAcube: so1003qs"/>
    <hyperlink ref="G19" r:id="rId2" location="!/view/sk/VBD_SK_WIN/so1003qs/v_so1003qs_00_00_00_en" display="DATAcube: so1003qs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ColWidth="9.140625" defaultRowHeight="15" x14ac:dyDescent="0.25"/>
  <cols>
    <col min="1" max="1" width="31.140625" style="2" customWidth="1"/>
    <col min="2" max="6" width="9.140625" style="2"/>
    <col min="7" max="7" width="36.5703125" style="2" customWidth="1"/>
    <col min="8" max="16384" width="9.140625" style="2"/>
  </cols>
  <sheetData>
    <row r="1" spans="1:8" x14ac:dyDescent="0.25">
      <c r="A1" s="76" t="s">
        <v>141</v>
      </c>
    </row>
    <row r="2" spans="1:8" x14ac:dyDescent="0.25">
      <c r="A2" s="8" t="s">
        <v>52</v>
      </c>
      <c r="H2" s="124" t="s">
        <v>305</v>
      </c>
    </row>
    <row r="3" spans="1:8" x14ac:dyDescent="0.25">
      <c r="A3" s="97"/>
    </row>
    <row r="4" spans="1:8" ht="15.75" thickBot="1" x14ac:dyDescent="0.3">
      <c r="A4" s="62" t="s">
        <v>53</v>
      </c>
      <c r="G4" s="36" t="s">
        <v>2</v>
      </c>
    </row>
    <row r="5" spans="1:8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37">
        <v>2023</v>
      </c>
      <c r="G5" s="16" t="s">
        <v>4</v>
      </c>
    </row>
    <row r="6" spans="1:8" ht="15" customHeight="1" thickTop="1" x14ac:dyDescent="0.25">
      <c r="A6" s="98" t="s">
        <v>144</v>
      </c>
      <c r="B6" s="92">
        <v>245</v>
      </c>
      <c r="C6" s="92">
        <v>478</v>
      </c>
      <c r="D6" s="92">
        <v>468</v>
      </c>
      <c r="E6" s="92">
        <v>677</v>
      </c>
      <c r="F6" s="23">
        <v>862</v>
      </c>
      <c r="G6" s="99" t="s">
        <v>52</v>
      </c>
    </row>
    <row r="7" spans="1:8" x14ac:dyDescent="0.25">
      <c r="A7" s="81" t="s">
        <v>54</v>
      </c>
      <c r="B7" s="25"/>
      <c r="C7" s="25"/>
      <c r="D7" s="25"/>
      <c r="E7" s="25"/>
      <c r="F7" s="100"/>
      <c r="G7" s="101" t="s">
        <v>35</v>
      </c>
    </row>
    <row r="8" spans="1:8" x14ac:dyDescent="0.25">
      <c r="A8" s="21" t="s">
        <v>55</v>
      </c>
      <c r="B8" s="9">
        <v>4</v>
      </c>
      <c r="C8" s="9">
        <v>4</v>
      </c>
      <c r="D8" s="9">
        <v>4</v>
      </c>
      <c r="E8" s="9">
        <v>3</v>
      </c>
      <c r="F8" s="29">
        <v>4</v>
      </c>
      <c r="G8" s="12" t="s">
        <v>56</v>
      </c>
    </row>
    <row r="9" spans="1:8" x14ac:dyDescent="0.25">
      <c r="A9" s="21" t="s">
        <v>145</v>
      </c>
      <c r="B9" s="29">
        <v>63</v>
      </c>
      <c r="C9" s="29">
        <v>69</v>
      </c>
      <c r="D9" s="29">
        <v>76</v>
      </c>
      <c r="E9" s="29">
        <v>84</v>
      </c>
      <c r="F9" s="29">
        <v>104</v>
      </c>
      <c r="G9" s="12" t="s">
        <v>146</v>
      </c>
    </row>
    <row r="10" spans="1:8" x14ac:dyDescent="0.25">
      <c r="A10" s="21" t="s">
        <v>147</v>
      </c>
      <c r="B10" s="29">
        <v>3</v>
      </c>
      <c r="C10" s="29">
        <v>3</v>
      </c>
      <c r="D10" s="29">
        <v>2</v>
      </c>
      <c r="E10" s="29">
        <v>2</v>
      </c>
      <c r="F10" s="29">
        <v>2</v>
      </c>
      <c r="G10" s="12" t="s">
        <v>148</v>
      </c>
    </row>
    <row r="11" spans="1:8" ht="23.25" x14ac:dyDescent="0.25">
      <c r="A11" s="21" t="s">
        <v>150</v>
      </c>
      <c r="B11" s="29">
        <v>3</v>
      </c>
      <c r="C11" s="29">
        <v>3</v>
      </c>
      <c r="D11" s="29">
        <v>2</v>
      </c>
      <c r="E11" s="29">
        <v>2</v>
      </c>
      <c r="F11" s="29">
        <v>2</v>
      </c>
      <c r="G11" s="12" t="s">
        <v>149</v>
      </c>
    </row>
    <row r="12" spans="1:8" x14ac:dyDescent="0.25">
      <c r="A12" s="21" t="s">
        <v>151</v>
      </c>
      <c r="B12" s="29">
        <v>150</v>
      </c>
      <c r="C12" s="29">
        <v>3</v>
      </c>
      <c r="D12" s="29">
        <v>1</v>
      </c>
      <c r="E12" s="29">
        <v>0</v>
      </c>
      <c r="F12" s="29">
        <v>0</v>
      </c>
      <c r="G12" s="94" t="s">
        <v>57</v>
      </c>
    </row>
    <row r="13" spans="1:8" x14ac:dyDescent="0.25">
      <c r="A13" s="21" t="s">
        <v>58</v>
      </c>
      <c r="B13" s="28" t="s">
        <v>59</v>
      </c>
      <c r="C13" s="28">
        <v>300</v>
      </c>
      <c r="D13" s="28">
        <v>300</v>
      </c>
      <c r="E13" s="9">
        <v>514</v>
      </c>
      <c r="F13" s="29">
        <v>707</v>
      </c>
      <c r="G13" s="12" t="s">
        <v>60</v>
      </c>
    </row>
    <row r="14" spans="1:8" ht="23.25" x14ac:dyDescent="0.25">
      <c r="A14" s="21" t="s">
        <v>152</v>
      </c>
      <c r="B14" s="29">
        <v>17</v>
      </c>
      <c r="C14" s="29">
        <v>90</v>
      </c>
      <c r="D14" s="29">
        <v>74</v>
      </c>
      <c r="E14" s="29">
        <v>65</v>
      </c>
      <c r="F14" s="29">
        <v>36</v>
      </c>
      <c r="G14" s="94" t="s">
        <v>153</v>
      </c>
    </row>
    <row r="16" spans="1:8" x14ac:dyDescent="0.25">
      <c r="A16" s="133"/>
    </row>
  </sheetData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Normal="100" workbookViewId="0"/>
  </sheetViews>
  <sheetFormatPr defaultColWidth="9.140625" defaultRowHeight="15" x14ac:dyDescent="0.25"/>
  <cols>
    <col min="1" max="1" width="37.5703125" style="2" customWidth="1"/>
    <col min="2" max="6" width="9.140625" style="2"/>
    <col min="7" max="7" width="38.5703125" style="2" customWidth="1"/>
    <col min="8" max="16384" width="9.140625" style="2"/>
  </cols>
  <sheetData>
    <row r="1" spans="1:9" x14ac:dyDescent="0.25">
      <c r="A1" s="32" t="s">
        <v>142</v>
      </c>
      <c r="B1" s="33"/>
    </row>
    <row r="2" spans="1:9" x14ac:dyDescent="0.25">
      <c r="A2" s="8" t="s">
        <v>61</v>
      </c>
      <c r="H2" s="124" t="s">
        <v>305</v>
      </c>
    </row>
    <row r="3" spans="1:9" x14ac:dyDescent="0.25">
      <c r="A3" s="34"/>
    </row>
    <row r="4" spans="1:9" ht="15.75" thickBot="1" x14ac:dyDescent="0.3">
      <c r="A4" s="13" t="s">
        <v>62</v>
      </c>
      <c r="G4" s="64" t="s">
        <v>63</v>
      </c>
    </row>
    <row r="5" spans="1:9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37">
        <v>2023</v>
      </c>
      <c r="G5" s="16" t="s">
        <v>4</v>
      </c>
    </row>
    <row r="6" spans="1:9" ht="15" customHeight="1" thickTop="1" x14ac:dyDescent="0.25">
      <c r="A6" s="17" t="s">
        <v>171</v>
      </c>
      <c r="B6" s="92">
        <v>2323</v>
      </c>
      <c r="C6" s="92">
        <v>2254</v>
      </c>
      <c r="D6" s="92">
        <v>2281</v>
      </c>
      <c r="E6" s="92">
        <v>2297</v>
      </c>
      <c r="F6" s="92">
        <v>2319</v>
      </c>
      <c r="G6" s="93" t="s">
        <v>64</v>
      </c>
    </row>
    <row r="7" spans="1:9" ht="15" customHeight="1" x14ac:dyDescent="0.25">
      <c r="A7" s="19" t="s">
        <v>30</v>
      </c>
      <c r="B7" s="10"/>
      <c r="C7" s="10"/>
      <c r="D7" s="10"/>
      <c r="E7" s="10"/>
      <c r="F7" s="23"/>
      <c r="G7" s="20" t="s">
        <v>35</v>
      </c>
    </row>
    <row r="8" spans="1:9" ht="15" customHeight="1" x14ac:dyDescent="0.25">
      <c r="A8" s="21" t="s">
        <v>65</v>
      </c>
      <c r="B8" s="9">
        <v>1959</v>
      </c>
      <c r="C8" s="9">
        <v>1907</v>
      </c>
      <c r="D8" s="9">
        <v>1915</v>
      </c>
      <c r="E8" s="9">
        <v>1931</v>
      </c>
      <c r="F8" s="29">
        <v>1918</v>
      </c>
      <c r="G8" s="12" t="s">
        <v>14</v>
      </c>
      <c r="I8" s="89"/>
    </row>
    <row r="9" spans="1:9" ht="15" customHeight="1" x14ac:dyDescent="0.25">
      <c r="A9" s="21" t="s">
        <v>155</v>
      </c>
      <c r="B9" s="29">
        <v>139</v>
      </c>
      <c r="C9" s="29">
        <v>125</v>
      </c>
      <c r="D9" s="29">
        <v>131</v>
      </c>
      <c r="E9" s="29">
        <v>134</v>
      </c>
      <c r="F9" s="29">
        <v>155.9</v>
      </c>
      <c r="G9" s="12" t="s">
        <v>156</v>
      </c>
    </row>
    <row r="10" spans="1:9" ht="15" customHeight="1" x14ac:dyDescent="0.25">
      <c r="A10" s="21" t="s">
        <v>66</v>
      </c>
      <c r="B10" s="9">
        <v>221</v>
      </c>
      <c r="C10" s="9">
        <v>215</v>
      </c>
      <c r="D10" s="9">
        <v>217</v>
      </c>
      <c r="E10" s="9">
        <v>221</v>
      </c>
      <c r="F10" s="29">
        <v>238.5</v>
      </c>
      <c r="G10" s="12" t="s">
        <v>67</v>
      </c>
    </row>
    <row r="11" spans="1:9" ht="15" customHeight="1" x14ac:dyDescent="0.25">
      <c r="A11" s="21" t="s">
        <v>68</v>
      </c>
      <c r="B11" s="9">
        <v>4</v>
      </c>
      <c r="C11" s="9">
        <v>7</v>
      </c>
      <c r="D11" s="9">
        <v>17</v>
      </c>
      <c r="E11" s="9">
        <v>10</v>
      </c>
      <c r="F11" s="29">
        <v>6.7</v>
      </c>
      <c r="G11" s="12" t="s">
        <v>18</v>
      </c>
    </row>
    <row r="12" spans="1:9" ht="15" customHeight="1" x14ac:dyDescent="0.25">
      <c r="A12" s="17" t="s">
        <v>69</v>
      </c>
      <c r="B12" s="10">
        <v>2766</v>
      </c>
      <c r="C12" s="10">
        <v>2686</v>
      </c>
      <c r="D12" s="10">
        <v>2712</v>
      </c>
      <c r="E12" s="10">
        <v>2728</v>
      </c>
      <c r="F12" s="23">
        <v>2788</v>
      </c>
      <c r="G12" s="18" t="s">
        <v>70</v>
      </c>
    </row>
    <row r="13" spans="1:9" ht="15" customHeight="1" x14ac:dyDescent="0.25">
      <c r="A13" s="19" t="s">
        <v>30</v>
      </c>
      <c r="B13" s="10"/>
      <c r="C13" s="10"/>
      <c r="D13" s="10"/>
      <c r="E13" s="10"/>
      <c r="F13" s="23"/>
      <c r="G13" s="20" t="s">
        <v>35</v>
      </c>
      <c r="I13" s="89"/>
    </row>
    <row r="14" spans="1:9" ht="15" customHeight="1" x14ac:dyDescent="0.25">
      <c r="A14" s="21" t="s">
        <v>154</v>
      </c>
      <c r="B14" s="29">
        <v>1959</v>
      </c>
      <c r="C14" s="29">
        <v>1907</v>
      </c>
      <c r="D14" s="29">
        <v>1915</v>
      </c>
      <c r="E14" s="29">
        <v>1931</v>
      </c>
      <c r="F14" s="29">
        <v>1918</v>
      </c>
      <c r="G14" s="94" t="s">
        <v>71</v>
      </c>
    </row>
    <row r="15" spans="1:9" ht="15" customHeight="1" x14ac:dyDescent="0.25">
      <c r="A15" s="21" t="s">
        <v>72</v>
      </c>
      <c r="B15" s="9">
        <v>60</v>
      </c>
      <c r="C15" s="9">
        <v>60</v>
      </c>
      <c r="D15" s="9">
        <v>59</v>
      </c>
      <c r="E15" s="9">
        <v>55</v>
      </c>
      <c r="F15" s="29">
        <v>58</v>
      </c>
      <c r="G15" s="12" t="s">
        <v>73</v>
      </c>
    </row>
    <row r="16" spans="1:9" ht="15" customHeight="1" x14ac:dyDescent="0.25">
      <c r="A16" s="21" t="s">
        <v>155</v>
      </c>
      <c r="B16" s="29">
        <v>266</v>
      </c>
      <c r="C16" s="29">
        <v>238</v>
      </c>
      <c r="D16" s="29">
        <v>247</v>
      </c>
      <c r="E16" s="29">
        <v>255</v>
      </c>
      <c r="F16" s="29">
        <v>323</v>
      </c>
      <c r="G16" s="12" t="s">
        <v>156</v>
      </c>
    </row>
    <row r="17" spans="1:8" ht="15" customHeight="1" x14ac:dyDescent="0.25">
      <c r="A17" s="21" t="s">
        <v>157</v>
      </c>
      <c r="B17" s="29">
        <v>54</v>
      </c>
      <c r="C17" s="29">
        <v>49</v>
      </c>
      <c r="D17" s="29">
        <v>46</v>
      </c>
      <c r="E17" s="29">
        <v>49</v>
      </c>
      <c r="F17" s="29">
        <v>48</v>
      </c>
      <c r="G17" s="12" t="s">
        <v>158</v>
      </c>
    </row>
    <row r="18" spans="1:8" ht="15" customHeight="1" x14ac:dyDescent="0.25">
      <c r="A18" s="21" t="s">
        <v>66</v>
      </c>
      <c r="B18" s="9">
        <v>221</v>
      </c>
      <c r="C18" s="9">
        <v>215</v>
      </c>
      <c r="D18" s="9">
        <v>217</v>
      </c>
      <c r="E18" s="9">
        <v>221</v>
      </c>
      <c r="F18" s="29">
        <v>238</v>
      </c>
      <c r="G18" s="12" t="s">
        <v>67</v>
      </c>
    </row>
    <row r="19" spans="1:8" ht="15" customHeight="1" x14ac:dyDescent="0.25">
      <c r="A19" s="21" t="s">
        <v>68</v>
      </c>
      <c r="B19" s="9">
        <v>6</v>
      </c>
      <c r="C19" s="9">
        <v>9</v>
      </c>
      <c r="D19" s="9">
        <v>20</v>
      </c>
      <c r="E19" s="9">
        <v>13</v>
      </c>
      <c r="F19" s="29">
        <v>9</v>
      </c>
      <c r="G19" s="12" t="s">
        <v>74</v>
      </c>
    </row>
    <row r="20" spans="1:8" ht="15" customHeight="1" x14ac:dyDescent="0.25">
      <c r="A20" s="21" t="s">
        <v>75</v>
      </c>
      <c r="B20" s="9">
        <v>3</v>
      </c>
      <c r="C20" s="9">
        <v>3</v>
      </c>
      <c r="D20" s="9">
        <v>3</v>
      </c>
      <c r="E20" s="9">
        <v>3</v>
      </c>
      <c r="F20" s="29">
        <v>3</v>
      </c>
      <c r="G20" s="12" t="s">
        <v>76</v>
      </c>
    </row>
    <row r="21" spans="1:8" ht="15" customHeight="1" x14ac:dyDescent="0.25">
      <c r="A21" s="21" t="s">
        <v>159</v>
      </c>
      <c r="B21" s="9">
        <v>197</v>
      </c>
      <c r="C21" s="9">
        <v>206</v>
      </c>
      <c r="D21" s="9">
        <v>205</v>
      </c>
      <c r="E21" s="9">
        <v>200</v>
      </c>
      <c r="F21" s="29">
        <v>191</v>
      </c>
      <c r="G21" s="12" t="s">
        <v>160</v>
      </c>
    </row>
    <row r="22" spans="1:8" ht="15" customHeight="1" x14ac:dyDescent="0.25">
      <c r="A22" s="17" t="s">
        <v>77</v>
      </c>
      <c r="B22" s="10">
        <v>2591</v>
      </c>
      <c r="C22" s="10">
        <v>2527</v>
      </c>
      <c r="D22" s="10">
        <v>2549</v>
      </c>
      <c r="E22" s="10">
        <v>2561</v>
      </c>
      <c r="F22" s="23">
        <v>2620</v>
      </c>
      <c r="G22" s="18" t="s">
        <v>78</v>
      </c>
    </row>
    <row r="23" spans="1:8" ht="15" customHeight="1" x14ac:dyDescent="0.25">
      <c r="A23" s="19" t="s">
        <v>30</v>
      </c>
      <c r="B23" s="9"/>
      <c r="C23" s="9"/>
      <c r="D23" s="9"/>
      <c r="E23" s="9"/>
      <c r="F23" s="29"/>
      <c r="G23" s="20" t="s">
        <v>35</v>
      </c>
    </row>
    <row r="24" spans="1:8" ht="15" customHeight="1" x14ac:dyDescent="0.25">
      <c r="A24" s="21" t="s">
        <v>161</v>
      </c>
      <c r="B24" s="29">
        <v>1876</v>
      </c>
      <c r="C24" s="29">
        <v>1830</v>
      </c>
      <c r="D24" s="29">
        <v>1835</v>
      </c>
      <c r="E24" s="29">
        <v>1849</v>
      </c>
      <c r="F24" s="29">
        <v>1833</v>
      </c>
      <c r="G24" s="94" t="s">
        <v>71</v>
      </c>
      <c r="H24" s="89"/>
    </row>
    <row r="25" spans="1:8" ht="15" customHeight="1" x14ac:dyDescent="0.25">
      <c r="A25" s="21" t="s">
        <v>72</v>
      </c>
      <c r="B25" s="9">
        <v>60</v>
      </c>
      <c r="C25" s="9">
        <v>60</v>
      </c>
      <c r="D25" s="9">
        <v>59</v>
      </c>
      <c r="E25" s="9">
        <v>55</v>
      </c>
      <c r="F25" s="29">
        <v>58</v>
      </c>
      <c r="G25" s="12" t="s">
        <v>73</v>
      </c>
    </row>
    <row r="26" spans="1:8" ht="15" customHeight="1" x14ac:dyDescent="0.25">
      <c r="A26" s="21" t="s">
        <v>155</v>
      </c>
      <c r="B26" s="9">
        <v>192</v>
      </c>
      <c r="C26" s="9">
        <v>172</v>
      </c>
      <c r="D26" s="9">
        <v>182</v>
      </c>
      <c r="E26" s="9">
        <v>188</v>
      </c>
      <c r="F26" s="29">
        <v>258</v>
      </c>
      <c r="G26" s="12" t="s">
        <v>162</v>
      </c>
    </row>
    <row r="27" spans="1:8" ht="15" customHeight="1" x14ac:dyDescent="0.25">
      <c r="A27" s="21" t="s">
        <v>163</v>
      </c>
      <c r="B27" s="9">
        <v>54</v>
      </c>
      <c r="C27" s="9">
        <v>49</v>
      </c>
      <c r="D27" s="9">
        <v>46</v>
      </c>
      <c r="E27" s="9">
        <v>49</v>
      </c>
      <c r="F27" s="29">
        <v>48</v>
      </c>
      <c r="G27" s="12" t="s">
        <v>164</v>
      </c>
    </row>
    <row r="28" spans="1:8" ht="15" customHeight="1" x14ac:dyDescent="0.25">
      <c r="A28" s="21" t="s">
        <v>66</v>
      </c>
      <c r="B28" s="9">
        <v>206</v>
      </c>
      <c r="C28" s="9">
        <v>201</v>
      </c>
      <c r="D28" s="9">
        <v>203</v>
      </c>
      <c r="E28" s="9">
        <v>206</v>
      </c>
      <c r="F28" s="29">
        <v>223</v>
      </c>
      <c r="G28" s="12" t="s">
        <v>67</v>
      </c>
    </row>
    <row r="29" spans="1:8" ht="15" customHeight="1" x14ac:dyDescent="0.25">
      <c r="A29" s="21" t="s">
        <v>68</v>
      </c>
      <c r="B29" s="9">
        <v>6</v>
      </c>
      <c r="C29" s="9">
        <v>9</v>
      </c>
      <c r="D29" s="9">
        <v>20</v>
      </c>
      <c r="E29" s="9">
        <v>12</v>
      </c>
      <c r="F29" s="29">
        <v>9</v>
      </c>
      <c r="G29" s="12" t="s">
        <v>18</v>
      </c>
    </row>
    <row r="30" spans="1:8" ht="15" customHeight="1" x14ac:dyDescent="0.25">
      <c r="A30" s="21" t="s">
        <v>159</v>
      </c>
      <c r="B30" s="9">
        <v>197</v>
      </c>
      <c r="C30" s="9">
        <v>206</v>
      </c>
      <c r="D30" s="9">
        <v>205</v>
      </c>
      <c r="E30" s="9">
        <v>200</v>
      </c>
      <c r="F30" s="29">
        <v>191</v>
      </c>
      <c r="G30" s="12" t="s">
        <v>160</v>
      </c>
    </row>
    <row r="31" spans="1:8" ht="15" customHeight="1" x14ac:dyDescent="0.25">
      <c r="A31" s="95" t="s">
        <v>165</v>
      </c>
      <c r="B31" s="96">
        <v>1939</v>
      </c>
      <c r="C31" s="96">
        <v>1882</v>
      </c>
      <c r="D31" s="96">
        <v>1893</v>
      </c>
      <c r="E31" s="96">
        <v>1907</v>
      </c>
      <c r="F31" s="96">
        <v>1911</v>
      </c>
      <c r="G31" s="88" t="s">
        <v>166</v>
      </c>
    </row>
    <row r="32" spans="1:8" ht="15" customHeight="1" x14ac:dyDescent="0.25">
      <c r="A32" s="19" t="s">
        <v>30</v>
      </c>
      <c r="B32" s="9"/>
      <c r="C32" s="9"/>
      <c r="D32" s="9"/>
      <c r="E32" s="9"/>
      <c r="F32" s="29"/>
      <c r="G32" s="20" t="s">
        <v>35</v>
      </c>
    </row>
    <row r="33" spans="1:8" ht="15" customHeight="1" x14ac:dyDescent="0.25">
      <c r="A33" s="21" t="s">
        <v>65</v>
      </c>
      <c r="B33" s="9">
        <v>1792</v>
      </c>
      <c r="C33" s="9">
        <v>1748</v>
      </c>
      <c r="D33" s="9">
        <v>1751</v>
      </c>
      <c r="E33" s="9">
        <v>1764</v>
      </c>
      <c r="F33" s="29">
        <v>1747</v>
      </c>
      <c r="G33" s="12" t="s">
        <v>14</v>
      </c>
      <c r="H33" s="89"/>
    </row>
    <row r="34" spans="1:8" ht="15" customHeight="1" x14ac:dyDescent="0.25">
      <c r="A34" s="21" t="s">
        <v>155</v>
      </c>
      <c r="B34" s="9">
        <v>139</v>
      </c>
      <c r="C34" s="9">
        <v>125</v>
      </c>
      <c r="D34" s="9">
        <v>131</v>
      </c>
      <c r="E34" s="9">
        <v>134</v>
      </c>
      <c r="F34" s="29">
        <v>156</v>
      </c>
      <c r="G34" s="12" t="s">
        <v>162</v>
      </c>
    </row>
    <row r="35" spans="1:8" ht="15" customHeight="1" x14ac:dyDescent="0.25">
      <c r="A35" s="21" t="s">
        <v>68</v>
      </c>
      <c r="B35" s="9">
        <v>9</v>
      </c>
      <c r="C35" s="9">
        <v>9</v>
      </c>
      <c r="D35" s="9">
        <v>10</v>
      </c>
      <c r="E35" s="9">
        <v>8</v>
      </c>
      <c r="F35" s="29">
        <v>8</v>
      </c>
      <c r="G35" s="12" t="s">
        <v>18</v>
      </c>
    </row>
    <row r="36" spans="1:8" ht="15" customHeight="1" x14ac:dyDescent="0.25">
      <c r="A36" s="17" t="s">
        <v>79</v>
      </c>
      <c r="B36" s="10">
        <v>613</v>
      </c>
      <c r="C36" s="10">
        <v>619</v>
      </c>
      <c r="D36" s="10">
        <v>630</v>
      </c>
      <c r="E36" s="10">
        <v>626</v>
      </c>
      <c r="F36" s="23">
        <v>630</v>
      </c>
      <c r="G36" s="44" t="s">
        <v>80</v>
      </c>
      <c r="H36" s="89"/>
    </row>
    <row r="37" spans="1:8" ht="15" customHeight="1" x14ac:dyDescent="0.25">
      <c r="A37" s="19" t="s">
        <v>81</v>
      </c>
      <c r="B37" s="9"/>
      <c r="C37" s="9"/>
      <c r="D37" s="9"/>
      <c r="E37" s="9"/>
      <c r="F37" s="29"/>
      <c r="G37" s="20" t="s">
        <v>35</v>
      </c>
    </row>
    <row r="38" spans="1:8" ht="15" customHeight="1" x14ac:dyDescent="0.25">
      <c r="A38" s="21" t="s">
        <v>82</v>
      </c>
      <c r="B38" s="9">
        <v>188</v>
      </c>
      <c r="C38" s="9">
        <v>189</v>
      </c>
      <c r="D38" s="9">
        <v>188</v>
      </c>
      <c r="E38" s="9">
        <v>192</v>
      </c>
      <c r="F38" s="29">
        <v>192</v>
      </c>
      <c r="G38" s="12" t="s">
        <v>12</v>
      </c>
    </row>
    <row r="39" spans="1:8" ht="15" customHeight="1" x14ac:dyDescent="0.25">
      <c r="A39" s="21" t="s">
        <v>66</v>
      </c>
      <c r="B39" s="9">
        <v>221</v>
      </c>
      <c r="C39" s="9">
        <v>215</v>
      </c>
      <c r="D39" s="9">
        <v>217</v>
      </c>
      <c r="E39" s="9">
        <v>221</v>
      </c>
      <c r="F39" s="29">
        <v>238</v>
      </c>
      <c r="G39" s="12" t="s">
        <v>67</v>
      </c>
    </row>
    <row r="40" spans="1:8" ht="15" customHeight="1" x14ac:dyDescent="0.25">
      <c r="A40" s="21" t="s">
        <v>68</v>
      </c>
      <c r="B40" s="9">
        <v>6</v>
      </c>
      <c r="C40" s="9">
        <v>9</v>
      </c>
      <c r="D40" s="9">
        <v>20</v>
      </c>
      <c r="E40" s="9">
        <v>13</v>
      </c>
      <c r="F40" s="29">
        <v>9</v>
      </c>
      <c r="G40" s="12" t="s">
        <v>18</v>
      </c>
    </row>
    <row r="41" spans="1:8" ht="15" customHeight="1" x14ac:dyDescent="0.25">
      <c r="A41" s="21" t="s">
        <v>159</v>
      </c>
      <c r="B41" s="29">
        <v>197</v>
      </c>
      <c r="C41" s="29">
        <v>206</v>
      </c>
      <c r="D41" s="29">
        <v>205</v>
      </c>
      <c r="E41" s="29">
        <v>200</v>
      </c>
      <c r="F41" s="29">
        <v>191</v>
      </c>
      <c r="G41" s="12" t="s">
        <v>160</v>
      </c>
    </row>
    <row r="42" spans="1:8" ht="15" customHeight="1" x14ac:dyDescent="0.25">
      <c r="A42" s="17" t="s">
        <v>167</v>
      </c>
      <c r="B42" s="23">
        <v>188</v>
      </c>
      <c r="C42" s="23">
        <v>189</v>
      </c>
      <c r="D42" s="23">
        <v>188</v>
      </c>
      <c r="E42" s="23">
        <v>192</v>
      </c>
      <c r="F42" s="23">
        <v>192</v>
      </c>
      <c r="G42" s="18" t="s">
        <v>169</v>
      </c>
    </row>
    <row r="43" spans="1:8" ht="15" customHeight="1" x14ac:dyDescent="0.25">
      <c r="A43" s="17" t="s">
        <v>168</v>
      </c>
      <c r="B43" s="23">
        <v>188</v>
      </c>
      <c r="C43" s="23">
        <v>189</v>
      </c>
      <c r="D43" s="23">
        <v>188</v>
      </c>
      <c r="E43" s="23">
        <v>192</v>
      </c>
      <c r="F43" s="23">
        <v>192</v>
      </c>
      <c r="G43" s="18" t="s">
        <v>170</v>
      </c>
    </row>
    <row r="44" spans="1:8" x14ac:dyDescent="0.25">
      <c r="A44" s="1"/>
    </row>
    <row r="45" spans="1:8" x14ac:dyDescent="0.25">
      <c r="A45" s="1"/>
    </row>
    <row r="46" spans="1:8" x14ac:dyDescent="0.25">
      <c r="A46" s="1"/>
    </row>
    <row r="47" spans="1:8" x14ac:dyDescent="0.25">
      <c r="A47" s="1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ColWidth="9.140625" defaultRowHeight="15" x14ac:dyDescent="0.25"/>
  <cols>
    <col min="1" max="1" width="41.140625" style="2" customWidth="1"/>
    <col min="2" max="6" width="11.7109375" style="2" customWidth="1"/>
    <col min="7" max="7" width="40.28515625" style="2" customWidth="1"/>
    <col min="8" max="16384" width="9.140625" style="2"/>
  </cols>
  <sheetData>
    <row r="1" spans="1:8" x14ac:dyDescent="0.25">
      <c r="A1" s="1" t="s">
        <v>143</v>
      </c>
      <c r="B1" s="1"/>
    </row>
    <row r="2" spans="1:8" x14ac:dyDescent="0.25">
      <c r="A2" s="8" t="s">
        <v>83</v>
      </c>
      <c r="H2" s="124" t="s">
        <v>305</v>
      </c>
    </row>
    <row r="3" spans="1:8" x14ac:dyDescent="0.25">
      <c r="A3" s="35"/>
    </row>
    <row r="4" spans="1:8" ht="15.75" thickBot="1" x14ac:dyDescent="0.3">
      <c r="A4" s="151" t="s">
        <v>320</v>
      </c>
      <c r="B4" s="152"/>
      <c r="C4" s="152"/>
      <c r="D4" s="152"/>
      <c r="E4" s="152"/>
      <c r="F4" s="152"/>
      <c r="G4" s="153" t="s">
        <v>323</v>
      </c>
    </row>
    <row r="5" spans="1:8" ht="30" customHeight="1" thickTop="1" thickBot="1" x14ac:dyDescent="0.3">
      <c r="A5" s="154" t="s">
        <v>3</v>
      </c>
      <c r="B5" s="155">
        <v>2019</v>
      </c>
      <c r="C5" s="155">
        <v>2020</v>
      </c>
      <c r="D5" s="155">
        <v>2021</v>
      </c>
      <c r="E5" s="155">
        <v>2022</v>
      </c>
      <c r="F5" s="155">
        <v>2023</v>
      </c>
      <c r="G5" s="156" t="s">
        <v>4</v>
      </c>
      <c r="H5" s="87"/>
    </row>
    <row r="6" spans="1:8" ht="15" customHeight="1" thickTop="1" x14ac:dyDescent="0.25">
      <c r="A6" s="157" t="s">
        <v>84</v>
      </c>
      <c r="B6" s="158">
        <v>759658</v>
      </c>
      <c r="C6" s="158">
        <v>1043388.2</v>
      </c>
      <c r="D6" s="158">
        <v>1119875.3</v>
      </c>
      <c r="E6" s="158">
        <v>1022473.9</v>
      </c>
      <c r="F6" s="158">
        <v>1028158.7</v>
      </c>
      <c r="G6" s="159" t="s">
        <v>85</v>
      </c>
      <c r="H6" s="80"/>
    </row>
    <row r="7" spans="1:8" ht="15" customHeight="1" x14ac:dyDescent="0.25">
      <c r="A7" s="160" t="s">
        <v>54</v>
      </c>
      <c r="B7" s="161"/>
      <c r="C7" s="161"/>
      <c r="D7" s="161"/>
      <c r="E7" s="161"/>
      <c r="F7" s="161"/>
      <c r="G7" s="162" t="s">
        <v>35</v>
      </c>
      <c r="H7" s="82"/>
    </row>
    <row r="8" spans="1:8" ht="15" customHeight="1" x14ac:dyDescent="0.25">
      <c r="A8" s="163" t="s">
        <v>306</v>
      </c>
      <c r="B8" s="161">
        <v>440098.2</v>
      </c>
      <c r="C8" s="161">
        <v>580305.1</v>
      </c>
      <c r="D8" s="161">
        <v>707278.7</v>
      </c>
      <c r="E8" s="161">
        <v>598455.6</v>
      </c>
      <c r="F8" s="161">
        <v>592599.30000000005</v>
      </c>
      <c r="G8" s="164" t="s">
        <v>311</v>
      </c>
      <c r="H8" s="82"/>
    </row>
    <row r="9" spans="1:8" ht="15" customHeight="1" x14ac:dyDescent="0.25">
      <c r="A9" s="163" t="s">
        <v>307</v>
      </c>
      <c r="B9" s="165">
        <v>19880.8</v>
      </c>
      <c r="C9" s="165">
        <v>154493.6</v>
      </c>
      <c r="D9" s="165">
        <v>63218.6</v>
      </c>
      <c r="E9" s="165">
        <v>39376.699999999997</v>
      </c>
      <c r="F9" s="165">
        <v>35395.5</v>
      </c>
      <c r="G9" s="164" t="s">
        <v>312</v>
      </c>
      <c r="H9" s="82"/>
    </row>
    <row r="10" spans="1:8" ht="15" customHeight="1" x14ac:dyDescent="0.25">
      <c r="A10" s="163" t="s">
        <v>308</v>
      </c>
      <c r="B10" s="161">
        <v>299597.59999999998</v>
      </c>
      <c r="C10" s="161">
        <v>308528.2</v>
      </c>
      <c r="D10" s="161">
        <v>316354.40000000002</v>
      </c>
      <c r="E10" s="161">
        <v>335682.8</v>
      </c>
      <c r="F10" s="161">
        <v>350006.7</v>
      </c>
      <c r="G10" s="164" t="s">
        <v>313</v>
      </c>
      <c r="H10" s="82"/>
    </row>
    <row r="11" spans="1:8" ht="15" customHeight="1" x14ac:dyDescent="0.25">
      <c r="A11" s="163" t="s">
        <v>309</v>
      </c>
      <c r="B11" s="165">
        <v>83.6</v>
      </c>
      <c r="C11" s="165">
        <v>62.1</v>
      </c>
      <c r="D11" s="165">
        <v>62.5</v>
      </c>
      <c r="E11" s="165">
        <v>72</v>
      </c>
      <c r="F11" s="165">
        <v>72.3</v>
      </c>
      <c r="G11" s="166" t="s">
        <v>322</v>
      </c>
      <c r="H11" s="82"/>
    </row>
    <row r="12" spans="1:8" ht="15" customHeight="1" x14ac:dyDescent="0.25">
      <c r="A12" s="163" t="s">
        <v>310</v>
      </c>
      <c r="B12" s="165" t="s">
        <v>59</v>
      </c>
      <c r="C12" s="165" t="s">
        <v>59</v>
      </c>
      <c r="D12" s="165">
        <v>31962.799999999999</v>
      </c>
      <c r="E12" s="165">
        <v>46644.9</v>
      </c>
      <c r="F12" s="165">
        <v>46849.3</v>
      </c>
      <c r="G12" s="166" t="s">
        <v>314</v>
      </c>
      <c r="H12" s="82"/>
    </row>
    <row r="13" spans="1:8" ht="15" customHeight="1" x14ac:dyDescent="0.25">
      <c r="A13" s="127"/>
      <c r="B13" s="127"/>
      <c r="C13" s="127"/>
      <c r="D13" s="127"/>
      <c r="E13" s="127"/>
      <c r="F13" s="127"/>
    </row>
    <row r="14" spans="1:8" x14ac:dyDescent="0.25">
      <c r="A14" s="45" t="s">
        <v>292</v>
      </c>
      <c r="G14" s="103" t="s">
        <v>292</v>
      </c>
    </row>
    <row r="16" spans="1:8" x14ac:dyDescent="0.25">
      <c r="A16" s="126"/>
    </row>
  </sheetData>
  <hyperlinks>
    <hyperlink ref="A14" r:id="rId1" location="!/view/sk/VBD_SLOVSTAT/so2007rs/v_so2007rs_00_00_00_sk" display="DATAcube: so2007rs"/>
    <hyperlink ref="G14" r:id="rId2" location="!/view/sk/VBD_SLOVSTAT/so2007rs/v_so2007rs_00_00_00_en" display="DATAcube: so2007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zoomScaleNormal="100" workbookViewId="0"/>
  </sheetViews>
  <sheetFormatPr defaultColWidth="9.140625" defaultRowHeight="15" x14ac:dyDescent="0.25"/>
  <cols>
    <col min="1" max="1" width="42.140625" style="2" customWidth="1"/>
    <col min="2" max="4" width="9.140625" style="2"/>
    <col min="5" max="5" width="9.140625" style="2" customWidth="1"/>
    <col min="6" max="6" width="9.140625" style="2"/>
    <col min="7" max="7" width="39.5703125" style="2" customWidth="1"/>
    <col min="8" max="16384" width="9.140625" style="2"/>
  </cols>
  <sheetData>
    <row r="1" spans="1:21" x14ac:dyDescent="0.25">
      <c r="A1" s="76" t="s">
        <v>172</v>
      </c>
      <c r="B1" s="76"/>
    </row>
    <row r="2" spans="1:21" x14ac:dyDescent="0.25">
      <c r="A2" s="8" t="s">
        <v>86</v>
      </c>
      <c r="H2" s="124" t="s">
        <v>305</v>
      </c>
    </row>
    <row r="3" spans="1:21" ht="15.75" thickBot="1" x14ac:dyDescent="0.3">
      <c r="A3" s="35"/>
    </row>
    <row r="4" spans="1:21" ht="30" customHeight="1" thickTop="1" thickBot="1" x14ac:dyDescent="0.3">
      <c r="A4" s="14" t="s">
        <v>3</v>
      </c>
      <c r="B4" s="15">
        <v>2019</v>
      </c>
      <c r="C4" s="15">
        <v>2020</v>
      </c>
      <c r="D4" s="15">
        <v>2021</v>
      </c>
      <c r="E4" s="37">
        <v>2022</v>
      </c>
      <c r="F4" s="15">
        <v>2023</v>
      </c>
      <c r="G4" s="16" t="s">
        <v>4</v>
      </c>
    </row>
    <row r="5" spans="1:21" ht="15" customHeight="1" thickTop="1" x14ac:dyDescent="0.25">
      <c r="A5" s="17" t="s">
        <v>87</v>
      </c>
      <c r="B5" s="10">
        <v>1717</v>
      </c>
      <c r="C5" s="10">
        <v>1719</v>
      </c>
      <c r="D5" s="10">
        <v>1714</v>
      </c>
      <c r="E5" s="10">
        <v>1722</v>
      </c>
      <c r="F5" s="10">
        <v>1737</v>
      </c>
      <c r="G5" s="18" t="s">
        <v>88</v>
      </c>
      <c r="M5" s="194"/>
      <c r="N5" s="194"/>
      <c r="O5" s="194"/>
      <c r="P5" s="194"/>
      <c r="Q5" s="194"/>
      <c r="R5" s="194"/>
      <c r="S5" s="194"/>
      <c r="T5" s="194"/>
      <c r="U5" s="194"/>
    </row>
    <row r="6" spans="1:21" ht="15" customHeight="1" x14ac:dyDescent="0.25">
      <c r="A6" s="19" t="s">
        <v>30</v>
      </c>
      <c r="B6" s="9"/>
      <c r="C6" s="9"/>
      <c r="D6" s="9"/>
      <c r="E6" s="9"/>
      <c r="F6" s="9"/>
      <c r="G6" s="20" t="s">
        <v>35</v>
      </c>
      <c r="M6" s="194"/>
      <c r="N6" s="194"/>
      <c r="O6" s="194"/>
      <c r="P6" s="194"/>
      <c r="Q6" s="194"/>
      <c r="R6" s="194"/>
      <c r="S6" s="194"/>
      <c r="T6" s="194"/>
      <c r="U6" s="194"/>
    </row>
    <row r="7" spans="1:21" ht="15" customHeight="1" x14ac:dyDescent="0.25">
      <c r="A7" s="21" t="s">
        <v>173</v>
      </c>
      <c r="B7" s="9">
        <v>1088</v>
      </c>
      <c r="C7" s="9">
        <v>1093</v>
      </c>
      <c r="D7" s="9">
        <v>1096</v>
      </c>
      <c r="E7" s="11">
        <v>1104</v>
      </c>
      <c r="F7" s="9">
        <v>1118</v>
      </c>
      <c r="G7" s="12" t="s">
        <v>181</v>
      </c>
      <c r="M7" s="194"/>
      <c r="N7" s="194"/>
      <c r="O7" s="194"/>
      <c r="P7" s="194"/>
      <c r="Q7" s="194"/>
      <c r="R7" s="194"/>
      <c r="S7" s="194"/>
      <c r="T7" s="194"/>
      <c r="U7" s="194"/>
    </row>
    <row r="8" spans="1:21" ht="15" customHeight="1" x14ac:dyDescent="0.25">
      <c r="A8" s="21" t="s">
        <v>174</v>
      </c>
      <c r="B8" s="9">
        <v>13</v>
      </c>
      <c r="C8" s="9">
        <v>12</v>
      </c>
      <c r="D8" s="9">
        <v>12</v>
      </c>
      <c r="E8" s="11">
        <v>12</v>
      </c>
      <c r="F8" s="9">
        <v>15</v>
      </c>
      <c r="G8" s="12" t="s">
        <v>182</v>
      </c>
    </row>
    <row r="9" spans="1:21" ht="15" customHeight="1" x14ac:dyDescent="0.25">
      <c r="A9" s="21" t="s">
        <v>175</v>
      </c>
      <c r="B9" s="11">
        <v>234</v>
      </c>
      <c r="C9" s="11">
        <v>233</v>
      </c>
      <c r="D9" s="11">
        <v>227</v>
      </c>
      <c r="E9" s="11">
        <v>224</v>
      </c>
      <c r="F9" s="9">
        <v>220</v>
      </c>
      <c r="G9" s="12" t="s">
        <v>183</v>
      </c>
      <c r="M9" s="189"/>
    </row>
    <row r="10" spans="1:21" ht="15" customHeight="1" x14ac:dyDescent="0.25">
      <c r="A10" s="21" t="s">
        <v>180</v>
      </c>
      <c r="B10" s="9">
        <v>17</v>
      </c>
      <c r="C10" s="9">
        <v>18</v>
      </c>
      <c r="D10" s="9">
        <v>19</v>
      </c>
      <c r="E10" s="9">
        <v>20</v>
      </c>
      <c r="F10" s="9">
        <v>22</v>
      </c>
      <c r="G10" s="12" t="s">
        <v>188</v>
      </c>
      <c r="M10"/>
    </row>
    <row r="11" spans="1:21" ht="15" customHeight="1" x14ac:dyDescent="0.25">
      <c r="A11" s="21" t="s">
        <v>176</v>
      </c>
      <c r="B11" s="9">
        <v>293</v>
      </c>
      <c r="C11" s="9">
        <v>291</v>
      </c>
      <c r="D11" s="9">
        <v>288</v>
      </c>
      <c r="E11" s="9">
        <v>288</v>
      </c>
      <c r="F11" s="9">
        <v>288</v>
      </c>
      <c r="G11" s="12" t="s">
        <v>184</v>
      </c>
      <c r="H11" s="89"/>
      <c r="M11" s="190"/>
    </row>
    <row r="12" spans="1:21" ht="15" customHeight="1" x14ac:dyDescent="0.25">
      <c r="A12" s="21" t="s">
        <v>177</v>
      </c>
      <c r="B12" s="9">
        <v>50</v>
      </c>
      <c r="C12" s="9">
        <v>50</v>
      </c>
      <c r="D12" s="9">
        <v>50</v>
      </c>
      <c r="E12" s="9">
        <v>52</v>
      </c>
      <c r="F12" s="9">
        <v>53</v>
      </c>
      <c r="G12" s="12" t="s">
        <v>185</v>
      </c>
      <c r="M12"/>
    </row>
    <row r="13" spans="1:21" ht="15" customHeight="1" x14ac:dyDescent="0.25">
      <c r="A13" s="21" t="s">
        <v>178</v>
      </c>
      <c r="B13" s="9">
        <v>20</v>
      </c>
      <c r="C13" s="9">
        <v>20</v>
      </c>
      <c r="D13" s="9">
        <v>19</v>
      </c>
      <c r="E13" s="9">
        <v>20</v>
      </c>
      <c r="F13" s="9">
        <v>19</v>
      </c>
      <c r="G13" s="12" t="s">
        <v>186</v>
      </c>
      <c r="M13" s="190"/>
    </row>
    <row r="14" spans="1:21" ht="15" customHeight="1" x14ac:dyDescent="0.25">
      <c r="A14" s="21" t="s">
        <v>179</v>
      </c>
      <c r="B14" s="9">
        <v>1</v>
      </c>
      <c r="C14" s="9">
        <v>1</v>
      </c>
      <c r="D14" s="9">
        <v>1</v>
      </c>
      <c r="E14" s="9">
        <v>1</v>
      </c>
      <c r="F14" s="9">
        <v>1</v>
      </c>
      <c r="G14" s="12" t="s">
        <v>187</v>
      </c>
      <c r="M14"/>
    </row>
    <row r="15" spans="1:21" ht="15" customHeight="1" x14ac:dyDescent="0.25">
      <c r="A15" s="67" t="s">
        <v>228</v>
      </c>
      <c r="B15" s="23"/>
      <c r="C15" s="23"/>
      <c r="D15" s="23"/>
      <c r="E15" s="23"/>
      <c r="F15" s="23"/>
      <c r="G15" s="18" t="s">
        <v>229</v>
      </c>
      <c r="M15"/>
    </row>
    <row r="16" spans="1:21" ht="15" customHeight="1" x14ac:dyDescent="0.25">
      <c r="A16" s="21" t="s">
        <v>173</v>
      </c>
      <c r="B16" s="123">
        <v>460.39</v>
      </c>
      <c r="C16" s="123">
        <v>487.37</v>
      </c>
      <c r="D16" s="123">
        <v>505.68</v>
      </c>
      <c r="E16" s="123">
        <v>518.76</v>
      </c>
      <c r="F16" s="123">
        <v>648.83000000000004</v>
      </c>
      <c r="G16" s="12" t="s">
        <v>181</v>
      </c>
      <c r="H16" s="195"/>
      <c r="M16" s="191"/>
    </row>
    <row r="17" spans="1:13" ht="15" customHeight="1" x14ac:dyDescent="0.25">
      <c r="A17" s="21" t="s">
        <v>174</v>
      </c>
      <c r="B17" s="123">
        <v>433.13</v>
      </c>
      <c r="C17" s="123">
        <v>474.48</v>
      </c>
      <c r="D17" s="123">
        <v>500.4</v>
      </c>
      <c r="E17" s="123">
        <v>512.51</v>
      </c>
      <c r="F17" s="123">
        <v>702.44</v>
      </c>
      <c r="G17" s="12" t="s">
        <v>182</v>
      </c>
      <c r="H17" s="195"/>
      <c r="M17"/>
    </row>
    <row r="18" spans="1:13" ht="15" customHeight="1" x14ac:dyDescent="0.25">
      <c r="A18" s="21" t="s">
        <v>175</v>
      </c>
      <c r="B18" s="123">
        <v>275.54000000000002</v>
      </c>
      <c r="C18" s="123">
        <v>284.52999999999997</v>
      </c>
      <c r="D18" s="123">
        <v>293.06</v>
      </c>
      <c r="E18" s="70">
        <v>299.27999999999997</v>
      </c>
      <c r="F18" s="123">
        <v>374.47</v>
      </c>
      <c r="G18" s="12" t="s">
        <v>183</v>
      </c>
      <c r="H18" s="195"/>
      <c r="M18" s="191"/>
    </row>
    <row r="19" spans="1:13" ht="15" customHeight="1" x14ac:dyDescent="0.25">
      <c r="A19" s="21" t="s">
        <v>180</v>
      </c>
      <c r="B19" s="123">
        <v>280.41000000000003</v>
      </c>
      <c r="C19" s="123">
        <v>291.70999999999998</v>
      </c>
      <c r="D19" s="123">
        <v>301.7</v>
      </c>
      <c r="E19" s="123">
        <v>308.98</v>
      </c>
      <c r="F19" s="123">
        <v>388.08</v>
      </c>
      <c r="G19" s="12" t="s">
        <v>188</v>
      </c>
      <c r="H19" s="195"/>
    </row>
    <row r="20" spans="1:13" ht="15" customHeight="1" x14ac:dyDescent="0.25">
      <c r="A20" s="21" t="s">
        <v>176</v>
      </c>
      <c r="B20" s="123">
        <v>263.08</v>
      </c>
      <c r="C20" s="123">
        <v>272.45999999999998</v>
      </c>
      <c r="D20" s="123">
        <v>282.76</v>
      </c>
      <c r="E20" s="123">
        <v>288.06</v>
      </c>
      <c r="F20" s="123">
        <v>360.5</v>
      </c>
      <c r="G20" s="12" t="s">
        <v>184</v>
      </c>
      <c r="H20" s="195"/>
    </row>
    <row r="21" spans="1:13" ht="15" customHeight="1" x14ac:dyDescent="0.25">
      <c r="A21" s="21" t="s">
        <v>177</v>
      </c>
      <c r="B21" s="123">
        <v>208.72</v>
      </c>
      <c r="C21" s="123">
        <v>217.94</v>
      </c>
      <c r="D21" s="123">
        <v>227.61</v>
      </c>
      <c r="E21" s="123">
        <v>234.03</v>
      </c>
      <c r="F21" s="123">
        <v>297.13</v>
      </c>
      <c r="G21" s="12" t="s">
        <v>185</v>
      </c>
      <c r="H21" s="195"/>
    </row>
    <row r="22" spans="1:13" ht="15" customHeight="1" x14ac:dyDescent="0.25">
      <c r="A22" s="21" t="s">
        <v>178</v>
      </c>
      <c r="B22" s="123">
        <v>137.61000000000001</v>
      </c>
      <c r="C22" s="123">
        <v>142.66999999999999</v>
      </c>
      <c r="D22" s="123">
        <v>148.91999999999999</v>
      </c>
      <c r="E22" s="123">
        <v>155.32</v>
      </c>
      <c r="F22" s="123">
        <v>194.09</v>
      </c>
      <c r="G22" s="12" t="s">
        <v>186</v>
      </c>
      <c r="H22" s="195"/>
    </row>
    <row r="23" spans="1:13" ht="15" customHeight="1" x14ac:dyDescent="0.25">
      <c r="A23" s="21" t="s">
        <v>179</v>
      </c>
      <c r="B23" s="123">
        <v>254.96</v>
      </c>
      <c r="C23" s="123">
        <v>262.77</v>
      </c>
      <c r="D23" s="123">
        <v>270.89</v>
      </c>
      <c r="E23" s="123">
        <v>274.55</v>
      </c>
      <c r="F23" s="123">
        <v>339.4</v>
      </c>
      <c r="G23" s="12" t="s">
        <v>187</v>
      </c>
      <c r="H23" s="195"/>
    </row>
    <row r="24" spans="1:13" ht="15" customHeight="1" x14ac:dyDescent="0.25">
      <c r="A24" s="85" t="s">
        <v>336</v>
      </c>
      <c r="C24" s="91"/>
      <c r="G24" s="85" t="s">
        <v>337</v>
      </c>
    </row>
    <row r="25" spans="1:13" ht="15" customHeight="1" x14ac:dyDescent="0.25"/>
    <row r="26" spans="1:13" x14ac:dyDescent="0.25">
      <c r="A26" s="90" t="s">
        <v>291</v>
      </c>
      <c r="G26" s="103" t="s">
        <v>291</v>
      </c>
    </row>
    <row r="27" spans="1:13" x14ac:dyDescent="0.25">
      <c r="A27" s="90"/>
      <c r="G27" s="103"/>
    </row>
    <row r="28" spans="1:13" x14ac:dyDescent="0.25">
      <c r="A28" s="126"/>
    </row>
  </sheetData>
  <hyperlinks>
    <hyperlink ref="A26" r:id="rId1" location="!/view/sk/VBD_SLOVSTAT/so2003rs/v_so2003rs_00_00_00_sk" display="DATAcube: so2003rs"/>
    <hyperlink ref="G26" r:id="rId2" location="!/view/sk/VBD_SLOVSTAT/so2003rs/v_so2003rs_00_00_00_en" display="DATAcube: so2003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workbookViewId="0"/>
  </sheetViews>
  <sheetFormatPr defaultColWidth="9.140625" defaultRowHeight="15" x14ac:dyDescent="0.25"/>
  <cols>
    <col min="1" max="1" width="18" style="2" customWidth="1"/>
    <col min="2" max="6" width="11.7109375" style="2" customWidth="1"/>
    <col min="7" max="7" width="16.28515625" style="2" customWidth="1"/>
    <col min="8" max="8" width="9.140625" style="2"/>
    <col min="9" max="9" width="13.140625" style="2" bestFit="1" customWidth="1"/>
    <col min="10" max="16384" width="9.140625" style="2"/>
  </cols>
  <sheetData>
    <row r="1" spans="1:9" x14ac:dyDescent="0.25">
      <c r="A1" s="76" t="s">
        <v>227</v>
      </c>
    </row>
    <row r="2" spans="1:9" x14ac:dyDescent="0.25">
      <c r="A2" s="8" t="s">
        <v>89</v>
      </c>
      <c r="H2" s="124" t="s">
        <v>305</v>
      </c>
    </row>
    <row r="3" spans="1:9" x14ac:dyDescent="0.25">
      <c r="A3" s="62"/>
    </row>
    <row r="4" spans="1:9" ht="15.75" thickBot="1" x14ac:dyDescent="0.3">
      <c r="A4" s="151" t="s">
        <v>320</v>
      </c>
      <c r="B4" s="152"/>
      <c r="C4" s="152"/>
      <c r="D4" s="152"/>
      <c r="E4" s="152"/>
      <c r="F4" s="152"/>
      <c r="G4" s="153" t="s">
        <v>321</v>
      </c>
    </row>
    <row r="5" spans="1:9" ht="30" customHeight="1" thickTop="1" thickBot="1" x14ac:dyDescent="0.3">
      <c r="A5" s="154" t="s">
        <v>3</v>
      </c>
      <c r="B5" s="155">
        <v>2019</v>
      </c>
      <c r="C5" s="155">
        <v>2020</v>
      </c>
      <c r="D5" s="155">
        <v>2021</v>
      </c>
      <c r="E5" s="155">
        <v>2022</v>
      </c>
      <c r="F5" s="155">
        <v>2023</v>
      </c>
      <c r="G5" s="156" t="s">
        <v>4</v>
      </c>
      <c r="H5" s="87"/>
    </row>
    <row r="6" spans="1:9" ht="15.75" thickTop="1" x14ac:dyDescent="0.25">
      <c r="A6" s="167" t="s">
        <v>84</v>
      </c>
      <c r="B6" s="168">
        <v>7601778</v>
      </c>
      <c r="C6" s="168">
        <v>8236775</v>
      </c>
      <c r="D6" s="168">
        <v>8484060</v>
      </c>
      <c r="E6" s="168">
        <v>8947729</v>
      </c>
      <c r="F6" s="169">
        <v>11181529</v>
      </c>
      <c r="G6" s="159" t="s">
        <v>85</v>
      </c>
      <c r="H6" s="80"/>
      <c r="I6" s="169"/>
    </row>
    <row r="7" spans="1:9" x14ac:dyDescent="0.25">
      <c r="A7" s="160" t="s">
        <v>54</v>
      </c>
      <c r="B7" s="11"/>
      <c r="C7" s="11"/>
      <c r="D7" s="11"/>
      <c r="E7" s="11"/>
      <c r="F7" s="170"/>
      <c r="G7" s="162" t="s">
        <v>35</v>
      </c>
      <c r="H7" s="82"/>
    </row>
    <row r="8" spans="1:9" ht="15" customHeight="1" x14ac:dyDescent="0.25">
      <c r="A8" s="163" t="s">
        <v>173</v>
      </c>
      <c r="B8" s="11">
        <v>5751321</v>
      </c>
      <c r="C8" s="11">
        <v>6097062</v>
      </c>
      <c r="D8" s="11">
        <v>6358286</v>
      </c>
      <c r="E8" s="11">
        <v>6575522</v>
      </c>
      <c r="F8" s="170">
        <v>7976025</v>
      </c>
      <c r="G8" s="164" t="s">
        <v>181</v>
      </c>
      <c r="H8" s="82"/>
    </row>
    <row r="9" spans="1:9" ht="15" customHeight="1" x14ac:dyDescent="0.25">
      <c r="A9" s="163" t="s">
        <v>174</v>
      </c>
      <c r="B9" s="11">
        <v>88603</v>
      </c>
      <c r="C9" s="11">
        <v>90073</v>
      </c>
      <c r="D9" s="11">
        <v>89744</v>
      </c>
      <c r="E9" s="11">
        <v>90333</v>
      </c>
      <c r="F9" s="170">
        <v>144603</v>
      </c>
      <c r="G9" s="164" t="s">
        <v>182</v>
      </c>
      <c r="H9" s="82"/>
    </row>
    <row r="10" spans="1:9" ht="15" customHeight="1" x14ac:dyDescent="0.25">
      <c r="A10" s="163" t="s">
        <v>175</v>
      </c>
      <c r="B10" s="11">
        <v>799705</v>
      </c>
      <c r="C10" s="11">
        <v>825245</v>
      </c>
      <c r="D10" s="11">
        <v>812666</v>
      </c>
      <c r="E10" s="11">
        <v>819331</v>
      </c>
      <c r="F10" s="170">
        <v>969881</v>
      </c>
      <c r="G10" s="164" t="s">
        <v>183</v>
      </c>
      <c r="H10" s="192"/>
    </row>
    <row r="11" spans="1:9" ht="15" customHeight="1" x14ac:dyDescent="0.25">
      <c r="A11" s="163" t="s">
        <v>189</v>
      </c>
      <c r="B11" s="11">
        <v>609338</v>
      </c>
      <c r="C11" s="11">
        <v>633211</v>
      </c>
      <c r="D11" s="11">
        <v>638203</v>
      </c>
      <c r="E11" s="11">
        <v>659464</v>
      </c>
      <c r="F11" s="170">
        <v>790559</v>
      </c>
      <c r="G11" s="164" t="s">
        <v>190</v>
      </c>
      <c r="H11" s="82"/>
    </row>
    <row r="12" spans="1:9" ht="15" customHeight="1" x14ac:dyDescent="0.25">
      <c r="A12" s="163" t="s">
        <v>177</v>
      </c>
      <c r="B12" s="11">
        <v>72038</v>
      </c>
      <c r="C12" s="11">
        <v>76383</v>
      </c>
      <c r="D12" s="11">
        <v>78703</v>
      </c>
      <c r="E12" s="11">
        <v>84413</v>
      </c>
      <c r="F12" s="170">
        <v>103444</v>
      </c>
      <c r="G12" s="164" t="s">
        <v>185</v>
      </c>
      <c r="H12" s="82"/>
    </row>
    <row r="13" spans="1:9" ht="15" customHeight="1" x14ac:dyDescent="0.25">
      <c r="A13" s="163" t="s">
        <v>178</v>
      </c>
      <c r="B13" s="11">
        <v>35570</v>
      </c>
      <c r="C13" s="11">
        <v>36533</v>
      </c>
      <c r="D13" s="11">
        <v>37705</v>
      </c>
      <c r="E13" s="11">
        <v>40534</v>
      </c>
      <c r="F13" s="170">
        <v>48112</v>
      </c>
      <c r="G13" s="164" t="s">
        <v>186</v>
      </c>
      <c r="H13" s="82"/>
    </row>
    <row r="14" spans="1:9" x14ac:dyDescent="0.25">
      <c r="A14" s="163" t="s">
        <v>332</v>
      </c>
      <c r="B14" s="11" t="s">
        <v>107</v>
      </c>
      <c r="C14" s="11" t="s">
        <v>107</v>
      </c>
      <c r="D14" s="11" t="s">
        <v>107</v>
      </c>
      <c r="E14" s="11" t="s">
        <v>107</v>
      </c>
      <c r="F14" s="170">
        <v>286068</v>
      </c>
      <c r="G14" s="164" t="s">
        <v>333</v>
      </c>
    </row>
    <row r="16" spans="1:9" x14ac:dyDescent="0.25">
      <c r="A16" s="90" t="s">
        <v>291</v>
      </c>
      <c r="G16" s="103" t="s">
        <v>291</v>
      </c>
    </row>
    <row r="17" spans="1:1" x14ac:dyDescent="0.25">
      <c r="A17" s="126"/>
    </row>
  </sheetData>
  <hyperlinks>
    <hyperlink ref="A16" r:id="rId1" location="!/view/sk/VBD_SLOVSTAT/so2003rs/v_so2003rs_00_00_00_sk" display="DATAcube: so2003rs"/>
    <hyperlink ref="G16" r:id="rId2" location="!/view/sk/VBD_SLOVSTAT/so2003rs/v_so2003rs_00_00_00_en" display="DATAcube: so2003rs"/>
    <hyperlink ref="H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/>
  </sheetViews>
  <sheetFormatPr defaultColWidth="9.140625" defaultRowHeight="15" x14ac:dyDescent="0.25"/>
  <cols>
    <col min="1" max="1" width="30.7109375" style="2" customWidth="1"/>
    <col min="2" max="6" width="9.140625" style="2"/>
    <col min="7" max="7" width="27.7109375" style="2" customWidth="1"/>
    <col min="8" max="16384" width="9.140625" style="2"/>
  </cols>
  <sheetData>
    <row r="1" spans="1:12" x14ac:dyDescent="0.25">
      <c r="A1" s="76" t="s">
        <v>226</v>
      </c>
    </row>
    <row r="2" spans="1:12" x14ac:dyDescent="0.25">
      <c r="A2" s="8" t="s">
        <v>90</v>
      </c>
      <c r="H2" s="124" t="s">
        <v>305</v>
      </c>
    </row>
    <row r="3" spans="1:12" x14ac:dyDescent="0.25">
      <c r="A3" s="62"/>
    </row>
    <row r="4" spans="1:12" s="4" customFormat="1" ht="15" customHeight="1" thickBot="1" x14ac:dyDescent="0.3">
      <c r="A4" s="171" t="s">
        <v>324</v>
      </c>
      <c r="B4" s="172"/>
      <c r="C4" s="172"/>
      <c r="D4" s="172"/>
      <c r="E4" s="172"/>
      <c r="F4" s="172"/>
      <c r="G4" s="173" t="s">
        <v>325</v>
      </c>
    </row>
    <row r="5" spans="1:12" s="4" customFormat="1" ht="30" customHeight="1" thickTop="1" thickBot="1" x14ac:dyDescent="0.3">
      <c r="A5" s="154" t="s">
        <v>3</v>
      </c>
      <c r="B5" s="155">
        <v>2019</v>
      </c>
      <c r="C5" s="155">
        <v>2020</v>
      </c>
      <c r="D5" s="155">
        <v>2021</v>
      </c>
      <c r="E5" s="155">
        <v>2022</v>
      </c>
      <c r="F5" s="155">
        <v>2023</v>
      </c>
      <c r="G5" s="156" t="s">
        <v>4</v>
      </c>
    </row>
    <row r="6" spans="1:12" s="4" customFormat="1" ht="15" customHeight="1" thickTop="1" x14ac:dyDescent="0.25">
      <c r="A6" s="167" t="s">
        <v>334</v>
      </c>
      <c r="B6" s="168">
        <v>1409058</v>
      </c>
      <c r="C6" s="168">
        <v>1411877</v>
      </c>
      <c r="D6" s="168">
        <v>1407595</v>
      </c>
      <c r="E6" s="168">
        <v>1413377</v>
      </c>
      <c r="F6" s="168">
        <v>1426994</v>
      </c>
      <c r="G6" s="174" t="s">
        <v>335</v>
      </c>
      <c r="I6" s="43"/>
      <c r="J6" s="43"/>
      <c r="K6" s="43"/>
      <c r="L6" s="43"/>
    </row>
    <row r="7" spans="1:12" s="4" customFormat="1" ht="15" customHeight="1" x14ac:dyDescent="0.25">
      <c r="A7" s="160" t="s">
        <v>54</v>
      </c>
      <c r="B7" s="11"/>
      <c r="C7" s="11"/>
      <c r="D7" s="11"/>
      <c r="E7" s="11"/>
      <c r="F7" s="11"/>
      <c r="G7" s="175" t="s">
        <v>35</v>
      </c>
    </row>
    <row r="8" spans="1:12" s="4" customFormat="1" ht="15" customHeight="1" x14ac:dyDescent="0.25">
      <c r="A8" s="163" t="s">
        <v>195</v>
      </c>
      <c r="B8" s="11">
        <v>789011</v>
      </c>
      <c r="C8" s="11">
        <v>794903</v>
      </c>
      <c r="D8" s="11">
        <v>798027</v>
      </c>
      <c r="E8" s="11">
        <v>803207</v>
      </c>
      <c r="F8" s="11">
        <v>816261</v>
      </c>
      <c r="G8" s="176" t="s">
        <v>197</v>
      </c>
      <c r="J8" s="183"/>
    </row>
    <row r="9" spans="1:12" s="4" customFormat="1" ht="15" customHeight="1" x14ac:dyDescent="0.25">
      <c r="A9" s="163" t="s">
        <v>193</v>
      </c>
      <c r="B9" s="177">
        <v>12550</v>
      </c>
      <c r="C9" s="177">
        <v>11596</v>
      </c>
      <c r="D9" s="177">
        <v>11393</v>
      </c>
      <c r="E9" s="177">
        <v>11728</v>
      </c>
      <c r="F9" s="177">
        <v>14711</v>
      </c>
      <c r="G9" s="164" t="s">
        <v>198</v>
      </c>
    </row>
    <row r="10" spans="1:12" s="4" customFormat="1" ht="15" customHeight="1" x14ac:dyDescent="0.25">
      <c r="A10" s="163" t="s">
        <v>194</v>
      </c>
      <c r="B10" s="11">
        <v>226507</v>
      </c>
      <c r="C10" s="11">
        <v>225701</v>
      </c>
      <c r="D10" s="11">
        <v>219905</v>
      </c>
      <c r="E10" s="11">
        <v>216867</v>
      </c>
      <c r="F10" s="11">
        <v>213111</v>
      </c>
      <c r="G10" s="176" t="s">
        <v>199</v>
      </c>
      <c r="J10" s="125"/>
    </row>
    <row r="11" spans="1:12" s="4" customFormat="1" ht="15" customHeight="1" x14ac:dyDescent="0.25">
      <c r="A11" s="163" t="s">
        <v>203</v>
      </c>
      <c r="B11" s="11">
        <v>16782</v>
      </c>
      <c r="C11" s="11">
        <v>18010</v>
      </c>
      <c r="D11" s="11">
        <v>19085</v>
      </c>
      <c r="E11" s="11">
        <v>20436</v>
      </c>
      <c r="F11" s="11">
        <v>21768</v>
      </c>
      <c r="G11" s="176" t="s">
        <v>188</v>
      </c>
    </row>
    <row r="12" spans="1:12" s="4" customFormat="1" ht="15" customHeight="1" x14ac:dyDescent="0.25">
      <c r="A12" s="163" t="s">
        <v>196</v>
      </c>
      <c r="B12" s="11">
        <v>293017</v>
      </c>
      <c r="C12" s="11">
        <v>290680</v>
      </c>
      <c r="D12" s="11">
        <v>288423</v>
      </c>
      <c r="E12" s="11">
        <v>288358</v>
      </c>
      <c r="F12" s="11">
        <v>288365</v>
      </c>
      <c r="G12" s="176" t="s">
        <v>200</v>
      </c>
    </row>
    <row r="13" spans="1:12" s="4" customFormat="1" ht="15" customHeight="1" x14ac:dyDescent="0.25">
      <c r="A13" s="163" t="s">
        <v>9</v>
      </c>
      <c r="B13" s="11"/>
      <c r="C13" s="11"/>
      <c r="D13" s="11"/>
      <c r="E13" s="11"/>
      <c r="F13" s="11"/>
      <c r="G13" s="176" t="s">
        <v>201</v>
      </c>
    </row>
    <row r="14" spans="1:12" s="4" customFormat="1" ht="15" customHeight="1" x14ac:dyDescent="0.25">
      <c r="A14" s="178" t="s">
        <v>191</v>
      </c>
      <c r="B14" s="11">
        <v>29204</v>
      </c>
      <c r="C14" s="11">
        <v>28482</v>
      </c>
      <c r="D14" s="11">
        <v>27119</v>
      </c>
      <c r="E14" s="11">
        <v>26035</v>
      </c>
      <c r="F14" s="11">
        <v>25897</v>
      </c>
      <c r="G14" s="179" t="s">
        <v>192</v>
      </c>
    </row>
    <row r="15" spans="1:12" s="4" customFormat="1" ht="15" customHeight="1" x14ac:dyDescent="0.25">
      <c r="A15" s="178" t="s">
        <v>204</v>
      </c>
      <c r="B15" s="177">
        <v>263813</v>
      </c>
      <c r="C15" s="177">
        <v>262198</v>
      </c>
      <c r="D15" s="177">
        <v>261304</v>
      </c>
      <c r="E15" s="177">
        <v>262323</v>
      </c>
      <c r="F15" s="177">
        <v>262468</v>
      </c>
      <c r="G15" s="179" t="s">
        <v>202</v>
      </c>
    </row>
    <row r="16" spans="1:12" s="4" customFormat="1" ht="15" customHeight="1" x14ac:dyDescent="0.25">
      <c r="A16" s="178" t="s">
        <v>9</v>
      </c>
      <c r="B16" s="11"/>
      <c r="C16" s="11"/>
      <c r="D16" s="11"/>
      <c r="E16" s="11"/>
      <c r="F16" s="11"/>
      <c r="G16" s="179" t="s">
        <v>201</v>
      </c>
    </row>
    <row r="17" spans="1:7" s="4" customFormat="1" ht="15" customHeight="1" x14ac:dyDescent="0.25">
      <c r="A17" s="180" t="s">
        <v>205</v>
      </c>
      <c r="B17" s="11">
        <v>256746</v>
      </c>
      <c r="C17" s="11">
        <v>255201</v>
      </c>
      <c r="D17" s="11">
        <v>254513</v>
      </c>
      <c r="E17" s="11">
        <v>255728</v>
      </c>
      <c r="F17" s="11">
        <v>255830</v>
      </c>
      <c r="G17" s="181" t="s">
        <v>207</v>
      </c>
    </row>
    <row r="18" spans="1:7" s="4" customFormat="1" ht="15" customHeight="1" x14ac:dyDescent="0.25">
      <c r="A18" s="180" t="s">
        <v>218</v>
      </c>
      <c r="B18" s="11">
        <v>469</v>
      </c>
      <c r="C18" s="11">
        <v>425</v>
      </c>
      <c r="D18" s="11">
        <v>439</v>
      </c>
      <c r="E18" s="11">
        <v>479</v>
      </c>
      <c r="F18" s="11">
        <v>572</v>
      </c>
      <c r="G18" s="181" t="s">
        <v>208</v>
      </c>
    </row>
    <row r="19" spans="1:7" s="4" customFormat="1" ht="15" customHeight="1" x14ac:dyDescent="0.25">
      <c r="A19" s="180" t="s">
        <v>206</v>
      </c>
      <c r="B19" s="11">
        <v>6598</v>
      </c>
      <c r="C19" s="11">
        <v>6572</v>
      </c>
      <c r="D19" s="11">
        <v>6352</v>
      </c>
      <c r="E19" s="11">
        <v>6116</v>
      </c>
      <c r="F19" s="11">
        <v>6066</v>
      </c>
      <c r="G19" s="181" t="s">
        <v>209</v>
      </c>
    </row>
    <row r="20" spans="1:7" s="4" customFormat="1" ht="15" customHeight="1" x14ac:dyDescent="0.25">
      <c r="A20" s="163" t="s">
        <v>210</v>
      </c>
      <c r="B20" s="11">
        <v>49508</v>
      </c>
      <c r="C20" s="11">
        <v>49915</v>
      </c>
      <c r="D20" s="11">
        <v>50459</v>
      </c>
      <c r="E20" s="11">
        <v>52084</v>
      </c>
      <c r="F20" s="11">
        <v>53045</v>
      </c>
      <c r="G20" s="176" t="s">
        <v>211</v>
      </c>
    </row>
    <row r="21" spans="1:7" s="4" customFormat="1" ht="15" customHeight="1" x14ac:dyDescent="0.25">
      <c r="A21" s="163" t="s">
        <v>30</v>
      </c>
      <c r="B21" s="11"/>
      <c r="C21" s="11"/>
      <c r="D21" s="11"/>
      <c r="E21" s="11"/>
      <c r="F21" s="11"/>
      <c r="G21" s="176" t="s">
        <v>35</v>
      </c>
    </row>
    <row r="22" spans="1:7" s="4" customFormat="1" ht="15" customHeight="1" x14ac:dyDescent="0.25">
      <c r="A22" s="178" t="s">
        <v>212</v>
      </c>
      <c r="B22" s="11">
        <v>5549</v>
      </c>
      <c r="C22" s="11">
        <v>5453</v>
      </c>
      <c r="D22" s="11">
        <v>5445</v>
      </c>
      <c r="E22" s="11">
        <v>5451</v>
      </c>
      <c r="F22" s="11">
        <v>5578</v>
      </c>
      <c r="G22" s="179" t="s">
        <v>216</v>
      </c>
    </row>
    <row r="23" spans="1:7" s="4" customFormat="1" ht="15" customHeight="1" x14ac:dyDescent="0.25">
      <c r="A23" s="178" t="s">
        <v>213</v>
      </c>
      <c r="B23" s="11">
        <v>43959</v>
      </c>
      <c r="C23" s="11">
        <v>44462</v>
      </c>
      <c r="D23" s="11">
        <v>45014</v>
      </c>
      <c r="E23" s="11">
        <v>46633</v>
      </c>
      <c r="F23" s="11">
        <v>47467</v>
      </c>
      <c r="G23" s="179" t="s">
        <v>217</v>
      </c>
    </row>
    <row r="24" spans="1:7" s="4" customFormat="1" ht="15" customHeight="1" x14ac:dyDescent="0.25">
      <c r="A24" s="178" t="s">
        <v>9</v>
      </c>
      <c r="B24" s="11"/>
      <c r="C24" s="11"/>
      <c r="D24" s="11"/>
      <c r="E24" s="11"/>
      <c r="F24" s="11"/>
      <c r="G24" s="179" t="s">
        <v>201</v>
      </c>
    </row>
    <row r="25" spans="1:7" s="4" customFormat="1" ht="15" customHeight="1" x14ac:dyDescent="0.25">
      <c r="A25" s="180" t="s">
        <v>205</v>
      </c>
      <c r="B25" s="11">
        <v>42543</v>
      </c>
      <c r="C25" s="11">
        <v>43092</v>
      </c>
      <c r="D25" s="11">
        <v>43685</v>
      </c>
      <c r="E25" s="11">
        <v>45369</v>
      </c>
      <c r="F25" s="11">
        <v>46151</v>
      </c>
      <c r="G25" s="181" t="s">
        <v>207</v>
      </c>
    </row>
    <row r="26" spans="1:7" s="4" customFormat="1" ht="15" customHeight="1" x14ac:dyDescent="0.25">
      <c r="A26" s="180" t="s">
        <v>218</v>
      </c>
      <c r="B26" s="177">
        <v>175</v>
      </c>
      <c r="C26" s="177">
        <v>182</v>
      </c>
      <c r="D26" s="177">
        <v>160</v>
      </c>
      <c r="E26" s="177">
        <v>104</v>
      </c>
      <c r="F26" s="177">
        <v>144</v>
      </c>
      <c r="G26" s="182" t="s">
        <v>208</v>
      </c>
    </row>
    <row r="27" spans="1:7" s="4" customFormat="1" ht="15" customHeight="1" x14ac:dyDescent="0.25">
      <c r="A27" s="180" t="s">
        <v>214</v>
      </c>
      <c r="B27" s="11">
        <v>1241</v>
      </c>
      <c r="C27" s="11">
        <v>1188</v>
      </c>
      <c r="D27" s="11">
        <v>1169</v>
      </c>
      <c r="E27" s="11">
        <v>1160</v>
      </c>
      <c r="F27" s="11">
        <v>1172</v>
      </c>
      <c r="G27" s="181" t="s">
        <v>209</v>
      </c>
    </row>
    <row r="28" spans="1:7" s="4" customFormat="1" ht="15" customHeight="1" x14ac:dyDescent="0.25">
      <c r="A28" s="163" t="s">
        <v>215</v>
      </c>
      <c r="B28" s="11">
        <v>20113</v>
      </c>
      <c r="C28" s="11">
        <v>19666</v>
      </c>
      <c r="D28" s="11">
        <v>19075</v>
      </c>
      <c r="E28" s="11">
        <v>19584</v>
      </c>
      <c r="F28" s="11">
        <v>18714</v>
      </c>
      <c r="G28" s="176" t="s">
        <v>186</v>
      </c>
    </row>
    <row r="29" spans="1:7" x14ac:dyDescent="0.25">
      <c r="A29" s="85" t="s">
        <v>124</v>
      </c>
      <c r="B29" s="4"/>
      <c r="C29" s="4"/>
      <c r="E29" s="85" t="s">
        <v>125</v>
      </c>
      <c r="F29" s="85"/>
      <c r="G29" s="4"/>
    </row>
    <row r="30" spans="1:7" x14ac:dyDescent="0.25">
      <c r="A30" s="86" t="s">
        <v>91</v>
      </c>
      <c r="B30" s="24"/>
      <c r="C30" s="4"/>
      <c r="E30" s="86" t="s">
        <v>92</v>
      </c>
      <c r="F30" s="86"/>
      <c r="G30" s="4"/>
    </row>
    <row r="32" spans="1:7" x14ac:dyDescent="0.25">
      <c r="A32" s="31" t="s">
        <v>290</v>
      </c>
      <c r="G32" s="103" t="s">
        <v>290</v>
      </c>
    </row>
    <row r="33" spans="1:1" x14ac:dyDescent="0.25">
      <c r="A33" s="1"/>
    </row>
    <row r="34" spans="1:1" x14ac:dyDescent="0.25">
      <c r="A34" s="126"/>
    </row>
  </sheetData>
  <hyperlinks>
    <hyperlink ref="A32" r:id="rId1" location="!/view/sk/VBD_SLOVSTAT/so2002rs/v_so2002rs_00_00_00_sk" display="DATAcube: so2002rs "/>
    <hyperlink ref="G32" r:id="rId2" location="!/view/sk/VBD_SLOVSTAT/so2002rs/v_so2002rs_00_00_00_en" display="DATAcube: so2002rs 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/>
  </sheetViews>
  <sheetFormatPr defaultColWidth="9.140625" defaultRowHeight="15" x14ac:dyDescent="0.25"/>
  <cols>
    <col min="1" max="1" width="27.28515625" style="2" customWidth="1"/>
    <col min="2" max="6" width="9.140625" style="2"/>
    <col min="7" max="7" width="32.85546875" style="2" customWidth="1"/>
    <col min="8" max="16384" width="9.140625" style="2"/>
  </cols>
  <sheetData>
    <row r="1" spans="1:9" x14ac:dyDescent="0.25">
      <c r="A1" s="1" t="s">
        <v>221</v>
      </c>
    </row>
    <row r="2" spans="1:9" x14ac:dyDescent="0.25">
      <c r="A2" s="8" t="s">
        <v>93</v>
      </c>
      <c r="H2" s="124" t="s">
        <v>305</v>
      </c>
    </row>
    <row r="3" spans="1:9" ht="15.75" thickBot="1" x14ac:dyDescent="0.3">
      <c r="A3" s="77"/>
    </row>
    <row r="4" spans="1:9" ht="30" customHeight="1" thickTop="1" thickBot="1" x14ac:dyDescent="0.3">
      <c r="A4" s="14" t="s">
        <v>3</v>
      </c>
      <c r="B4" s="15">
        <v>2019</v>
      </c>
      <c r="C4" s="15">
        <v>2020</v>
      </c>
      <c r="D4" s="15">
        <v>2021</v>
      </c>
      <c r="E4" s="15">
        <v>2022</v>
      </c>
      <c r="F4" s="37">
        <v>2023</v>
      </c>
      <c r="G4" s="16" t="s">
        <v>4</v>
      </c>
    </row>
    <row r="5" spans="1:9" ht="15" customHeight="1" thickTop="1" x14ac:dyDescent="0.25">
      <c r="A5" s="78" t="s">
        <v>84</v>
      </c>
      <c r="B5" s="79">
        <v>102565</v>
      </c>
      <c r="C5" s="79">
        <v>88871</v>
      </c>
      <c r="D5" s="79">
        <v>92524</v>
      </c>
      <c r="E5" s="79">
        <v>93947</v>
      </c>
      <c r="F5" s="128">
        <v>86275</v>
      </c>
      <c r="G5" s="80" t="s">
        <v>85</v>
      </c>
      <c r="I5" s="89"/>
    </row>
    <row r="6" spans="1:9" ht="15" customHeight="1" x14ac:dyDescent="0.25">
      <c r="A6" s="81" t="s">
        <v>54</v>
      </c>
      <c r="B6" s="79"/>
      <c r="C6" s="79"/>
      <c r="D6" s="79"/>
      <c r="E6" s="79"/>
      <c r="F6" s="128"/>
      <c r="G6" s="82" t="s">
        <v>35</v>
      </c>
    </row>
    <row r="7" spans="1:9" ht="15" customHeight="1" x14ac:dyDescent="0.25">
      <c r="A7" s="83" t="s">
        <v>173</v>
      </c>
      <c r="B7" s="25">
        <v>46720</v>
      </c>
      <c r="C7" s="25">
        <v>37121</v>
      </c>
      <c r="D7" s="25">
        <v>42910</v>
      </c>
      <c r="E7" s="25">
        <v>42347</v>
      </c>
      <c r="F7" s="100">
        <v>36657</v>
      </c>
      <c r="G7" s="84" t="s">
        <v>181</v>
      </c>
    </row>
    <row r="8" spans="1:9" ht="15" customHeight="1" x14ac:dyDescent="0.25">
      <c r="A8" s="83" t="s">
        <v>174</v>
      </c>
      <c r="B8" s="25">
        <v>11512</v>
      </c>
      <c r="C8" s="25">
        <v>12238</v>
      </c>
      <c r="D8" s="25">
        <v>10958</v>
      </c>
      <c r="E8" s="25">
        <v>11485</v>
      </c>
      <c r="F8" s="100">
        <v>16460</v>
      </c>
      <c r="G8" s="84" t="s">
        <v>182</v>
      </c>
    </row>
    <row r="9" spans="1:9" ht="15" customHeight="1" x14ac:dyDescent="0.25">
      <c r="A9" s="83" t="s">
        <v>175</v>
      </c>
      <c r="B9" s="25">
        <v>20553</v>
      </c>
      <c r="C9" s="25">
        <v>18278</v>
      </c>
      <c r="D9" s="25">
        <v>13735</v>
      </c>
      <c r="E9" s="25">
        <v>14625</v>
      </c>
      <c r="F9" s="100">
        <v>14069</v>
      </c>
      <c r="G9" s="84" t="s">
        <v>183</v>
      </c>
    </row>
    <row r="10" spans="1:9" ht="15" customHeight="1" x14ac:dyDescent="0.25">
      <c r="A10" s="83" t="s">
        <v>189</v>
      </c>
      <c r="B10" s="25">
        <v>15153</v>
      </c>
      <c r="C10" s="25">
        <v>13567</v>
      </c>
      <c r="D10" s="25">
        <v>17475</v>
      </c>
      <c r="E10" s="25">
        <v>17531</v>
      </c>
      <c r="F10" s="100">
        <v>12907</v>
      </c>
      <c r="G10" s="84" t="s">
        <v>190</v>
      </c>
    </row>
    <row r="11" spans="1:9" ht="15" customHeight="1" x14ac:dyDescent="0.25">
      <c r="A11" s="83" t="s">
        <v>177</v>
      </c>
      <c r="B11" s="25">
        <v>5563</v>
      </c>
      <c r="C11" s="25">
        <v>4868</v>
      </c>
      <c r="D11" s="25">
        <v>6222</v>
      </c>
      <c r="E11" s="25">
        <v>6524</v>
      </c>
      <c r="F11" s="100">
        <v>4816</v>
      </c>
      <c r="G11" s="84" t="s">
        <v>185</v>
      </c>
    </row>
    <row r="12" spans="1:9" ht="15" customHeight="1" x14ac:dyDescent="0.25">
      <c r="A12" s="83" t="s">
        <v>178</v>
      </c>
      <c r="B12" s="25">
        <v>3064</v>
      </c>
      <c r="C12" s="25">
        <v>2799</v>
      </c>
      <c r="D12" s="25">
        <v>2805</v>
      </c>
      <c r="E12" s="25">
        <v>3028</v>
      </c>
      <c r="F12" s="100">
        <v>2428</v>
      </c>
      <c r="G12" s="84" t="s">
        <v>186</v>
      </c>
    </row>
    <row r="13" spans="1:9" ht="15" customHeight="1" x14ac:dyDescent="0.25">
      <c r="A13" s="83" t="s">
        <v>180</v>
      </c>
      <c r="B13" s="25">
        <v>1369</v>
      </c>
      <c r="C13" s="25">
        <v>1828</v>
      </c>
      <c r="D13" s="25">
        <v>1224</v>
      </c>
      <c r="E13" s="25">
        <v>1435</v>
      </c>
      <c r="F13" s="100">
        <v>1366</v>
      </c>
      <c r="G13" s="84" t="s">
        <v>188</v>
      </c>
    </row>
    <row r="14" spans="1:9" ht="15" customHeight="1" x14ac:dyDescent="0.25">
      <c r="A14" s="78" t="s">
        <v>219</v>
      </c>
      <c r="B14" s="25"/>
      <c r="C14" s="25"/>
      <c r="D14" s="25"/>
      <c r="E14" s="25"/>
      <c r="F14" s="100"/>
      <c r="G14" s="80" t="s">
        <v>220</v>
      </c>
    </row>
    <row r="15" spans="1:9" ht="15" customHeight="1" x14ac:dyDescent="0.25">
      <c r="A15" s="83" t="s">
        <v>173</v>
      </c>
      <c r="B15" s="187">
        <v>61.35</v>
      </c>
      <c r="C15" s="187">
        <v>61.99</v>
      </c>
      <c r="D15" s="187">
        <v>61.59</v>
      </c>
      <c r="E15" s="187">
        <v>61.8</v>
      </c>
      <c r="F15" s="188">
        <v>62.24</v>
      </c>
      <c r="G15" s="84" t="s">
        <v>181</v>
      </c>
    </row>
    <row r="16" spans="1:9" ht="15" customHeight="1" x14ac:dyDescent="0.25">
      <c r="A16" s="83" t="s">
        <v>174</v>
      </c>
      <c r="B16" s="187">
        <v>60.38</v>
      </c>
      <c r="C16" s="187">
        <v>60.75</v>
      </c>
      <c r="D16" s="187">
        <v>60.75</v>
      </c>
      <c r="E16" s="187">
        <v>60.86</v>
      </c>
      <c r="F16" s="188">
        <v>60.59</v>
      </c>
      <c r="G16" s="84" t="s">
        <v>182</v>
      </c>
    </row>
    <row r="17" spans="1:7" ht="15" customHeight="1" x14ac:dyDescent="0.25">
      <c r="A17" s="83" t="s">
        <v>175</v>
      </c>
      <c r="B17" s="187">
        <v>49.51</v>
      </c>
      <c r="C17" s="187">
        <v>49.92</v>
      </c>
      <c r="D17" s="187">
        <v>49.64</v>
      </c>
      <c r="E17" s="187">
        <v>49.53</v>
      </c>
      <c r="F17" s="188">
        <v>49.51</v>
      </c>
      <c r="G17" s="84" t="s">
        <v>183</v>
      </c>
    </row>
    <row r="18" spans="1:7" ht="15" customHeight="1" x14ac:dyDescent="0.25">
      <c r="A18" s="83" t="s">
        <v>189</v>
      </c>
      <c r="B18" s="187">
        <v>68.23</v>
      </c>
      <c r="C18" s="187">
        <v>69</v>
      </c>
      <c r="D18" s="187">
        <v>68.48</v>
      </c>
      <c r="E18" s="187">
        <v>69.09</v>
      </c>
      <c r="F18" s="188">
        <v>69.52</v>
      </c>
      <c r="G18" s="84" t="s">
        <v>190</v>
      </c>
    </row>
    <row r="19" spans="1:7" ht="15" customHeight="1" x14ac:dyDescent="0.25">
      <c r="A19" s="83" t="s">
        <v>177</v>
      </c>
      <c r="B19" s="187">
        <v>70.88</v>
      </c>
      <c r="C19" s="187">
        <v>70.83</v>
      </c>
      <c r="D19" s="187">
        <v>71.19</v>
      </c>
      <c r="E19" s="187">
        <v>71.42</v>
      </c>
      <c r="F19" s="188">
        <v>71.73</v>
      </c>
      <c r="G19" s="84" t="s">
        <v>185</v>
      </c>
    </row>
    <row r="20" spans="1:7" ht="15" customHeight="1" x14ac:dyDescent="0.25">
      <c r="A20" s="83" t="s">
        <v>178</v>
      </c>
      <c r="B20" s="187">
        <v>13.6</v>
      </c>
      <c r="C20" s="187">
        <v>13.95</v>
      </c>
      <c r="D20" s="187">
        <v>13.8</v>
      </c>
      <c r="E20" s="187">
        <v>14</v>
      </c>
      <c r="F20" s="188">
        <v>14</v>
      </c>
      <c r="G20" s="84" t="s">
        <v>186</v>
      </c>
    </row>
    <row r="21" spans="1:7" x14ac:dyDescent="0.25">
      <c r="A21" s="24" t="s">
        <v>126</v>
      </c>
      <c r="B21" s="4"/>
      <c r="D21" s="4"/>
      <c r="E21" s="4"/>
      <c r="F21" s="4"/>
      <c r="G21" s="85" t="s">
        <v>127</v>
      </c>
    </row>
    <row r="22" spans="1:7" x14ac:dyDescent="0.25">
      <c r="A22" s="86" t="s">
        <v>94</v>
      </c>
      <c r="B22" s="4"/>
      <c r="D22" s="4"/>
      <c r="E22" s="4"/>
      <c r="F22" s="4"/>
      <c r="G22" s="86" t="s">
        <v>95</v>
      </c>
    </row>
    <row r="23" spans="1:7" x14ac:dyDescent="0.25">
      <c r="A23" s="1"/>
    </row>
    <row r="24" spans="1:7" x14ac:dyDescent="0.25">
      <c r="A24" s="1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Normal="100" workbookViewId="0"/>
  </sheetViews>
  <sheetFormatPr defaultColWidth="9.140625" defaultRowHeight="15" x14ac:dyDescent="0.25"/>
  <cols>
    <col min="1" max="1" width="39.42578125" style="2" customWidth="1"/>
    <col min="2" max="6" width="9.140625" style="2"/>
    <col min="7" max="7" width="22.5703125" style="2" customWidth="1"/>
    <col min="8" max="16384" width="9.140625" style="2"/>
  </cols>
  <sheetData>
    <row r="1" spans="1:12" x14ac:dyDescent="0.25">
      <c r="A1" s="1" t="s">
        <v>315</v>
      </c>
    </row>
    <row r="2" spans="1:12" x14ac:dyDescent="0.25">
      <c r="A2" s="8" t="s">
        <v>96</v>
      </c>
      <c r="I2" s="124" t="s">
        <v>305</v>
      </c>
    </row>
    <row r="3" spans="1:12" x14ac:dyDescent="0.25">
      <c r="A3" s="35"/>
    </row>
    <row r="4" spans="1:12" s="4" customFormat="1" ht="15" customHeight="1" thickBot="1" x14ac:dyDescent="0.3">
      <c r="A4" s="63" t="s">
        <v>53</v>
      </c>
      <c r="G4" s="64" t="s">
        <v>2</v>
      </c>
    </row>
    <row r="5" spans="1:12" s="4" customFormat="1" ht="30" customHeight="1" thickTop="1" thickBot="1" x14ac:dyDescent="0.3">
      <c r="A5" s="14" t="s">
        <v>3</v>
      </c>
      <c r="B5" s="15">
        <v>2019</v>
      </c>
      <c r="C5" s="15">
        <v>2020</v>
      </c>
      <c r="D5" s="15">
        <v>2021</v>
      </c>
      <c r="E5" s="15">
        <v>2022</v>
      </c>
      <c r="F5" s="15">
        <v>2023</v>
      </c>
      <c r="G5" s="16" t="s">
        <v>4</v>
      </c>
      <c r="H5" s="69"/>
    </row>
    <row r="6" spans="1:12" s="4" customFormat="1" ht="15" customHeight="1" thickTop="1" x14ac:dyDescent="0.25">
      <c r="A6" s="19" t="s">
        <v>97</v>
      </c>
      <c r="B6" s="26">
        <v>327.91899999999998</v>
      </c>
      <c r="C6" s="70">
        <v>337.83</v>
      </c>
      <c r="D6" s="26">
        <v>419.41800000000001</v>
      </c>
      <c r="E6" s="70">
        <v>464.851</v>
      </c>
      <c r="F6" s="26">
        <v>786.53</v>
      </c>
      <c r="G6" s="20" t="s">
        <v>98</v>
      </c>
      <c r="H6" s="69"/>
    </row>
    <row r="7" spans="1:12" s="4" customFormat="1" ht="15" customHeight="1" x14ac:dyDescent="0.25">
      <c r="A7" s="19" t="s">
        <v>99</v>
      </c>
      <c r="B7" s="26">
        <v>377.6</v>
      </c>
      <c r="C7" s="70">
        <v>582.12900000000002</v>
      </c>
      <c r="D7" s="26">
        <v>650.56299999999999</v>
      </c>
      <c r="E7" s="70">
        <v>606.16800000000001</v>
      </c>
      <c r="F7" s="26">
        <v>659.17</v>
      </c>
      <c r="G7" s="20" t="s">
        <v>100</v>
      </c>
      <c r="H7" s="69"/>
    </row>
    <row r="8" spans="1:12" s="4" customFormat="1" ht="15" customHeight="1" x14ac:dyDescent="0.25">
      <c r="A8" s="19" t="s">
        <v>101</v>
      </c>
      <c r="B8" s="26">
        <v>43.39</v>
      </c>
      <c r="C8" s="70">
        <v>42.94</v>
      </c>
      <c r="D8" s="26">
        <v>42.576000000000001</v>
      </c>
      <c r="E8" s="70">
        <v>44.091000000000001</v>
      </c>
      <c r="F8" s="26">
        <v>37</v>
      </c>
      <c r="G8" s="55" t="s">
        <v>102</v>
      </c>
      <c r="H8" s="69"/>
      <c r="I8" s="22"/>
    </row>
    <row r="9" spans="1:12" s="4" customFormat="1" ht="15" customHeight="1" x14ac:dyDescent="0.25">
      <c r="A9" s="19" t="s">
        <v>222</v>
      </c>
      <c r="B9" s="27">
        <v>11.202</v>
      </c>
      <c r="C9" s="71">
        <v>2.14</v>
      </c>
      <c r="D9" s="26">
        <v>0.71299999999999997</v>
      </c>
      <c r="E9" s="70">
        <v>0.627</v>
      </c>
      <c r="F9" s="26">
        <v>0.49</v>
      </c>
      <c r="G9" s="72" t="s">
        <v>103</v>
      </c>
      <c r="H9" s="73"/>
    </row>
    <row r="10" spans="1:12" s="4" customFormat="1" ht="15" customHeight="1" x14ac:dyDescent="0.25">
      <c r="A10" s="19" t="s">
        <v>223</v>
      </c>
      <c r="B10" s="27">
        <v>23.47</v>
      </c>
      <c r="C10" s="71">
        <v>26.28</v>
      </c>
      <c r="D10" s="27">
        <v>28.242000000000001</v>
      </c>
      <c r="E10" s="27">
        <v>30.568000000000001</v>
      </c>
      <c r="F10" s="27">
        <v>30.385000000000002</v>
      </c>
      <c r="G10" s="72" t="s">
        <v>104</v>
      </c>
      <c r="H10" s="193"/>
      <c r="I10" s="193"/>
      <c r="J10" s="193"/>
      <c r="K10" s="193"/>
      <c r="L10" s="193"/>
    </row>
    <row r="11" spans="1:12" s="4" customFormat="1" ht="15" customHeight="1" x14ac:dyDescent="0.25">
      <c r="A11" s="19" t="s">
        <v>105</v>
      </c>
      <c r="B11" s="26">
        <v>4.0259999999999998</v>
      </c>
      <c r="C11" s="26">
        <v>4.1180000000000003</v>
      </c>
      <c r="D11" s="26">
        <v>5.32</v>
      </c>
      <c r="E11" s="26">
        <v>4.6020000000000003</v>
      </c>
      <c r="F11" s="26">
        <v>3.92</v>
      </c>
      <c r="G11" s="74" t="s">
        <v>106</v>
      </c>
      <c r="H11" s="65"/>
    </row>
    <row r="12" spans="1:12" s="4" customFormat="1" ht="15" customHeight="1" x14ac:dyDescent="0.25"/>
    <row r="13" spans="1:12" x14ac:dyDescent="0.25">
      <c r="A13" s="45" t="s">
        <v>289</v>
      </c>
      <c r="G13" s="45" t="s">
        <v>289</v>
      </c>
    </row>
    <row r="14" spans="1:12" x14ac:dyDescent="0.25">
      <c r="A14" s="75"/>
    </row>
  </sheetData>
  <hyperlinks>
    <hyperlink ref="A13" r:id="rId1" location="!/view/sk/VBD_SLOVSTAT/so2009rs/v_so2009rs_00_00_00_sk" display="DATAcube: so2009rs"/>
    <hyperlink ref="G13" r:id="rId2" location="!/view/sk/VBD_SLOVSTAT/so2009rs/v_so2009rs_00_00_00_en" display="DATAcube: so2009rs"/>
    <hyperlink ref="I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3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5" x14ac:dyDescent="0.25"/>
  <cols>
    <col min="1" max="1" width="35.7109375" style="105" customWidth="1"/>
    <col min="2" max="2" width="7.7109375" style="105" customWidth="1"/>
    <col min="3" max="5" width="10.7109375" style="105" customWidth="1"/>
    <col min="6" max="6" width="33" style="105" customWidth="1"/>
    <col min="7" max="16384" width="9.140625" style="105"/>
  </cols>
  <sheetData>
    <row r="1" spans="1:9" x14ac:dyDescent="0.25">
      <c r="A1" s="104" t="s">
        <v>318</v>
      </c>
    </row>
    <row r="2" spans="1:9" x14ac:dyDescent="0.25">
      <c r="A2" s="106" t="s">
        <v>319</v>
      </c>
      <c r="H2" s="124" t="s">
        <v>305</v>
      </c>
    </row>
    <row r="3" spans="1:9" ht="15.75" thickBot="1" x14ac:dyDescent="0.3">
      <c r="A3" s="130"/>
      <c r="B3" s="131"/>
      <c r="C3" s="131"/>
      <c r="D3" s="131"/>
      <c r="E3" s="131"/>
      <c r="F3" s="131"/>
    </row>
    <row r="4" spans="1:9" ht="15" customHeight="1" thickTop="1" x14ac:dyDescent="0.25">
      <c r="A4" s="197" t="s">
        <v>3</v>
      </c>
      <c r="B4" s="203" t="s">
        <v>298</v>
      </c>
      <c r="C4" s="206" t="s">
        <v>299</v>
      </c>
      <c r="D4" s="207"/>
      <c r="E4" s="207"/>
      <c r="F4" s="200" t="s">
        <v>4</v>
      </c>
      <c r="I4" s="148"/>
    </row>
    <row r="5" spans="1:9" ht="15" customHeight="1" thickBot="1" x14ac:dyDescent="0.3">
      <c r="A5" s="198"/>
      <c r="B5" s="204"/>
      <c r="C5" s="208" t="s">
        <v>300</v>
      </c>
      <c r="D5" s="209"/>
      <c r="E5" s="209"/>
      <c r="F5" s="201"/>
    </row>
    <row r="6" spans="1:9" ht="23.25" x14ac:dyDescent="0.25">
      <c r="A6" s="198"/>
      <c r="B6" s="204"/>
      <c r="C6" s="107" t="s">
        <v>110</v>
      </c>
      <c r="D6" s="108" t="s">
        <v>108</v>
      </c>
      <c r="E6" s="134" t="s">
        <v>301</v>
      </c>
      <c r="F6" s="201"/>
    </row>
    <row r="7" spans="1:9" ht="35.25" thickBot="1" x14ac:dyDescent="0.3">
      <c r="A7" s="199"/>
      <c r="B7" s="205"/>
      <c r="C7" s="132" t="s">
        <v>111</v>
      </c>
      <c r="D7" s="109" t="s">
        <v>109</v>
      </c>
      <c r="E7" s="135" t="s">
        <v>302</v>
      </c>
      <c r="F7" s="202"/>
    </row>
    <row r="8" spans="1:9" ht="16.5" thickTop="1" thickBot="1" x14ac:dyDescent="0.3">
      <c r="A8" s="136"/>
      <c r="B8" s="196">
        <v>2023</v>
      </c>
      <c r="C8" s="196"/>
      <c r="D8" s="196"/>
      <c r="E8" s="196"/>
      <c r="F8" s="137"/>
    </row>
    <row r="9" spans="1:9" x14ac:dyDescent="0.25">
      <c r="A9" s="138" t="s">
        <v>326</v>
      </c>
      <c r="B9" s="119">
        <v>1556</v>
      </c>
      <c r="C9" s="119">
        <v>352</v>
      </c>
      <c r="D9" s="119">
        <v>412</v>
      </c>
      <c r="E9" s="120">
        <v>762</v>
      </c>
      <c r="F9" s="139" t="s">
        <v>327</v>
      </c>
    </row>
    <row r="10" spans="1:9" x14ac:dyDescent="0.25">
      <c r="A10" s="140" t="s">
        <v>30</v>
      </c>
      <c r="B10" s="112"/>
      <c r="C10" s="113"/>
      <c r="D10" s="114"/>
      <c r="E10" s="113"/>
      <c r="F10" s="141" t="s">
        <v>35</v>
      </c>
    </row>
    <row r="11" spans="1:9" x14ac:dyDescent="0.25">
      <c r="A11" s="142" t="s">
        <v>224</v>
      </c>
      <c r="B11" s="9">
        <v>60</v>
      </c>
      <c r="C11" s="115">
        <v>2</v>
      </c>
      <c r="D11" s="29">
        <v>34</v>
      </c>
      <c r="E11" s="115">
        <v>24</v>
      </c>
      <c r="F11" s="143" t="s">
        <v>225</v>
      </c>
    </row>
    <row r="12" spans="1:9" x14ac:dyDescent="0.25">
      <c r="A12" s="142" t="s">
        <v>114</v>
      </c>
      <c r="B12" s="112">
        <v>445</v>
      </c>
      <c r="C12" s="113">
        <v>141</v>
      </c>
      <c r="D12" s="114">
        <v>55</v>
      </c>
      <c r="E12" s="113">
        <v>249</v>
      </c>
      <c r="F12" s="143" t="s">
        <v>278</v>
      </c>
    </row>
    <row r="13" spans="1:9" x14ac:dyDescent="0.25">
      <c r="A13" s="142" t="s">
        <v>120</v>
      </c>
      <c r="B13" s="112">
        <v>123</v>
      </c>
      <c r="C13" s="113">
        <v>31</v>
      </c>
      <c r="D13" s="114" t="s">
        <v>107</v>
      </c>
      <c r="E13" s="113">
        <v>62</v>
      </c>
      <c r="F13" s="143" t="s">
        <v>121</v>
      </c>
    </row>
    <row r="14" spans="1:9" x14ac:dyDescent="0.25">
      <c r="A14" s="142" t="s">
        <v>118</v>
      </c>
      <c r="B14" s="112">
        <v>31</v>
      </c>
      <c r="C14" s="113" t="s">
        <v>107</v>
      </c>
      <c r="D14" s="114">
        <v>11</v>
      </c>
      <c r="E14" s="113">
        <v>20</v>
      </c>
      <c r="F14" s="143" t="s">
        <v>119</v>
      </c>
    </row>
    <row r="15" spans="1:9" x14ac:dyDescent="0.25">
      <c r="A15" s="142" t="s">
        <v>303</v>
      </c>
      <c r="B15" s="118">
        <v>293</v>
      </c>
      <c r="C15" s="117">
        <v>21</v>
      </c>
      <c r="D15" s="116">
        <v>169</v>
      </c>
      <c r="E15" s="117">
        <v>103</v>
      </c>
      <c r="F15" s="143" t="s">
        <v>304</v>
      </c>
    </row>
    <row r="16" spans="1:9" x14ac:dyDescent="0.25">
      <c r="A16" s="142" t="s">
        <v>115</v>
      </c>
      <c r="B16" s="112">
        <v>264</v>
      </c>
      <c r="C16" s="113">
        <v>10</v>
      </c>
      <c r="D16" s="114">
        <v>116</v>
      </c>
      <c r="E16" s="113">
        <v>138</v>
      </c>
      <c r="F16" s="143" t="s">
        <v>288</v>
      </c>
    </row>
    <row r="17" spans="1:6" x14ac:dyDescent="0.25">
      <c r="A17" s="142" t="s">
        <v>283</v>
      </c>
      <c r="B17" s="112">
        <v>163</v>
      </c>
      <c r="C17" s="113">
        <v>82</v>
      </c>
      <c r="D17" s="114">
        <v>1</v>
      </c>
      <c r="E17" s="113">
        <v>80</v>
      </c>
      <c r="F17" s="143" t="s">
        <v>284</v>
      </c>
    </row>
    <row r="18" spans="1:6" x14ac:dyDescent="0.25">
      <c r="A18" s="142" t="s">
        <v>279</v>
      </c>
      <c r="B18" s="112">
        <v>2</v>
      </c>
      <c r="C18" s="113" t="s">
        <v>107</v>
      </c>
      <c r="D18" s="114">
        <v>2</v>
      </c>
      <c r="E18" s="113" t="s">
        <v>107</v>
      </c>
      <c r="F18" s="143" t="s">
        <v>280</v>
      </c>
    </row>
    <row r="19" spans="1:6" x14ac:dyDescent="0.25">
      <c r="A19" s="142" t="s">
        <v>287</v>
      </c>
      <c r="B19" s="9">
        <v>43</v>
      </c>
      <c r="C19" s="115">
        <v>29</v>
      </c>
      <c r="D19" s="29" t="s">
        <v>107</v>
      </c>
      <c r="E19" s="115">
        <v>14</v>
      </c>
      <c r="F19" s="143" t="s">
        <v>122</v>
      </c>
    </row>
    <row r="20" spans="1:6" x14ac:dyDescent="0.25">
      <c r="A20" s="142" t="s">
        <v>116</v>
      </c>
      <c r="B20" s="112">
        <v>82</v>
      </c>
      <c r="C20" s="113">
        <v>29</v>
      </c>
      <c r="D20" s="114">
        <v>16</v>
      </c>
      <c r="E20" s="113">
        <v>37</v>
      </c>
      <c r="F20" s="143" t="s">
        <v>117</v>
      </c>
    </row>
    <row r="21" spans="1:6" x14ac:dyDescent="0.25">
      <c r="A21" s="142" t="s">
        <v>281</v>
      </c>
      <c r="B21" s="9">
        <v>20</v>
      </c>
      <c r="C21" s="115" t="s">
        <v>107</v>
      </c>
      <c r="D21" s="29">
        <v>4</v>
      </c>
      <c r="E21" s="115">
        <v>16</v>
      </c>
      <c r="F21" s="143" t="s">
        <v>282</v>
      </c>
    </row>
    <row r="22" spans="1:6" x14ac:dyDescent="0.25">
      <c r="A22" s="142" t="s">
        <v>285</v>
      </c>
      <c r="B22" s="112">
        <v>30</v>
      </c>
      <c r="C22" s="113">
        <v>7</v>
      </c>
      <c r="D22" s="114">
        <v>4</v>
      </c>
      <c r="E22" s="113">
        <v>19</v>
      </c>
      <c r="F22" s="143" t="s">
        <v>286</v>
      </c>
    </row>
    <row r="23" spans="1:6" x14ac:dyDescent="0.25">
      <c r="A23" s="138" t="s">
        <v>328</v>
      </c>
      <c r="B23" s="119">
        <f>SUM(B25:B36)</f>
        <v>2063</v>
      </c>
      <c r="C23" s="119">
        <f t="shared" ref="C23:E23" si="0">SUM(C25:C36)</f>
        <v>429</v>
      </c>
      <c r="D23" s="119">
        <f t="shared" si="0"/>
        <v>624</v>
      </c>
      <c r="E23" s="120">
        <f t="shared" si="0"/>
        <v>1010</v>
      </c>
      <c r="F23" s="139" t="s">
        <v>329</v>
      </c>
    </row>
    <row r="24" spans="1:6" x14ac:dyDescent="0.25">
      <c r="A24" s="140" t="s">
        <v>30</v>
      </c>
      <c r="B24" s="112"/>
      <c r="C24" s="113"/>
      <c r="D24" s="114"/>
      <c r="E24" s="113"/>
      <c r="F24" s="141" t="s">
        <v>35</v>
      </c>
    </row>
    <row r="25" spans="1:6" x14ac:dyDescent="0.25">
      <c r="A25" s="142" t="s">
        <v>224</v>
      </c>
      <c r="B25" s="9">
        <v>80</v>
      </c>
      <c r="C25" s="115">
        <v>4</v>
      </c>
      <c r="D25" s="29">
        <v>41</v>
      </c>
      <c r="E25" s="115">
        <v>35</v>
      </c>
      <c r="F25" s="143" t="s">
        <v>225</v>
      </c>
    </row>
    <row r="26" spans="1:6" x14ac:dyDescent="0.25">
      <c r="A26" s="142" t="s">
        <v>114</v>
      </c>
      <c r="B26" s="112">
        <v>559</v>
      </c>
      <c r="C26" s="113">
        <v>163</v>
      </c>
      <c r="D26" s="114">
        <v>71</v>
      </c>
      <c r="E26" s="113">
        <v>325</v>
      </c>
      <c r="F26" s="143" t="s">
        <v>278</v>
      </c>
    </row>
    <row r="27" spans="1:6" x14ac:dyDescent="0.25">
      <c r="A27" s="142" t="s">
        <v>120</v>
      </c>
      <c r="B27" s="112">
        <v>138</v>
      </c>
      <c r="C27" s="113">
        <v>69</v>
      </c>
      <c r="D27" s="114" t="s">
        <v>107</v>
      </c>
      <c r="E27" s="113">
        <v>69</v>
      </c>
      <c r="F27" s="143" t="s">
        <v>121</v>
      </c>
    </row>
    <row r="28" spans="1:6" x14ac:dyDescent="0.25">
      <c r="A28" s="142" t="s">
        <v>118</v>
      </c>
      <c r="B28" s="112">
        <v>35</v>
      </c>
      <c r="C28" s="113" t="s">
        <v>107</v>
      </c>
      <c r="D28" s="114">
        <v>15</v>
      </c>
      <c r="E28" s="113">
        <v>20</v>
      </c>
      <c r="F28" s="143" t="s">
        <v>119</v>
      </c>
    </row>
    <row r="29" spans="1:6" x14ac:dyDescent="0.25">
      <c r="A29" s="142" t="s">
        <v>303</v>
      </c>
      <c r="B29" s="118">
        <v>470</v>
      </c>
      <c r="C29" s="117">
        <v>25</v>
      </c>
      <c r="D29" s="116">
        <v>301</v>
      </c>
      <c r="E29" s="117">
        <v>144</v>
      </c>
      <c r="F29" s="143" t="s">
        <v>304</v>
      </c>
    </row>
    <row r="30" spans="1:6" x14ac:dyDescent="0.25">
      <c r="A30" s="142" t="s">
        <v>115</v>
      </c>
      <c r="B30" s="112">
        <v>353</v>
      </c>
      <c r="C30" s="113">
        <v>11</v>
      </c>
      <c r="D30" s="114">
        <v>167</v>
      </c>
      <c r="E30" s="113">
        <v>175</v>
      </c>
      <c r="F30" s="143" t="s">
        <v>288</v>
      </c>
    </row>
    <row r="31" spans="1:6" x14ac:dyDescent="0.25">
      <c r="A31" s="142" t="s">
        <v>283</v>
      </c>
      <c r="B31" s="112">
        <v>207</v>
      </c>
      <c r="C31" s="113">
        <v>86</v>
      </c>
      <c r="D31" s="114">
        <v>1</v>
      </c>
      <c r="E31" s="113">
        <v>120</v>
      </c>
      <c r="F31" s="143" t="s">
        <v>284</v>
      </c>
    </row>
    <row r="32" spans="1:6" x14ac:dyDescent="0.25">
      <c r="A32" s="142" t="s">
        <v>279</v>
      </c>
      <c r="B32" s="112">
        <v>2</v>
      </c>
      <c r="C32" s="113" t="s">
        <v>107</v>
      </c>
      <c r="D32" s="114">
        <v>2</v>
      </c>
      <c r="E32" s="113" t="s">
        <v>107</v>
      </c>
      <c r="F32" s="143" t="s">
        <v>280</v>
      </c>
    </row>
    <row r="33" spans="1:6" x14ac:dyDescent="0.25">
      <c r="A33" s="142" t="s">
        <v>287</v>
      </c>
      <c r="B33" s="9">
        <v>51</v>
      </c>
      <c r="C33" s="115">
        <v>30</v>
      </c>
      <c r="D33" s="29" t="s">
        <v>107</v>
      </c>
      <c r="E33" s="115">
        <v>21</v>
      </c>
      <c r="F33" s="143" t="s">
        <v>122</v>
      </c>
    </row>
    <row r="34" spans="1:6" x14ac:dyDescent="0.25">
      <c r="A34" s="142" t="s">
        <v>116</v>
      </c>
      <c r="B34" s="112">
        <v>110</v>
      </c>
      <c r="C34" s="113">
        <v>34</v>
      </c>
      <c r="D34" s="114">
        <v>17</v>
      </c>
      <c r="E34" s="113">
        <v>59</v>
      </c>
      <c r="F34" s="143" t="s">
        <v>117</v>
      </c>
    </row>
    <row r="35" spans="1:6" x14ac:dyDescent="0.25">
      <c r="A35" s="142" t="s">
        <v>281</v>
      </c>
      <c r="B35" s="9">
        <v>22</v>
      </c>
      <c r="C35" s="115" t="s">
        <v>107</v>
      </c>
      <c r="D35" s="29">
        <v>4</v>
      </c>
      <c r="E35" s="115">
        <v>18</v>
      </c>
      <c r="F35" s="143" t="s">
        <v>282</v>
      </c>
    </row>
    <row r="36" spans="1:6" x14ac:dyDescent="0.25">
      <c r="A36" s="142" t="s">
        <v>285</v>
      </c>
      <c r="B36" s="112">
        <v>36</v>
      </c>
      <c r="C36" s="113">
        <v>7</v>
      </c>
      <c r="D36" s="114">
        <v>5</v>
      </c>
      <c r="E36" s="113">
        <v>24</v>
      </c>
      <c r="F36" s="143" t="s">
        <v>286</v>
      </c>
    </row>
    <row r="37" spans="1:6" x14ac:dyDescent="0.25">
      <c r="A37" s="144" t="s">
        <v>112</v>
      </c>
      <c r="B37" s="119">
        <f>SUM(B39:B50)</f>
        <v>55075</v>
      </c>
      <c r="C37" s="119">
        <f t="shared" ref="C37:E37" si="1">SUM(C39:C50)</f>
        <v>13194</v>
      </c>
      <c r="D37" s="119">
        <f t="shared" si="1"/>
        <v>18657</v>
      </c>
      <c r="E37" s="120">
        <f t="shared" si="1"/>
        <v>23224</v>
      </c>
      <c r="F37" s="139" t="s">
        <v>113</v>
      </c>
    </row>
    <row r="38" spans="1:6" x14ac:dyDescent="0.25">
      <c r="A38" s="140" t="s">
        <v>30</v>
      </c>
      <c r="B38" s="112"/>
      <c r="C38" s="113"/>
      <c r="D38" s="114"/>
      <c r="E38" s="113"/>
      <c r="F38" s="141" t="s">
        <v>35</v>
      </c>
    </row>
    <row r="39" spans="1:6" x14ac:dyDescent="0.25">
      <c r="A39" s="142" t="s">
        <v>224</v>
      </c>
      <c r="B39" s="9">
        <v>675</v>
      </c>
      <c r="C39" s="115">
        <v>25</v>
      </c>
      <c r="D39" s="29">
        <v>335</v>
      </c>
      <c r="E39" s="115">
        <v>315</v>
      </c>
      <c r="F39" s="143" t="s">
        <v>225</v>
      </c>
    </row>
    <row r="40" spans="1:6" x14ac:dyDescent="0.25">
      <c r="A40" s="142" t="s">
        <v>114</v>
      </c>
      <c r="B40" s="112">
        <v>21150</v>
      </c>
      <c r="C40" s="113">
        <v>8693</v>
      </c>
      <c r="D40" s="114">
        <v>2520</v>
      </c>
      <c r="E40" s="113">
        <v>9937</v>
      </c>
      <c r="F40" s="143" t="s">
        <v>278</v>
      </c>
    </row>
    <row r="41" spans="1:6" x14ac:dyDescent="0.25">
      <c r="A41" s="142" t="s">
        <v>120</v>
      </c>
      <c r="B41" s="112">
        <v>2610</v>
      </c>
      <c r="C41" s="113">
        <v>1427</v>
      </c>
      <c r="D41" s="114" t="s">
        <v>107</v>
      </c>
      <c r="E41" s="113">
        <v>1183</v>
      </c>
      <c r="F41" s="143" t="s">
        <v>121</v>
      </c>
    </row>
    <row r="42" spans="1:6" x14ac:dyDescent="0.25">
      <c r="A42" s="142" t="s">
        <v>118</v>
      </c>
      <c r="B42" s="112">
        <v>397</v>
      </c>
      <c r="C42" s="113" t="s">
        <v>107</v>
      </c>
      <c r="D42" s="114">
        <v>122</v>
      </c>
      <c r="E42" s="113">
        <v>275</v>
      </c>
      <c r="F42" s="143" t="s">
        <v>119</v>
      </c>
    </row>
    <row r="43" spans="1:6" x14ac:dyDescent="0.25">
      <c r="A43" s="142" t="s">
        <v>303</v>
      </c>
      <c r="B43" s="118">
        <v>11692</v>
      </c>
      <c r="C43" s="117">
        <v>111</v>
      </c>
      <c r="D43" s="116">
        <v>9061</v>
      </c>
      <c r="E43" s="117">
        <v>2520</v>
      </c>
      <c r="F43" s="143" t="s">
        <v>304</v>
      </c>
    </row>
    <row r="44" spans="1:6" x14ac:dyDescent="0.25">
      <c r="A44" s="142" t="s">
        <v>115</v>
      </c>
      <c r="B44" s="112">
        <v>10057</v>
      </c>
      <c r="C44" s="113">
        <v>243</v>
      </c>
      <c r="D44" s="114">
        <v>6203</v>
      </c>
      <c r="E44" s="113">
        <v>3611</v>
      </c>
      <c r="F44" s="143" t="s">
        <v>288</v>
      </c>
    </row>
    <row r="45" spans="1:6" x14ac:dyDescent="0.25">
      <c r="A45" s="142" t="s">
        <v>283</v>
      </c>
      <c r="B45" s="112">
        <v>3598</v>
      </c>
      <c r="C45" s="113">
        <v>1382</v>
      </c>
      <c r="D45" s="114">
        <v>10</v>
      </c>
      <c r="E45" s="113">
        <v>2206</v>
      </c>
      <c r="F45" s="143" t="s">
        <v>284</v>
      </c>
    </row>
    <row r="46" spans="1:6" x14ac:dyDescent="0.25">
      <c r="A46" s="142" t="s">
        <v>279</v>
      </c>
      <c r="B46" s="112">
        <v>4</v>
      </c>
      <c r="C46" s="113" t="s">
        <v>107</v>
      </c>
      <c r="D46" s="114">
        <v>4</v>
      </c>
      <c r="E46" s="113" t="s">
        <v>107</v>
      </c>
      <c r="F46" s="143" t="s">
        <v>280</v>
      </c>
    </row>
    <row r="47" spans="1:6" x14ac:dyDescent="0.25">
      <c r="A47" s="142" t="s">
        <v>287</v>
      </c>
      <c r="B47" s="9">
        <v>1281</v>
      </c>
      <c r="C47" s="115">
        <v>455</v>
      </c>
      <c r="D47" s="29" t="s">
        <v>107</v>
      </c>
      <c r="E47" s="115">
        <v>826</v>
      </c>
      <c r="F47" s="143" t="s">
        <v>122</v>
      </c>
    </row>
    <row r="48" spans="1:6" x14ac:dyDescent="0.25">
      <c r="A48" s="142" t="s">
        <v>116</v>
      </c>
      <c r="B48" s="112">
        <v>2663</v>
      </c>
      <c r="C48" s="113">
        <v>716</v>
      </c>
      <c r="D48" s="114">
        <v>298</v>
      </c>
      <c r="E48" s="113">
        <v>1649</v>
      </c>
      <c r="F48" s="143" t="s">
        <v>117</v>
      </c>
    </row>
    <row r="49" spans="1:8" x14ac:dyDescent="0.25">
      <c r="A49" s="142" t="s">
        <v>281</v>
      </c>
      <c r="B49" s="9">
        <v>234</v>
      </c>
      <c r="C49" s="115" t="s">
        <v>107</v>
      </c>
      <c r="D49" s="29">
        <v>34</v>
      </c>
      <c r="E49" s="115">
        <v>200</v>
      </c>
      <c r="F49" s="143" t="s">
        <v>282</v>
      </c>
    </row>
    <row r="50" spans="1:8" x14ac:dyDescent="0.25">
      <c r="A50" s="142" t="s">
        <v>285</v>
      </c>
      <c r="B50" s="112">
        <v>714</v>
      </c>
      <c r="C50" s="113">
        <v>142</v>
      </c>
      <c r="D50" s="114">
        <v>70</v>
      </c>
      <c r="E50" s="113">
        <v>502</v>
      </c>
      <c r="F50" s="143" t="s">
        <v>286</v>
      </c>
    </row>
    <row r="51" spans="1:8" x14ac:dyDescent="0.25">
      <c r="A51" s="144" t="s">
        <v>276</v>
      </c>
      <c r="B51" s="119">
        <f>SUM(B53:B64)</f>
        <v>51007</v>
      </c>
      <c r="C51" s="119">
        <f t="shared" ref="C51:E51" si="2">SUM(C53:C64)</f>
        <v>11925</v>
      </c>
      <c r="D51" s="119">
        <f t="shared" si="2"/>
        <v>17574</v>
      </c>
      <c r="E51" s="120">
        <f t="shared" si="2"/>
        <v>21508</v>
      </c>
      <c r="F51" s="139" t="s">
        <v>277</v>
      </c>
    </row>
    <row r="52" spans="1:8" ht="15" customHeight="1" x14ac:dyDescent="0.25">
      <c r="A52" s="140" t="s">
        <v>30</v>
      </c>
      <c r="B52" s="112"/>
      <c r="C52" s="113"/>
      <c r="D52" s="114"/>
      <c r="E52" s="113"/>
      <c r="F52" s="141" t="s">
        <v>35</v>
      </c>
      <c r="G52" s="111"/>
    </row>
    <row r="53" spans="1:8" ht="15" customHeight="1" x14ac:dyDescent="0.25">
      <c r="A53" s="142" t="s">
        <v>224</v>
      </c>
      <c r="B53" s="9">
        <v>625</v>
      </c>
      <c r="C53" s="115">
        <v>12</v>
      </c>
      <c r="D53" s="29">
        <v>317</v>
      </c>
      <c r="E53" s="115">
        <v>296</v>
      </c>
      <c r="F53" s="143" t="s">
        <v>225</v>
      </c>
    </row>
    <row r="54" spans="1:8" ht="15" customHeight="1" x14ac:dyDescent="0.25">
      <c r="A54" s="142" t="s">
        <v>114</v>
      </c>
      <c r="B54" s="112">
        <v>19519</v>
      </c>
      <c r="C54" s="113">
        <v>8168</v>
      </c>
      <c r="D54" s="114">
        <v>2313</v>
      </c>
      <c r="E54" s="113">
        <v>9038</v>
      </c>
      <c r="F54" s="143" t="s">
        <v>278</v>
      </c>
      <c r="G54" s="111"/>
      <c r="H54" s="111"/>
    </row>
    <row r="55" spans="1:8" ht="15" customHeight="1" x14ac:dyDescent="0.25">
      <c r="A55" s="142" t="s">
        <v>120</v>
      </c>
      <c r="B55" s="112">
        <v>2242</v>
      </c>
      <c r="C55" s="113">
        <v>1244</v>
      </c>
      <c r="D55" s="114" t="s">
        <v>107</v>
      </c>
      <c r="E55" s="113">
        <v>998</v>
      </c>
      <c r="F55" s="143" t="s">
        <v>121</v>
      </c>
      <c r="G55" s="111"/>
      <c r="H55" s="111"/>
    </row>
    <row r="56" spans="1:8" ht="15" customHeight="1" x14ac:dyDescent="0.25">
      <c r="A56" s="142" t="s">
        <v>118</v>
      </c>
      <c r="B56" s="112">
        <v>441</v>
      </c>
      <c r="C56" s="113" t="s">
        <v>107</v>
      </c>
      <c r="D56" s="114">
        <v>90</v>
      </c>
      <c r="E56" s="113">
        <v>351</v>
      </c>
      <c r="F56" s="143" t="s">
        <v>119</v>
      </c>
      <c r="G56" s="111"/>
      <c r="H56" s="111"/>
    </row>
    <row r="57" spans="1:8" ht="15" customHeight="1" x14ac:dyDescent="0.25">
      <c r="A57" s="142" t="s">
        <v>303</v>
      </c>
      <c r="B57" s="118">
        <v>10775</v>
      </c>
      <c r="C57" s="117">
        <v>99</v>
      </c>
      <c r="D57" s="116">
        <v>8312</v>
      </c>
      <c r="E57" s="117">
        <v>2364</v>
      </c>
      <c r="F57" s="143" t="s">
        <v>304</v>
      </c>
      <c r="G57" s="111"/>
      <c r="H57" s="111"/>
    </row>
    <row r="58" spans="1:8" ht="15" customHeight="1" x14ac:dyDescent="0.25">
      <c r="A58" s="142" t="s">
        <v>115</v>
      </c>
      <c r="B58" s="112">
        <v>9587</v>
      </c>
      <c r="C58" s="113">
        <v>237</v>
      </c>
      <c r="D58" s="114">
        <v>6091</v>
      </c>
      <c r="E58" s="113">
        <v>3259</v>
      </c>
      <c r="F58" s="143" t="s">
        <v>288</v>
      </c>
      <c r="G58" s="111"/>
      <c r="H58" s="111"/>
    </row>
    <row r="59" spans="1:8" ht="15" customHeight="1" x14ac:dyDescent="0.25">
      <c r="A59" s="142" t="s">
        <v>283</v>
      </c>
      <c r="B59" s="112">
        <v>3056</v>
      </c>
      <c r="C59" s="113">
        <v>1059</v>
      </c>
      <c r="D59" s="114" t="s">
        <v>107</v>
      </c>
      <c r="E59" s="113">
        <v>1997</v>
      </c>
      <c r="F59" s="143" t="s">
        <v>284</v>
      </c>
      <c r="G59" s="111"/>
      <c r="H59" s="111"/>
    </row>
    <row r="60" spans="1:8" ht="15" customHeight="1" x14ac:dyDescent="0.25">
      <c r="A60" s="142" t="s">
        <v>279</v>
      </c>
      <c r="B60" s="112" t="s">
        <v>107</v>
      </c>
      <c r="C60" s="113" t="s">
        <v>107</v>
      </c>
      <c r="D60" s="114" t="s">
        <v>107</v>
      </c>
      <c r="E60" s="113" t="s">
        <v>107</v>
      </c>
      <c r="F60" s="143" t="s">
        <v>280</v>
      </c>
      <c r="G60" s="111"/>
      <c r="H60" s="111"/>
    </row>
    <row r="61" spans="1:8" x14ac:dyDescent="0.25">
      <c r="A61" s="142" t="s">
        <v>287</v>
      </c>
      <c r="B61" s="122"/>
      <c r="C61" s="56"/>
      <c r="D61" s="56"/>
      <c r="E61" s="122"/>
      <c r="F61" s="143" t="s">
        <v>122</v>
      </c>
      <c r="G61" s="111"/>
      <c r="H61" s="111"/>
    </row>
    <row r="62" spans="1:8" x14ac:dyDescent="0.25">
      <c r="A62" s="142" t="s">
        <v>116</v>
      </c>
      <c r="B62" s="112">
        <v>3413</v>
      </c>
      <c r="C62" s="113">
        <v>899</v>
      </c>
      <c r="D62" s="114">
        <v>378</v>
      </c>
      <c r="E62" s="113">
        <v>2136</v>
      </c>
      <c r="F62" s="143" t="s">
        <v>117</v>
      </c>
      <c r="G62" s="111"/>
      <c r="H62" s="111"/>
    </row>
    <row r="63" spans="1:8" ht="15" customHeight="1" x14ac:dyDescent="0.25">
      <c r="A63" s="142" t="s">
        <v>281</v>
      </c>
      <c r="B63" s="9">
        <v>276</v>
      </c>
      <c r="C63" s="115" t="s">
        <v>107</v>
      </c>
      <c r="D63" s="29">
        <v>29</v>
      </c>
      <c r="E63" s="115">
        <v>247</v>
      </c>
      <c r="F63" s="143" t="s">
        <v>282</v>
      </c>
      <c r="G63" s="111"/>
      <c r="H63" s="111"/>
    </row>
    <row r="64" spans="1:8" ht="15" customHeight="1" thickBot="1" x14ac:dyDescent="0.3">
      <c r="A64" s="142" t="s">
        <v>285</v>
      </c>
      <c r="B64" s="112">
        <v>1073</v>
      </c>
      <c r="C64" s="113">
        <v>207</v>
      </c>
      <c r="D64" s="114">
        <v>44</v>
      </c>
      <c r="E64" s="113">
        <v>822</v>
      </c>
      <c r="F64" s="143" t="s">
        <v>286</v>
      </c>
      <c r="G64" s="111"/>
      <c r="H64" s="111"/>
    </row>
    <row r="65" spans="1:8" ht="15" customHeight="1" thickTop="1" thickBot="1" x14ac:dyDescent="0.3">
      <c r="A65" s="136"/>
      <c r="B65" s="196">
        <v>2022</v>
      </c>
      <c r="C65" s="196"/>
      <c r="D65" s="196"/>
      <c r="E65" s="196"/>
      <c r="F65" s="137"/>
      <c r="G65" s="111"/>
      <c r="H65" s="111"/>
    </row>
    <row r="66" spans="1:8" ht="15" customHeight="1" x14ac:dyDescent="0.25">
      <c r="A66" s="138" t="s">
        <v>326</v>
      </c>
      <c r="B66" s="119">
        <v>1535</v>
      </c>
      <c r="C66" s="110">
        <v>368</v>
      </c>
      <c r="D66" s="110">
        <v>408</v>
      </c>
      <c r="E66" s="145">
        <v>759</v>
      </c>
      <c r="F66" s="139" t="s">
        <v>327</v>
      </c>
      <c r="G66" s="111"/>
      <c r="H66" s="111"/>
    </row>
    <row r="67" spans="1:8" x14ac:dyDescent="0.25">
      <c r="A67" s="140" t="s">
        <v>30</v>
      </c>
      <c r="B67" s="112"/>
      <c r="C67" s="113"/>
      <c r="D67" s="114"/>
      <c r="E67" s="113"/>
      <c r="F67" s="141" t="s">
        <v>35</v>
      </c>
    </row>
    <row r="68" spans="1:8" ht="15" customHeight="1" x14ac:dyDescent="0.25">
      <c r="A68" s="142" t="s">
        <v>224</v>
      </c>
      <c r="B68" s="9">
        <v>60</v>
      </c>
      <c r="C68" s="115">
        <v>1</v>
      </c>
      <c r="D68" s="29">
        <v>33</v>
      </c>
      <c r="E68" s="115">
        <v>26</v>
      </c>
      <c r="F68" s="143" t="s">
        <v>225</v>
      </c>
      <c r="G68" s="111"/>
      <c r="H68" s="111"/>
    </row>
    <row r="69" spans="1:8" ht="15" customHeight="1" x14ac:dyDescent="0.25">
      <c r="A69" s="142" t="s">
        <v>114</v>
      </c>
      <c r="B69" s="112">
        <v>438</v>
      </c>
      <c r="C69" s="113">
        <v>133</v>
      </c>
      <c r="D69" s="114">
        <v>57</v>
      </c>
      <c r="E69" s="113">
        <v>248</v>
      </c>
      <c r="F69" s="143" t="s">
        <v>278</v>
      </c>
      <c r="G69" s="111"/>
      <c r="H69" s="111"/>
    </row>
    <row r="70" spans="1:8" x14ac:dyDescent="0.25">
      <c r="A70" s="142" t="s">
        <v>120</v>
      </c>
      <c r="B70" s="112">
        <v>124</v>
      </c>
      <c r="C70" s="113">
        <v>63</v>
      </c>
      <c r="D70" s="114" t="s">
        <v>107</v>
      </c>
      <c r="E70" s="113">
        <v>61</v>
      </c>
      <c r="F70" s="143" t="s">
        <v>121</v>
      </c>
      <c r="G70" s="111"/>
      <c r="H70" s="111"/>
    </row>
    <row r="71" spans="1:8" x14ac:dyDescent="0.25">
      <c r="A71" s="142" t="s">
        <v>118</v>
      </c>
      <c r="B71" s="112">
        <v>32</v>
      </c>
      <c r="C71" s="113" t="s">
        <v>107</v>
      </c>
      <c r="D71" s="114">
        <v>11</v>
      </c>
      <c r="E71" s="113">
        <v>21</v>
      </c>
      <c r="F71" s="143" t="s">
        <v>119</v>
      </c>
      <c r="G71" s="111"/>
      <c r="H71" s="111"/>
    </row>
    <row r="72" spans="1:8" x14ac:dyDescent="0.25">
      <c r="A72" s="142" t="s">
        <v>303</v>
      </c>
      <c r="B72" s="118">
        <v>297</v>
      </c>
      <c r="C72" s="117">
        <v>22</v>
      </c>
      <c r="D72" s="116">
        <v>170</v>
      </c>
      <c r="E72" s="117">
        <v>105</v>
      </c>
      <c r="F72" s="143" t="s">
        <v>304</v>
      </c>
      <c r="G72" s="111"/>
      <c r="H72" s="111"/>
    </row>
    <row r="73" spans="1:8" ht="15" customHeight="1" x14ac:dyDescent="0.25">
      <c r="A73" s="142" t="s">
        <v>115</v>
      </c>
      <c r="B73" s="112">
        <v>254</v>
      </c>
      <c r="C73" s="113">
        <v>10</v>
      </c>
      <c r="D73" s="114">
        <v>113</v>
      </c>
      <c r="E73" s="113">
        <v>131</v>
      </c>
      <c r="F73" s="143" t="s">
        <v>288</v>
      </c>
      <c r="G73" s="111"/>
      <c r="H73" s="111"/>
    </row>
    <row r="74" spans="1:8" x14ac:dyDescent="0.25">
      <c r="A74" s="142" t="s">
        <v>283</v>
      </c>
      <c r="B74" s="112">
        <v>157</v>
      </c>
      <c r="C74" s="113">
        <v>75</v>
      </c>
      <c r="D74" s="114">
        <v>1</v>
      </c>
      <c r="E74" s="113">
        <v>81</v>
      </c>
      <c r="F74" s="143" t="s">
        <v>284</v>
      </c>
      <c r="G74" s="111"/>
      <c r="H74" s="111"/>
    </row>
    <row r="75" spans="1:8" x14ac:dyDescent="0.25">
      <c r="A75" s="142" t="s">
        <v>279</v>
      </c>
      <c r="B75" s="112">
        <v>2</v>
      </c>
      <c r="C75" s="113" t="s">
        <v>107</v>
      </c>
      <c r="D75" s="114">
        <v>2</v>
      </c>
      <c r="E75" s="113" t="s">
        <v>107</v>
      </c>
      <c r="F75" s="143" t="s">
        <v>280</v>
      </c>
      <c r="G75" s="111"/>
      <c r="H75" s="111"/>
    </row>
    <row r="76" spans="1:8" x14ac:dyDescent="0.25">
      <c r="A76" s="142" t="s">
        <v>287</v>
      </c>
      <c r="B76" s="9">
        <v>43</v>
      </c>
      <c r="C76" s="115">
        <v>29</v>
      </c>
      <c r="D76" s="29" t="s">
        <v>107</v>
      </c>
      <c r="E76" s="115">
        <v>14</v>
      </c>
      <c r="F76" s="143" t="s">
        <v>122</v>
      </c>
      <c r="G76" s="111"/>
      <c r="H76" s="111"/>
    </row>
    <row r="77" spans="1:8" x14ac:dyDescent="0.25">
      <c r="A77" s="142" t="s">
        <v>116</v>
      </c>
      <c r="B77" s="112">
        <v>79</v>
      </c>
      <c r="C77" s="113">
        <v>28</v>
      </c>
      <c r="D77" s="114">
        <v>15</v>
      </c>
      <c r="E77" s="113">
        <v>36</v>
      </c>
      <c r="F77" s="143" t="s">
        <v>117</v>
      </c>
      <c r="G77" s="121"/>
      <c r="H77" s="121"/>
    </row>
    <row r="78" spans="1:8" x14ac:dyDescent="0.25">
      <c r="A78" s="142" t="s">
        <v>281</v>
      </c>
      <c r="B78" s="9">
        <v>20</v>
      </c>
      <c r="C78" s="113" t="s">
        <v>107</v>
      </c>
      <c r="D78" s="29">
        <v>3</v>
      </c>
      <c r="E78" s="115">
        <v>17</v>
      </c>
      <c r="F78" s="143" t="s">
        <v>282</v>
      </c>
      <c r="G78" s="111"/>
      <c r="H78" s="111"/>
    </row>
    <row r="79" spans="1:8" x14ac:dyDescent="0.25">
      <c r="A79" s="142" t="s">
        <v>285</v>
      </c>
      <c r="B79" s="112">
        <v>29</v>
      </c>
      <c r="C79" s="113">
        <v>7</v>
      </c>
      <c r="D79" s="114">
        <v>3</v>
      </c>
      <c r="E79" s="113">
        <v>19</v>
      </c>
      <c r="F79" s="143" t="s">
        <v>286</v>
      </c>
      <c r="G79" s="111"/>
      <c r="H79" s="111"/>
    </row>
    <row r="80" spans="1:8" x14ac:dyDescent="0.25">
      <c r="A80" s="144" t="s">
        <v>328</v>
      </c>
      <c r="B80" s="119">
        <v>2038</v>
      </c>
      <c r="C80" s="120">
        <v>409</v>
      </c>
      <c r="D80" s="110">
        <v>624</v>
      </c>
      <c r="E80" s="120">
        <v>1004</v>
      </c>
      <c r="F80" s="146" t="s">
        <v>330</v>
      </c>
      <c r="G80" s="111"/>
      <c r="H80" s="111"/>
    </row>
    <row r="81" spans="1:8" x14ac:dyDescent="0.25">
      <c r="A81" s="140" t="s">
        <v>30</v>
      </c>
      <c r="B81" s="112"/>
      <c r="C81" s="113"/>
      <c r="D81" s="114"/>
      <c r="E81" s="113"/>
      <c r="F81" s="141" t="s">
        <v>35</v>
      </c>
      <c r="G81" s="111"/>
      <c r="H81" s="111"/>
    </row>
    <row r="82" spans="1:8" x14ac:dyDescent="0.25">
      <c r="A82" s="142" t="s">
        <v>224</v>
      </c>
      <c r="B82" s="112">
        <v>85</v>
      </c>
      <c r="C82" s="113">
        <v>3</v>
      </c>
      <c r="D82" s="114">
        <v>41</v>
      </c>
      <c r="E82" s="113">
        <v>41</v>
      </c>
      <c r="F82" s="143" t="s">
        <v>225</v>
      </c>
      <c r="G82" s="111"/>
      <c r="H82" s="111"/>
    </row>
    <row r="83" spans="1:8" x14ac:dyDescent="0.25">
      <c r="A83" s="142" t="s">
        <v>114</v>
      </c>
      <c r="B83" s="112">
        <v>545</v>
      </c>
      <c r="C83" s="113">
        <v>152</v>
      </c>
      <c r="D83" s="114">
        <v>74</v>
      </c>
      <c r="E83" s="113">
        <v>319</v>
      </c>
      <c r="F83" s="143" t="s">
        <v>278</v>
      </c>
    </row>
    <row r="84" spans="1:8" x14ac:dyDescent="0.25">
      <c r="A84" s="142" t="s">
        <v>120</v>
      </c>
      <c r="B84" s="112">
        <v>140</v>
      </c>
      <c r="C84" s="113">
        <v>71</v>
      </c>
      <c r="D84" s="147" t="s">
        <v>107</v>
      </c>
      <c r="E84" s="147">
        <v>69</v>
      </c>
      <c r="F84" s="143" t="s">
        <v>121</v>
      </c>
    </row>
    <row r="85" spans="1:8" x14ac:dyDescent="0.25">
      <c r="A85" s="142" t="s">
        <v>118</v>
      </c>
      <c r="B85" s="112">
        <v>36</v>
      </c>
      <c r="C85" s="113" t="s">
        <v>107</v>
      </c>
      <c r="D85" s="114">
        <v>15</v>
      </c>
      <c r="E85" s="113">
        <v>21</v>
      </c>
      <c r="F85" s="143" t="s">
        <v>119</v>
      </c>
    </row>
    <row r="86" spans="1:8" x14ac:dyDescent="0.25">
      <c r="A86" s="142" t="s">
        <v>303</v>
      </c>
      <c r="B86" s="112">
        <v>478</v>
      </c>
      <c r="C86" s="113">
        <v>26</v>
      </c>
      <c r="D86" s="114">
        <v>306</v>
      </c>
      <c r="E86" s="113">
        <v>146</v>
      </c>
      <c r="F86" s="143" t="s">
        <v>304</v>
      </c>
    </row>
    <row r="87" spans="1:8" ht="15" customHeight="1" x14ac:dyDescent="0.25">
      <c r="A87" s="142" t="s">
        <v>115</v>
      </c>
      <c r="B87" s="112">
        <v>337</v>
      </c>
      <c r="C87" s="113">
        <v>11</v>
      </c>
      <c r="D87" s="114">
        <v>162</v>
      </c>
      <c r="E87" s="113">
        <v>164</v>
      </c>
      <c r="F87" s="143" t="s">
        <v>288</v>
      </c>
    </row>
    <row r="88" spans="1:8" x14ac:dyDescent="0.25">
      <c r="A88" s="142" t="s">
        <v>283</v>
      </c>
      <c r="B88" s="112">
        <v>202</v>
      </c>
      <c r="C88" s="113">
        <v>78</v>
      </c>
      <c r="D88" s="114">
        <v>1</v>
      </c>
      <c r="E88" s="113">
        <v>122</v>
      </c>
      <c r="F88" s="143" t="s">
        <v>284</v>
      </c>
    </row>
    <row r="89" spans="1:8" x14ac:dyDescent="0.25">
      <c r="A89" s="142" t="s">
        <v>279</v>
      </c>
      <c r="B89" s="112">
        <v>2</v>
      </c>
      <c r="C89" s="113" t="s">
        <v>107</v>
      </c>
      <c r="D89" s="114">
        <v>2</v>
      </c>
      <c r="E89" s="113" t="s">
        <v>107</v>
      </c>
      <c r="F89" s="143" t="s">
        <v>280</v>
      </c>
    </row>
    <row r="90" spans="1:8" x14ac:dyDescent="0.25">
      <c r="A90" s="142" t="s">
        <v>287</v>
      </c>
      <c r="B90" s="112">
        <v>50</v>
      </c>
      <c r="C90" s="113">
        <v>30</v>
      </c>
      <c r="D90" s="114" t="s">
        <v>107</v>
      </c>
      <c r="E90" s="113">
        <v>20</v>
      </c>
      <c r="F90" s="143" t="s">
        <v>122</v>
      </c>
    </row>
    <row r="91" spans="1:8" x14ac:dyDescent="0.25">
      <c r="A91" s="142" t="s">
        <v>116</v>
      </c>
      <c r="B91" s="112">
        <v>106</v>
      </c>
      <c r="C91" s="113">
        <v>31</v>
      </c>
      <c r="D91" s="114">
        <v>16</v>
      </c>
      <c r="E91" s="113">
        <v>59</v>
      </c>
      <c r="F91" s="143" t="s">
        <v>117</v>
      </c>
    </row>
    <row r="92" spans="1:8" x14ac:dyDescent="0.25">
      <c r="A92" s="142" t="s">
        <v>281</v>
      </c>
      <c r="B92" s="112">
        <v>22</v>
      </c>
      <c r="C92" s="113" t="s">
        <v>107</v>
      </c>
      <c r="D92" s="114">
        <v>3</v>
      </c>
      <c r="E92" s="113">
        <v>19</v>
      </c>
      <c r="F92" s="143" t="s">
        <v>282</v>
      </c>
    </row>
    <row r="93" spans="1:8" x14ac:dyDescent="0.25">
      <c r="A93" s="142" t="s">
        <v>285</v>
      </c>
      <c r="B93" s="112">
        <v>35</v>
      </c>
      <c r="C93" s="113">
        <v>7</v>
      </c>
      <c r="D93" s="114">
        <v>4</v>
      </c>
      <c r="E93" s="113">
        <v>24</v>
      </c>
      <c r="F93" s="143" t="s">
        <v>331</v>
      </c>
    </row>
    <row r="94" spans="1:8" s="2" customFormat="1" x14ac:dyDescent="0.25">
      <c r="A94" s="144" t="s">
        <v>112</v>
      </c>
      <c r="B94" s="119">
        <v>54711</v>
      </c>
      <c r="C94" s="120">
        <v>12903</v>
      </c>
      <c r="D94" s="110">
        <v>18655</v>
      </c>
      <c r="E94" s="120">
        <v>23153</v>
      </c>
      <c r="F94" s="139" t="s">
        <v>113</v>
      </c>
    </row>
    <row r="95" spans="1:8" x14ac:dyDescent="0.25">
      <c r="A95" s="140" t="s">
        <v>30</v>
      </c>
      <c r="B95" s="112"/>
      <c r="C95" s="113"/>
      <c r="D95" s="114"/>
      <c r="E95" s="113"/>
      <c r="F95" s="141" t="s">
        <v>35</v>
      </c>
    </row>
    <row r="96" spans="1:8" x14ac:dyDescent="0.25">
      <c r="A96" s="142" t="s">
        <v>224</v>
      </c>
      <c r="B96" s="9">
        <v>708</v>
      </c>
      <c r="C96" s="115">
        <v>13</v>
      </c>
      <c r="D96" s="29">
        <v>324</v>
      </c>
      <c r="E96" s="115">
        <v>371</v>
      </c>
      <c r="F96" s="143" t="s">
        <v>225</v>
      </c>
    </row>
    <row r="97" spans="1:6" x14ac:dyDescent="0.25">
      <c r="A97" s="142" t="s">
        <v>114</v>
      </c>
      <c r="B97" s="112">
        <v>21077</v>
      </c>
      <c r="C97" s="113">
        <v>8546</v>
      </c>
      <c r="D97" s="114">
        <v>2561</v>
      </c>
      <c r="E97" s="113">
        <v>9970</v>
      </c>
      <c r="F97" s="143" t="s">
        <v>278</v>
      </c>
    </row>
    <row r="98" spans="1:6" x14ac:dyDescent="0.25">
      <c r="A98" s="142" t="s">
        <v>120</v>
      </c>
      <c r="B98" s="112">
        <v>2619</v>
      </c>
      <c r="C98" s="113">
        <v>1426</v>
      </c>
      <c r="D98" s="114" t="s">
        <v>107</v>
      </c>
      <c r="E98" s="113">
        <v>1193</v>
      </c>
      <c r="F98" s="143" t="s">
        <v>121</v>
      </c>
    </row>
    <row r="99" spans="1:6" x14ac:dyDescent="0.25">
      <c r="A99" s="142" t="s">
        <v>118</v>
      </c>
      <c r="B99" s="112">
        <v>427</v>
      </c>
      <c r="C99" s="113" t="s">
        <v>107</v>
      </c>
      <c r="D99" s="114">
        <v>122</v>
      </c>
      <c r="E99" s="113">
        <v>305</v>
      </c>
      <c r="F99" s="143" t="s">
        <v>119</v>
      </c>
    </row>
    <row r="100" spans="1:6" x14ac:dyDescent="0.25">
      <c r="A100" s="142" t="s">
        <v>303</v>
      </c>
      <c r="B100" s="118">
        <v>11850</v>
      </c>
      <c r="C100" s="117">
        <v>114</v>
      </c>
      <c r="D100" s="116">
        <v>9237</v>
      </c>
      <c r="E100" s="117">
        <v>2499</v>
      </c>
      <c r="F100" s="143" t="s">
        <v>304</v>
      </c>
    </row>
    <row r="101" spans="1:6" x14ac:dyDescent="0.25">
      <c r="A101" s="142" t="s">
        <v>115</v>
      </c>
      <c r="B101" s="112">
        <v>9719</v>
      </c>
      <c r="C101" s="113">
        <v>241</v>
      </c>
      <c r="D101" s="114">
        <v>6039</v>
      </c>
      <c r="E101" s="113">
        <v>3438</v>
      </c>
      <c r="F101" s="143" t="s">
        <v>288</v>
      </c>
    </row>
    <row r="102" spans="1:6" x14ac:dyDescent="0.25">
      <c r="A102" s="142" t="s">
        <v>283</v>
      </c>
      <c r="B102" s="112">
        <v>3559</v>
      </c>
      <c r="C102" s="113">
        <v>1297</v>
      </c>
      <c r="D102" s="114">
        <v>10</v>
      </c>
      <c r="E102" s="113">
        <v>2252</v>
      </c>
      <c r="F102" s="143" t="s">
        <v>284</v>
      </c>
    </row>
    <row r="103" spans="1:6" x14ac:dyDescent="0.25">
      <c r="A103" s="142" t="s">
        <v>279</v>
      </c>
      <c r="B103" s="112">
        <v>4</v>
      </c>
      <c r="C103" s="113" t="s">
        <v>107</v>
      </c>
      <c r="D103" s="114">
        <v>4</v>
      </c>
      <c r="E103" s="113" t="s">
        <v>107</v>
      </c>
      <c r="F103" s="143" t="s">
        <v>280</v>
      </c>
    </row>
    <row r="104" spans="1:6" x14ac:dyDescent="0.25">
      <c r="A104" s="142" t="s">
        <v>287</v>
      </c>
      <c r="B104" s="9">
        <v>1262</v>
      </c>
      <c r="C104" s="115">
        <v>471</v>
      </c>
      <c r="D104" s="29" t="s">
        <v>107</v>
      </c>
      <c r="E104" s="115">
        <v>791</v>
      </c>
      <c r="F104" s="143" t="s">
        <v>122</v>
      </c>
    </row>
    <row r="105" spans="1:6" x14ac:dyDescent="0.25">
      <c r="A105" s="142" t="s">
        <v>116</v>
      </c>
      <c r="B105" s="112">
        <v>2578</v>
      </c>
      <c r="C105" s="113">
        <v>646</v>
      </c>
      <c r="D105" s="114">
        <v>282</v>
      </c>
      <c r="E105" s="113">
        <v>1650</v>
      </c>
      <c r="F105" s="143" t="s">
        <v>117</v>
      </c>
    </row>
    <row r="106" spans="1:6" x14ac:dyDescent="0.25">
      <c r="A106" s="142" t="s">
        <v>281</v>
      </c>
      <c r="B106" s="9">
        <v>225</v>
      </c>
      <c r="C106" s="115" t="s">
        <v>107</v>
      </c>
      <c r="D106" s="29">
        <v>22</v>
      </c>
      <c r="E106" s="115">
        <v>203</v>
      </c>
      <c r="F106" s="143" t="s">
        <v>282</v>
      </c>
    </row>
    <row r="107" spans="1:6" x14ac:dyDescent="0.25">
      <c r="A107" s="142" t="s">
        <v>285</v>
      </c>
      <c r="B107" s="112">
        <v>684</v>
      </c>
      <c r="C107" s="113">
        <v>149</v>
      </c>
      <c r="D107" s="114">
        <v>54</v>
      </c>
      <c r="E107" s="113">
        <v>481</v>
      </c>
      <c r="F107" s="143" t="s">
        <v>286</v>
      </c>
    </row>
    <row r="108" spans="1:6" x14ac:dyDescent="0.25">
      <c r="A108" s="144" t="s">
        <v>276</v>
      </c>
      <c r="B108" s="119">
        <v>50888</v>
      </c>
      <c r="C108" s="120">
        <v>11885</v>
      </c>
      <c r="D108" s="110">
        <v>17803</v>
      </c>
      <c r="E108" s="120">
        <v>21200</v>
      </c>
      <c r="F108" s="139" t="s">
        <v>277</v>
      </c>
    </row>
    <row r="109" spans="1:6" x14ac:dyDescent="0.25">
      <c r="A109" s="140" t="s">
        <v>30</v>
      </c>
      <c r="B109" s="112"/>
      <c r="C109" s="113"/>
      <c r="D109" s="114"/>
      <c r="E109" s="113"/>
      <c r="F109" s="141" t="s">
        <v>35</v>
      </c>
    </row>
    <row r="110" spans="1:6" x14ac:dyDescent="0.25">
      <c r="A110" s="142" t="s">
        <v>224</v>
      </c>
      <c r="B110" s="9">
        <v>622</v>
      </c>
      <c r="C110" s="115">
        <v>12</v>
      </c>
      <c r="D110" s="29">
        <v>309</v>
      </c>
      <c r="E110" s="115">
        <v>301</v>
      </c>
      <c r="F110" s="143" t="s">
        <v>225</v>
      </c>
    </row>
    <row r="111" spans="1:6" x14ac:dyDescent="0.25">
      <c r="A111" s="142" t="s">
        <v>114</v>
      </c>
      <c r="B111" s="112">
        <v>19636</v>
      </c>
      <c r="C111" s="113">
        <v>8180</v>
      </c>
      <c r="D111" s="114">
        <v>2517</v>
      </c>
      <c r="E111" s="113">
        <v>8939</v>
      </c>
      <c r="F111" s="143" t="s">
        <v>278</v>
      </c>
    </row>
    <row r="112" spans="1:6" x14ac:dyDescent="0.25">
      <c r="A112" s="142" t="s">
        <v>120</v>
      </c>
      <c r="B112" s="112">
        <v>2314</v>
      </c>
      <c r="C112" s="113">
        <v>1294</v>
      </c>
      <c r="D112" s="114" t="s">
        <v>107</v>
      </c>
      <c r="E112" s="113">
        <v>1020</v>
      </c>
      <c r="F112" s="143" t="s">
        <v>121</v>
      </c>
    </row>
    <row r="113" spans="1:6" x14ac:dyDescent="0.25">
      <c r="A113" s="142" t="s">
        <v>118</v>
      </c>
      <c r="B113" s="112">
        <v>431</v>
      </c>
      <c r="C113" s="113" t="s">
        <v>107</v>
      </c>
      <c r="D113" s="114">
        <v>88</v>
      </c>
      <c r="E113" s="113">
        <v>343</v>
      </c>
      <c r="F113" s="143" t="s">
        <v>119</v>
      </c>
    </row>
    <row r="114" spans="1:6" x14ac:dyDescent="0.25">
      <c r="A114" s="142" t="s">
        <v>303</v>
      </c>
      <c r="B114" s="118">
        <v>10984</v>
      </c>
      <c r="C114" s="117">
        <v>90</v>
      </c>
      <c r="D114" s="116">
        <v>8521</v>
      </c>
      <c r="E114" s="117">
        <v>2373</v>
      </c>
      <c r="F114" s="143" t="s">
        <v>304</v>
      </c>
    </row>
    <row r="115" spans="1:6" x14ac:dyDescent="0.25">
      <c r="A115" s="142" t="s">
        <v>115</v>
      </c>
      <c r="B115" s="112">
        <v>9315</v>
      </c>
      <c r="C115" s="113">
        <v>235</v>
      </c>
      <c r="D115" s="114">
        <v>6044</v>
      </c>
      <c r="E115" s="113">
        <v>3036</v>
      </c>
      <c r="F115" s="143" t="s">
        <v>288</v>
      </c>
    </row>
    <row r="116" spans="1:6" x14ac:dyDescent="0.25">
      <c r="A116" s="142" t="s">
        <v>283</v>
      </c>
      <c r="B116" s="112">
        <v>3072</v>
      </c>
      <c r="C116" s="113">
        <v>1099</v>
      </c>
      <c r="D116" s="114" t="s">
        <v>107</v>
      </c>
      <c r="E116" s="113">
        <v>1973</v>
      </c>
      <c r="F116" s="143" t="s">
        <v>284</v>
      </c>
    </row>
    <row r="117" spans="1:6" x14ac:dyDescent="0.25">
      <c r="A117" s="142" t="s">
        <v>279</v>
      </c>
      <c r="B117" s="112">
        <v>1</v>
      </c>
      <c r="C117" s="113" t="s">
        <v>107</v>
      </c>
      <c r="D117" s="114">
        <v>1</v>
      </c>
      <c r="E117" s="113" t="s">
        <v>107</v>
      </c>
      <c r="F117" s="143" t="s">
        <v>280</v>
      </c>
    </row>
    <row r="118" spans="1:6" x14ac:dyDescent="0.25">
      <c r="A118" s="142" t="s">
        <v>287</v>
      </c>
      <c r="B118" s="122" t="s">
        <v>59</v>
      </c>
      <c r="C118" s="56" t="s">
        <v>59</v>
      </c>
      <c r="D118" s="56" t="s">
        <v>59</v>
      </c>
      <c r="E118" s="122" t="s">
        <v>59</v>
      </c>
      <c r="F118" s="143" t="s">
        <v>122</v>
      </c>
    </row>
    <row r="119" spans="1:6" x14ac:dyDescent="0.25">
      <c r="A119" s="142" t="s">
        <v>116</v>
      </c>
      <c r="B119" s="112">
        <v>3338</v>
      </c>
      <c r="C119" s="113">
        <v>797</v>
      </c>
      <c r="D119" s="114">
        <v>273</v>
      </c>
      <c r="E119" s="113">
        <v>2268</v>
      </c>
      <c r="F119" s="143" t="s">
        <v>117</v>
      </c>
    </row>
    <row r="120" spans="1:6" x14ac:dyDescent="0.25">
      <c r="A120" s="142" t="s">
        <v>281</v>
      </c>
      <c r="B120" s="9">
        <v>212</v>
      </c>
      <c r="C120" s="115" t="s">
        <v>107</v>
      </c>
      <c r="D120" s="29">
        <v>7</v>
      </c>
      <c r="E120" s="115">
        <v>205</v>
      </c>
      <c r="F120" s="143" t="s">
        <v>282</v>
      </c>
    </row>
    <row r="121" spans="1:6" x14ac:dyDescent="0.25">
      <c r="A121" s="142" t="s">
        <v>285</v>
      </c>
      <c r="B121" s="112">
        <v>963</v>
      </c>
      <c r="C121" s="113">
        <v>178</v>
      </c>
      <c r="D121" s="114">
        <v>43</v>
      </c>
      <c r="E121" s="113">
        <v>742</v>
      </c>
      <c r="F121" s="143" t="s">
        <v>286</v>
      </c>
    </row>
    <row r="122" spans="1:6" x14ac:dyDescent="0.25">
      <c r="A122" s="24"/>
      <c r="B122" s="2"/>
      <c r="C122" s="2"/>
      <c r="D122" s="2"/>
      <c r="E122" s="2"/>
      <c r="F122" s="30"/>
    </row>
    <row r="123" spans="1:6" x14ac:dyDescent="0.25">
      <c r="A123" s="31"/>
    </row>
  </sheetData>
  <mergeCells count="7">
    <mergeCell ref="B65:E65"/>
    <mergeCell ref="B8:E8"/>
    <mergeCell ref="A4:A7"/>
    <mergeCell ref="F4:F7"/>
    <mergeCell ref="B4:B7"/>
    <mergeCell ref="C4:E4"/>
    <mergeCell ref="C5:E5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zoomScaleNormal="100" workbookViewId="0"/>
  </sheetViews>
  <sheetFormatPr defaultColWidth="9.140625" defaultRowHeight="15" x14ac:dyDescent="0.25"/>
  <cols>
    <col min="1" max="1" width="38.28515625" style="2" customWidth="1"/>
    <col min="2" max="6" width="9.140625" style="2"/>
    <col min="7" max="7" width="33.85546875" style="2" customWidth="1"/>
    <col min="8" max="16384" width="9.140625" style="2"/>
  </cols>
  <sheetData>
    <row r="1" spans="1:8" x14ac:dyDescent="0.25">
      <c r="A1" s="3" t="s">
        <v>316</v>
      </c>
      <c r="B1" s="1"/>
    </row>
    <row r="2" spans="1:8" x14ac:dyDescent="0.25">
      <c r="A2" s="8" t="s">
        <v>123</v>
      </c>
      <c r="H2" s="124" t="s">
        <v>305</v>
      </c>
    </row>
    <row r="3" spans="1:8" x14ac:dyDescent="0.25">
      <c r="A3" s="62"/>
    </row>
    <row r="4" spans="1:8" s="4" customFormat="1" ht="15.75" thickBot="1" x14ac:dyDescent="0.3">
      <c r="A4" s="184" t="s">
        <v>320</v>
      </c>
      <c r="B4" s="172"/>
      <c r="C4" s="172"/>
      <c r="D4" s="172"/>
      <c r="E4" s="172"/>
      <c r="F4" s="172"/>
      <c r="G4" s="173" t="s">
        <v>323</v>
      </c>
    </row>
    <row r="5" spans="1:8" ht="30" customHeight="1" thickTop="1" thickBot="1" x14ac:dyDescent="0.3">
      <c r="A5" s="154" t="s">
        <v>3</v>
      </c>
      <c r="B5" s="155">
        <v>2019</v>
      </c>
      <c r="C5" s="155">
        <v>2020</v>
      </c>
      <c r="D5" s="155">
        <v>2021</v>
      </c>
      <c r="E5" s="155">
        <v>2022</v>
      </c>
      <c r="F5" s="155">
        <v>2023</v>
      </c>
      <c r="G5" s="156" t="s">
        <v>4</v>
      </c>
    </row>
    <row r="6" spans="1:8" ht="15" customHeight="1" thickTop="1" x14ac:dyDescent="0.25">
      <c r="A6" s="160" t="s">
        <v>294</v>
      </c>
      <c r="B6" s="185">
        <v>135174</v>
      </c>
      <c r="C6" s="185">
        <v>206829</v>
      </c>
      <c r="D6" s="185">
        <v>199022</v>
      </c>
      <c r="E6" s="185">
        <v>153681</v>
      </c>
      <c r="F6" s="185">
        <v>259103</v>
      </c>
      <c r="G6" s="186" t="s">
        <v>296</v>
      </c>
    </row>
    <row r="7" spans="1:8" ht="15" customHeight="1" x14ac:dyDescent="0.25">
      <c r="A7" s="160" t="s">
        <v>295</v>
      </c>
      <c r="B7" s="177">
        <v>395539</v>
      </c>
      <c r="C7" s="177">
        <v>453409</v>
      </c>
      <c r="D7" s="177">
        <v>493270</v>
      </c>
      <c r="E7" s="177">
        <v>540852</v>
      </c>
      <c r="F7" s="177">
        <v>610467</v>
      </c>
      <c r="G7" s="186" t="s">
        <v>297</v>
      </c>
    </row>
    <row r="8" spans="1:8" x14ac:dyDescent="0.25">
      <c r="A8" s="66"/>
    </row>
    <row r="9" spans="1:8" x14ac:dyDescent="0.25">
      <c r="A9" s="129"/>
    </row>
  </sheetData>
  <hyperlinks>
    <hyperlink ref="H2" location="'Obsah Content'!A1" display="Obsah/Conten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/>
  </sheetViews>
  <sheetFormatPr defaultColWidth="9.140625" defaultRowHeight="15" customHeight="1" x14ac:dyDescent="0.25"/>
  <cols>
    <col min="1" max="1" width="30.42578125" style="4" customWidth="1"/>
    <col min="2" max="6" width="10.7109375" style="4" customWidth="1"/>
    <col min="7" max="7" width="33.85546875" style="4" customWidth="1"/>
    <col min="8" max="16384" width="9.140625" style="4"/>
  </cols>
  <sheetData>
    <row r="1" spans="1:8" ht="15" customHeight="1" x14ac:dyDescent="0.25">
      <c r="A1" s="32" t="s">
        <v>317</v>
      </c>
    </row>
    <row r="2" spans="1:8" ht="15" customHeight="1" x14ac:dyDescent="0.25">
      <c r="A2" s="46" t="s">
        <v>230</v>
      </c>
      <c r="H2" s="124" t="s">
        <v>305</v>
      </c>
    </row>
    <row r="3" spans="1:8" ht="15" customHeight="1" x14ac:dyDescent="0.25">
      <c r="A3" s="46"/>
    </row>
    <row r="4" spans="1:8" ht="15" customHeight="1" thickBot="1" x14ac:dyDescent="0.3">
      <c r="A4" s="47" t="s">
        <v>53</v>
      </c>
      <c r="G4" s="48" t="s">
        <v>231</v>
      </c>
    </row>
    <row r="5" spans="1:8" ht="30" customHeight="1" thickTop="1" thickBot="1" x14ac:dyDescent="0.3">
      <c r="A5" s="49" t="s">
        <v>3</v>
      </c>
      <c r="B5" s="50">
        <v>2018</v>
      </c>
      <c r="C5" s="50">
        <v>2019</v>
      </c>
      <c r="D5" s="50">
        <v>2020</v>
      </c>
      <c r="E5" s="50">
        <v>2021</v>
      </c>
      <c r="F5" s="50">
        <v>2022</v>
      </c>
      <c r="G5" s="51" t="s">
        <v>4</v>
      </c>
    </row>
    <row r="6" spans="1:8" ht="15" customHeight="1" thickTop="1" x14ac:dyDescent="0.25">
      <c r="A6" s="52" t="s">
        <v>258</v>
      </c>
      <c r="B6" s="149">
        <v>16357.48</v>
      </c>
      <c r="C6" s="149">
        <v>18059.349999999999</v>
      </c>
      <c r="D6" s="149">
        <v>18443.72</v>
      </c>
      <c r="E6" s="149">
        <v>21405.17</v>
      </c>
      <c r="F6" s="149">
        <v>21660.61</v>
      </c>
      <c r="G6" s="53" t="s">
        <v>259</v>
      </c>
    </row>
    <row r="7" spans="1:8" ht="15" customHeight="1" x14ac:dyDescent="0.25">
      <c r="A7" s="54" t="s">
        <v>30</v>
      </c>
      <c r="B7" s="70"/>
      <c r="C7" s="70"/>
      <c r="D7" s="70"/>
      <c r="E7" s="70"/>
      <c r="F7" s="11"/>
      <c r="G7" s="55" t="s">
        <v>35</v>
      </c>
    </row>
    <row r="8" spans="1:8" ht="15" customHeight="1" x14ac:dyDescent="0.25">
      <c r="A8" s="54" t="s">
        <v>232</v>
      </c>
      <c r="B8" s="70">
        <v>11531.36</v>
      </c>
      <c r="C8" s="70">
        <v>13252</v>
      </c>
      <c r="D8" s="70">
        <v>13677.32</v>
      </c>
      <c r="E8" s="70">
        <v>16285.43</v>
      </c>
      <c r="F8" s="70">
        <v>16114.25</v>
      </c>
      <c r="G8" s="55" t="s">
        <v>233</v>
      </c>
    </row>
    <row r="9" spans="1:8" ht="15" customHeight="1" x14ac:dyDescent="0.25">
      <c r="A9" s="54" t="s">
        <v>234</v>
      </c>
      <c r="B9" s="70"/>
      <c r="C9" s="70"/>
      <c r="D9" s="70"/>
      <c r="E9" s="70"/>
      <c r="F9" s="11"/>
      <c r="G9" s="55" t="s">
        <v>235</v>
      </c>
    </row>
    <row r="10" spans="1:8" ht="15" customHeight="1" x14ac:dyDescent="0.25">
      <c r="A10" s="54" t="s">
        <v>236</v>
      </c>
      <c r="B10" s="70">
        <v>7802.81</v>
      </c>
      <c r="C10" s="70">
        <v>9070.81</v>
      </c>
      <c r="D10" s="70">
        <v>9381.81</v>
      </c>
      <c r="E10" s="70">
        <v>10212.44</v>
      </c>
      <c r="F10" s="70">
        <v>11180.49</v>
      </c>
      <c r="G10" s="55" t="s">
        <v>237</v>
      </c>
    </row>
    <row r="11" spans="1:8" ht="15" customHeight="1" x14ac:dyDescent="0.25">
      <c r="A11" s="54" t="s">
        <v>238</v>
      </c>
      <c r="B11" s="70">
        <v>3036.18</v>
      </c>
      <c r="C11" s="70">
        <v>3462.27</v>
      </c>
      <c r="D11" s="70">
        <v>3539.71</v>
      </c>
      <c r="E11" s="70">
        <v>5260.66</v>
      </c>
      <c r="F11" s="70">
        <v>4020.74</v>
      </c>
      <c r="G11" s="55" t="s">
        <v>239</v>
      </c>
    </row>
    <row r="12" spans="1:8" ht="15" customHeight="1" x14ac:dyDescent="0.25">
      <c r="A12" s="54" t="s">
        <v>240</v>
      </c>
      <c r="B12" s="70">
        <v>613.83000000000004</v>
      </c>
      <c r="C12" s="70">
        <v>633.83000000000004</v>
      </c>
      <c r="D12" s="70">
        <v>670.89</v>
      </c>
      <c r="E12" s="70">
        <v>706.81</v>
      </c>
      <c r="F12" s="70">
        <v>798.79</v>
      </c>
      <c r="G12" s="55" t="s">
        <v>241</v>
      </c>
    </row>
    <row r="13" spans="1:8" ht="15" customHeight="1" x14ac:dyDescent="0.25">
      <c r="A13" s="54" t="s">
        <v>262</v>
      </c>
      <c r="B13" s="71">
        <v>78.540000000000006</v>
      </c>
      <c r="C13" s="71">
        <v>85.09</v>
      </c>
      <c r="D13" s="71">
        <v>84.91</v>
      </c>
      <c r="E13" s="71">
        <v>105.53</v>
      </c>
      <c r="F13" s="71">
        <v>114.24</v>
      </c>
      <c r="G13" s="57" t="s">
        <v>242</v>
      </c>
    </row>
    <row r="14" spans="1:8" ht="15" customHeight="1" x14ac:dyDescent="0.25">
      <c r="A14" s="54" t="s">
        <v>243</v>
      </c>
      <c r="B14" s="71">
        <v>4311.04</v>
      </c>
      <c r="C14" s="71">
        <v>4272.79</v>
      </c>
      <c r="D14" s="71">
        <v>4201.72</v>
      </c>
      <c r="E14" s="71">
        <v>4743.97</v>
      </c>
      <c r="F14" s="71">
        <v>5131.21</v>
      </c>
      <c r="G14" s="55" t="s">
        <v>263</v>
      </c>
    </row>
    <row r="15" spans="1:8" ht="15" customHeight="1" x14ac:dyDescent="0.25">
      <c r="A15" s="54" t="s">
        <v>244</v>
      </c>
      <c r="B15" s="70">
        <v>515.08000000000004</v>
      </c>
      <c r="C15" s="70">
        <v>534.57000000000005</v>
      </c>
      <c r="D15" s="70">
        <v>564.67999999999995</v>
      </c>
      <c r="E15" s="70">
        <v>375.76</v>
      </c>
      <c r="F15" s="70">
        <v>415.15</v>
      </c>
      <c r="G15" s="55" t="s">
        <v>245</v>
      </c>
    </row>
    <row r="16" spans="1:8" ht="15" customHeight="1" x14ac:dyDescent="0.25">
      <c r="A16" s="58" t="s">
        <v>264</v>
      </c>
      <c r="B16" s="150">
        <v>16083.78</v>
      </c>
      <c r="C16" s="150">
        <v>16843.400000000001</v>
      </c>
      <c r="D16" s="150">
        <v>18285.54</v>
      </c>
      <c r="E16" s="150">
        <v>19407.259999999998</v>
      </c>
      <c r="F16" s="150">
        <v>20008.64</v>
      </c>
      <c r="G16" s="59" t="s">
        <v>273</v>
      </c>
    </row>
    <row r="17" spans="1:9" ht="15" customHeight="1" x14ac:dyDescent="0.25">
      <c r="A17" s="54" t="s">
        <v>30</v>
      </c>
      <c r="B17" s="70"/>
      <c r="C17" s="70"/>
      <c r="D17" s="70"/>
      <c r="E17" s="70"/>
      <c r="F17" s="11"/>
      <c r="G17" s="55" t="s">
        <v>35</v>
      </c>
    </row>
    <row r="18" spans="1:9" ht="15" customHeight="1" x14ac:dyDescent="0.25">
      <c r="A18" s="54" t="s">
        <v>265</v>
      </c>
      <c r="B18" s="71">
        <v>15654.97</v>
      </c>
      <c r="C18" s="71">
        <v>16367.35</v>
      </c>
      <c r="D18" s="71">
        <v>17828.060000000001</v>
      </c>
      <c r="E18" s="71">
        <v>18993.86</v>
      </c>
      <c r="F18" s="71">
        <v>19586.830000000002</v>
      </c>
      <c r="G18" s="55" t="s">
        <v>266</v>
      </c>
      <c r="H18" s="43"/>
      <c r="I18" s="125"/>
    </row>
    <row r="19" spans="1:9" ht="15" customHeight="1" x14ac:dyDescent="0.25">
      <c r="A19" s="54" t="s">
        <v>38</v>
      </c>
      <c r="B19" s="70"/>
      <c r="C19" s="70"/>
      <c r="D19" s="70"/>
      <c r="E19" s="70"/>
      <c r="F19" s="70"/>
      <c r="G19" s="55" t="s">
        <v>39</v>
      </c>
    </row>
    <row r="20" spans="1:9" ht="15" customHeight="1" x14ac:dyDescent="0.25">
      <c r="A20" s="54" t="s">
        <v>267</v>
      </c>
      <c r="B20" s="71">
        <v>5140.13</v>
      </c>
      <c r="C20" s="71">
        <v>5332.44</v>
      </c>
      <c r="D20" s="71">
        <v>5467.72</v>
      </c>
      <c r="E20" s="71">
        <v>6143.03</v>
      </c>
      <c r="F20" s="71">
        <v>6179.5</v>
      </c>
      <c r="G20" s="57" t="s">
        <v>268</v>
      </c>
      <c r="H20" s="43"/>
    </row>
    <row r="21" spans="1:9" ht="15" customHeight="1" x14ac:dyDescent="0.25">
      <c r="A21" s="54" t="s">
        <v>246</v>
      </c>
      <c r="B21" s="70">
        <v>1330.36</v>
      </c>
      <c r="C21" s="70">
        <v>1370.54</v>
      </c>
      <c r="D21" s="70">
        <v>1477.91</v>
      </c>
      <c r="E21" s="70">
        <v>1411.29</v>
      </c>
      <c r="F21" s="70">
        <v>1464.93</v>
      </c>
      <c r="G21" s="55" t="s">
        <v>247</v>
      </c>
      <c r="H21" s="43"/>
    </row>
    <row r="22" spans="1:9" ht="15" customHeight="1" x14ac:dyDescent="0.25">
      <c r="A22" s="54" t="s">
        <v>248</v>
      </c>
      <c r="B22" s="70">
        <v>6367.42</v>
      </c>
      <c r="C22" s="70">
        <v>6660.09</v>
      </c>
      <c r="D22" s="70">
        <v>7299.8</v>
      </c>
      <c r="E22" s="70">
        <v>7691.27</v>
      </c>
      <c r="F22" s="70">
        <v>7985.98</v>
      </c>
      <c r="G22" s="55" t="s">
        <v>249</v>
      </c>
      <c r="H22" s="43"/>
    </row>
    <row r="23" spans="1:9" ht="15" customHeight="1" x14ac:dyDescent="0.25">
      <c r="A23" s="54" t="s">
        <v>250</v>
      </c>
      <c r="B23" s="70">
        <v>776.2</v>
      </c>
      <c r="C23" s="70">
        <v>771.5</v>
      </c>
      <c r="D23" s="70">
        <v>831.27</v>
      </c>
      <c r="E23" s="70">
        <v>830.35</v>
      </c>
      <c r="F23" s="70">
        <v>866.89</v>
      </c>
      <c r="G23" s="55" t="s">
        <v>251</v>
      </c>
      <c r="H23" s="43"/>
    </row>
    <row r="24" spans="1:9" ht="15" customHeight="1" x14ac:dyDescent="0.25">
      <c r="A24" s="54" t="s">
        <v>269</v>
      </c>
      <c r="B24" s="70">
        <v>1381.06</v>
      </c>
      <c r="C24" s="70">
        <v>1514.84</v>
      </c>
      <c r="D24" s="70">
        <v>1763.46</v>
      </c>
      <c r="E24" s="70">
        <v>1947.85</v>
      </c>
      <c r="F24" s="70">
        <v>2109.7199999999998</v>
      </c>
      <c r="G24" s="55" t="s">
        <v>270</v>
      </c>
      <c r="H24" s="43"/>
    </row>
    <row r="25" spans="1:9" ht="15" customHeight="1" x14ac:dyDescent="0.25">
      <c r="A25" s="54" t="s">
        <v>252</v>
      </c>
      <c r="B25" s="70">
        <v>430.89</v>
      </c>
      <c r="C25" s="70">
        <v>469.29</v>
      </c>
      <c r="D25" s="70">
        <v>788.47</v>
      </c>
      <c r="E25" s="70">
        <v>757.41</v>
      </c>
      <c r="F25" s="70">
        <v>714.9</v>
      </c>
      <c r="G25" s="55" t="s">
        <v>253</v>
      </c>
      <c r="H25" s="43"/>
    </row>
    <row r="26" spans="1:9" ht="15" customHeight="1" x14ac:dyDescent="0.25">
      <c r="A26" s="54" t="s">
        <v>271</v>
      </c>
      <c r="B26" s="71">
        <v>228.92</v>
      </c>
      <c r="C26" s="71">
        <v>248.65</v>
      </c>
      <c r="D26" s="71">
        <v>199.43</v>
      </c>
      <c r="E26" s="71">
        <v>212.66</v>
      </c>
      <c r="F26" s="71">
        <v>264.92</v>
      </c>
      <c r="G26" s="55" t="s">
        <v>272</v>
      </c>
      <c r="H26" s="43"/>
    </row>
    <row r="27" spans="1:9" ht="15" customHeight="1" x14ac:dyDescent="0.25">
      <c r="A27" s="54" t="s">
        <v>254</v>
      </c>
      <c r="B27" s="70">
        <v>396.25</v>
      </c>
      <c r="C27" s="70">
        <v>440.82</v>
      </c>
      <c r="D27" s="70">
        <v>419.25</v>
      </c>
      <c r="E27" s="70">
        <v>363.16</v>
      </c>
      <c r="F27" s="70">
        <v>386.75</v>
      </c>
      <c r="G27" s="55" t="s">
        <v>255</v>
      </c>
      <c r="H27" s="43"/>
    </row>
    <row r="28" spans="1:9" ht="15" customHeight="1" x14ac:dyDescent="0.25">
      <c r="A28" s="54" t="s">
        <v>256</v>
      </c>
      <c r="B28" s="70">
        <v>32.56</v>
      </c>
      <c r="C28" s="70">
        <v>35.229999999999997</v>
      </c>
      <c r="D28" s="70">
        <v>37.24</v>
      </c>
      <c r="E28" s="70">
        <v>50.24</v>
      </c>
      <c r="F28" s="70">
        <v>35.06</v>
      </c>
      <c r="G28" s="55" t="s">
        <v>257</v>
      </c>
      <c r="H28" s="43"/>
    </row>
    <row r="29" spans="1:9" ht="15" customHeight="1" x14ac:dyDescent="0.25">
      <c r="A29" s="60" t="s">
        <v>261</v>
      </c>
      <c r="G29" s="60" t="s">
        <v>260</v>
      </c>
    </row>
    <row r="30" spans="1:9" ht="15" customHeight="1" x14ac:dyDescent="0.25">
      <c r="A30" s="61"/>
      <c r="G30" s="61"/>
    </row>
    <row r="31" spans="1:9" ht="15" customHeight="1" x14ac:dyDescent="0.25">
      <c r="A31" s="129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14</vt:i4>
      </vt:variant>
    </vt:vector>
  </HeadingPairs>
  <TitlesOfParts>
    <vt:vector size="14" baseType="lpstr">
      <vt:lpstr>Obsah Content</vt:lpstr>
      <vt:lpstr>T8-1</vt:lpstr>
      <vt:lpstr>T8-2</vt:lpstr>
      <vt:lpstr>T8-3</vt:lpstr>
      <vt:lpstr>T8-4</vt:lpstr>
      <vt:lpstr>T8-5</vt:lpstr>
      <vt:lpstr>T8-6</vt:lpstr>
      <vt:lpstr>T8-7</vt:lpstr>
      <vt:lpstr>T8-8</vt:lpstr>
      <vt:lpstr>T8-9</vt:lpstr>
      <vt:lpstr>T8-10</vt:lpstr>
      <vt:lpstr>T8-11</vt:lpstr>
      <vt:lpstr>T8-12</vt:lpstr>
      <vt:lpstr>T8-13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2022-01-14T09:33:00Z</dcterms:created>
  <dcterms:modified xsi:type="dcterms:W3CDTF">2024-11-19T11:56:07Z</dcterms:modified>
</cp:coreProperties>
</file>