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621_produkt\02_Štatistická ročenka SR\0. na WEB\aktualizácia 25.9.2025\"/>
    </mc:Choice>
  </mc:AlternateContent>
  <bookViews>
    <workbookView xWindow="0" yWindow="0" windowWidth="23040" windowHeight="9192"/>
  </bookViews>
  <sheets>
    <sheet name="Obsah Content" sheetId="42" r:id="rId1"/>
    <sheet name="G8-1" sheetId="83" r:id="rId2"/>
    <sheet name="G8-2" sheetId="81" r:id="rId3"/>
    <sheet name="G8-3" sheetId="61" r:id="rId4"/>
    <sheet name="G8-4" sheetId="62" r:id="rId5"/>
    <sheet name="G8-5" sheetId="82" r:id="rId6"/>
  </sheets>
  <definedNames>
    <definedName name="_AMO_UniqueIdentifier" hidden="1">"'52fbcf33-52b1-4388-990b-048e9a53f1f8'"</definedName>
    <definedName name="_xlnm.Print_Area" localSheetId="2">'G8-2'!$A$1:$A$11</definedName>
    <definedName name="_xlnm.Print_Area" localSheetId="5">'G8-5'!$A$1:$A$32</definedName>
  </definedNames>
  <calcPr calcId="162913"/>
</workbook>
</file>

<file path=xl/calcChain.xml><?xml version="1.0" encoding="utf-8"?>
<calcChain xmlns="http://schemas.openxmlformats.org/spreadsheetml/2006/main">
  <c r="A13" i="42" l="1"/>
  <c r="A12" i="42"/>
  <c r="A11" i="42"/>
  <c r="A10" i="42"/>
  <c r="A9" i="42"/>
  <c r="A8" i="42"/>
  <c r="A7" i="42"/>
  <c r="A6" i="42"/>
  <c r="A5" i="42"/>
  <c r="A4" i="42"/>
</calcChain>
</file>

<file path=xl/sharedStrings.xml><?xml version="1.0" encoding="utf-8"?>
<sst xmlns="http://schemas.openxmlformats.org/spreadsheetml/2006/main" count="71" uniqueCount="61">
  <si>
    <t>Obsah</t>
  </si>
  <si>
    <t>Content</t>
  </si>
  <si>
    <r>
      <t xml:space="preserve">1) </t>
    </r>
    <r>
      <rPr>
        <sz val="10"/>
        <color rgb="FF000000"/>
        <rFont val="Arial"/>
        <family val="2"/>
        <charset val="238"/>
      </rPr>
      <t xml:space="preserve">Novopriznané dôchodky bez čiastkových a obnovených dôchodkov a dôchodkov priznaných do cudziny ● </t>
    </r>
    <r>
      <rPr>
        <i/>
        <sz val="10"/>
        <color theme="1" tint="0.499984740745262"/>
        <rFont val="Arial"/>
        <family val="2"/>
        <charset val="238"/>
      </rPr>
      <t>New granted pensions without partial and renewed pensions and pensions awarded to abroad</t>
    </r>
  </si>
  <si>
    <t>Obsah /Content</t>
  </si>
  <si>
    <t>Pensions receivers as of Dec. 31 (person thous.)</t>
  </si>
  <si>
    <t>G 8–2.  Poberatelia dôchodkov k 31. 12. (v tis. osôb)</t>
  </si>
  <si>
    <t>G 8–3.  Priemerná mesačná výška dôchodkov – sólo (EUR)</t>
  </si>
  <si>
    <t>Average monthly level of pensions – solo (EUR)</t>
  </si>
  <si>
    <t>EUR</t>
  </si>
  <si>
    <r>
      <t>Štatistická ročenka SR 2024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2024</t>
    </r>
    <r>
      <rPr>
        <sz val="11"/>
        <rFont val="Calibri"/>
        <family val="2"/>
        <charset val="238"/>
        <scheme val="minor"/>
      </rPr>
      <t>,  T8-8</t>
    </r>
  </si>
  <si>
    <r>
      <t xml:space="preserve">Novopriznané dôchodky  • </t>
    </r>
    <r>
      <rPr>
        <b/>
        <i/>
        <sz val="11"/>
        <color theme="1" tint="0.499984740745262"/>
        <rFont val="Calibri"/>
        <family val="2"/>
        <charset val="238"/>
        <scheme val="minor"/>
      </rPr>
      <t>New granted pensions</t>
    </r>
  </si>
  <si>
    <t xml:space="preserve">13. dôchodok </t>
  </si>
  <si>
    <r>
      <t xml:space="preserve">mil. EUR  ● </t>
    </r>
    <r>
      <rPr>
        <i/>
        <sz val="10"/>
        <color theme="1" tint="0.499984740745262"/>
        <rFont val="Arial"/>
        <family val="2"/>
        <charset val="238"/>
      </rPr>
      <t>Mill. EUR</t>
    </r>
  </si>
  <si>
    <t>Pension benefits refunded by government in 2023 (EUR mill.)</t>
  </si>
  <si>
    <t xml:space="preserve">sociálny dôchodok </t>
  </si>
  <si>
    <t xml:space="preserve">invalidný dôchodok z mladosti </t>
  </si>
  <si>
    <t xml:space="preserve">zvýšenie dôchodku pre bezvládnosť </t>
  </si>
  <si>
    <t>zvýšenie dôchodku z dôvodu jediného zdroja príjmu, odboja a rehabilitácie</t>
  </si>
  <si>
    <t xml:space="preserve">vianočný príspevok pre dôchodcov </t>
  </si>
  <si>
    <t xml:space="preserve">zvýšenie sumy starobného dôchodku na sumu minimálneho dôchodku </t>
  </si>
  <si>
    <r>
      <t xml:space="preserve">starobný  • </t>
    </r>
    <r>
      <rPr>
        <i/>
        <sz val="11"/>
        <color theme="1" tint="0.499984740745262"/>
        <rFont val="Calibri"/>
        <family val="2"/>
        <charset val="238"/>
        <scheme val="minor"/>
      </rPr>
      <t>Old-age</t>
    </r>
  </si>
  <si>
    <r>
      <t xml:space="preserve">predčasných starobný • 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Early </t>
    </r>
  </si>
  <si>
    <r>
      <t>invalidný •</t>
    </r>
    <r>
      <rPr>
        <sz val="11"/>
        <color theme="1" tint="0.499984740745262"/>
        <rFont val="Calibri"/>
        <family val="2"/>
        <charset val="238"/>
        <scheme val="minor"/>
      </rPr>
      <t xml:space="preserve"> </t>
    </r>
    <r>
      <rPr>
        <i/>
        <sz val="11"/>
        <color theme="1" tint="0.499984740745262"/>
        <rFont val="Calibri"/>
        <family val="2"/>
        <charset val="238"/>
        <scheme val="minor"/>
      </rPr>
      <t>Invalidity</t>
    </r>
  </si>
  <si>
    <r>
      <t xml:space="preserve">vdovský • 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Widow's </t>
    </r>
  </si>
  <si>
    <r>
      <t xml:space="preserve">vdovecký  • </t>
    </r>
    <r>
      <rPr>
        <i/>
        <sz val="11"/>
        <color theme="1" tint="0.499984740745262"/>
        <rFont val="Calibri"/>
        <family val="2"/>
        <charset val="238"/>
        <scheme val="minor"/>
      </rPr>
      <t>Widower's</t>
    </r>
  </si>
  <si>
    <r>
      <t xml:space="preserve">sirotský • </t>
    </r>
    <r>
      <rPr>
        <i/>
        <sz val="11"/>
        <color theme="1" tint="0.499984740745262"/>
        <rFont val="Calibri"/>
        <family val="2"/>
        <charset val="238"/>
        <scheme val="minor"/>
      </rPr>
      <t>Orphan's</t>
    </r>
  </si>
  <si>
    <r>
      <t>Zdroj / Source: Štatistická ročenka SR 2024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2024</t>
    </r>
    <r>
      <rPr>
        <sz val="11"/>
        <rFont val="Calibri"/>
        <family val="2"/>
        <charset val="238"/>
        <scheme val="minor"/>
      </rPr>
      <t>,  T8-6</t>
    </r>
  </si>
  <si>
    <r>
      <t>Zdroj / Source: Štatistická ročenka SR 2024●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2024</t>
    </r>
    <r>
      <rPr>
        <sz val="11"/>
        <rFont val="Calibri"/>
        <family val="2"/>
        <charset val="238"/>
        <scheme val="minor"/>
      </rPr>
      <t xml:space="preserve">  T8-9</t>
    </r>
  </si>
  <si>
    <r>
      <t xml:space="preserve">Zdroj / Source: Štatistická ročenka SR 2024 ● </t>
    </r>
    <r>
      <rPr>
        <i/>
        <sz val="10"/>
        <color theme="0" tint="-0.499984740745262"/>
        <rFont val="Arial"/>
        <family val="2"/>
        <charset val="238"/>
      </rPr>
      <t>Statistical Yearbook of the SR 2024</t>
    </r>
    <r>
      <rPr>
        <sz val="10"/>
        <rFont val="Arial"/>
        <family val="2"/>
      </rPr>
      <t xml:space="preserve"> T8-3</t>
    </r>
  </si>
  <si>
    <t>G 8–1.  Štruktúra výdavkov Sociálnej poisťovne na dávky sociálneho poistenia v roku 2023 (v mil. EUR)</t>
  </si>
  <si>
    <t>Structure of expenditures of the Social Insurance Agency on social insurance benefits in 2023 (EUR mill.)</t>
  </si>
  <si>
    <t>• Invalidity pension from youth</t>
  </si>
  <si>
    <t>• Social pension</t>
  </si>
  <si>
    <t>• Increase of pension in case of immobility</t>
  </si>
  <si>
    <t>• Increase of pension in case of solo source of income, fight against fascism and rehabilitation</t>
  </si>
  <si>
    <t>• Chrismas bonus for pensioners</t>
  </si>
  <si>
    <t>• 13th pension</t>
  </si>
  <si>
    <t>• Increasing of old-age pension on level of minimal pension</t>
  </si>
  <si>
    <t>Zdroj / Source: DATAcube. so2002rs</t>
  </si>
  <si>
    <r>
      <t xml:space="preserve">mil. EUR 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Mill. EUR</t>
    </r>
  </si>
  <si>
    <r>
      <t>G 8–4.  Novopriznané dôchodky</t>
    </r>
    <r>
      <rPr>
        <b/>
        <vertAlign val="superscript"/>
        <sz val="10"/>
        <rFont val="Arial"/>
        <family val="2"/>
        <charset val="238"/>
      </rPr>
      <t xml:space="preserve">1) </t>
    </r>
    <r>
      <rPr>
        <b/>
        <sz val="10"/>
        <rFont val="Arial"/>
        <family val="2"/>
        <charset val="238"/>
      </rPr>
      <t>(v tisícoch)</t>
    </r>
  </si>
  <si>
    <r>
      <t>New granted pensions</t>
    </r>
    <r>
      <rPr>
        <i/>
        <vertAlign val="superscript"/>
        <sz val="10"/>
        <color theme="0" tint="-0.499984740745262"/>
        <rFont val="Arial"/>
        <family val="2"/>
        <charset val="238"/>
      </rPr>
      <t xml:space="preserve">1) </t>
    </r>
    <r>
      <rPr>
        <i/>
        <sz val="10"/>
        <color theme="0" tint="-0.499984740745262"/>
        <rFont val="Arial"/>
        <family val="2"/>
        <charset val="238"/>
      </rPr>
      <t xml:space="preserve">(thousands) </t>
    </r>
  </si>
  <si>
    <r>
      <t xml:space="preserve">tis. osôb ● </t>
    </r>
    <r>
      <rPr>
        <i/>
        <sz val="11"/>
        <color theme="1" tint="0.499984740745262"/>
        <rFont val="Calibri"/>
        <family val="2"/>
        <charset val="238"/>
        <scheme val="minor"/>
      </rPr>
      <t>thous. persons</t>
    </r>
  </si>
  <si>
    <t>G 8–5.  Dôchodkové dávky hradené štátom v roku 2023 (v mil. EUR)</t>
  </si>
  <si>
    <r>
      <t xml:space="preserve">dávky sociálneho poistenia • </t>
    </r>
    <r>
      <rPr>
        <b/>
        <i/>
        <sz val="11"/>
        <color rgb="FF808080"/>
        <rFont val="Calibri"/>
        <family val="2"/>
        <charset val="238"/>
      </rPr>
      <t>Social insurance benefits</t>
    </r>
  </si>
  <si>
    <r>
      <t xml:space="preserve">v tom • </t>
    </r>
    <r>
      <rPr>
        <i/>
        <sz val="11"/>
        <color rgb="FF808080"/>
        <rFont val="Calibri"/>
        <family val="2"/>
        <charset val="238"/>
      </rPr>
      <t>of which:</t>
    </r>
  </si>
  <si>
    <r>
      <t xml:space="preserve">dávky nemocenského poistenia • </t>
    </r>
    <r>
      <rPr>
        <i/>
        <sz val="11"/>
        <color rgb="FF808080"/>
        <rFont val="Calibri"/>
        <family val="2"/>
        <charset val="238"/>
      </rPr>
      <t>Sickness insurance benefits</t>
    </r>
  </si>
  <si>
    <r>
      <t xml:space="preserve">dávky starobného poistenia • </t>
    </r>
    <r>
      <rPr>
        <i/>
        <sz val="11"/>
        <color rgb="FF808080"/>
        <rFont val="Calibri"/>
        <family val="2"/>
        <charset val="238"/>
      </rPr>
      <t>Old-age insurance benefits</t>
    </r>
  </si>
  <si>
    <r>
      <t xml:space="preserve">dávky invalidného poistenia • </t>
    </r>
    <r>
      <rPr>
        <i/>
        <sz val="11"/>
        <color rgb="FF808080"/>
        <rFont val="Calibri"/>
        <family val="2"/>
        <charset val="238"/>
      </rPr>
      <t>Disability insurance benefits</t>
    </r>
  </si>
  <si>
    <r>
      <t xml:space="preserve">dávky úrazového poistenia • </t>
    </r>
    <r>
      <rPr>
        <i/>
        <sz val="11"/>
        <color rgb="FF808080"/>
        <rFont val="Calibri"/>
        <family val="2"/>
        <charset val="238"/>
      </rPr>
      <t>Accident insurance benefits</t>
    </r>
  </si>
  <si>
    <r>
      <t xml:space="preserve">dávky garančného poistenia • </t>
    </r>
    <r>
      <rPr>
        <i/>
        <sz val="11"/>
        <color rgb="FF808080"/>
        <rFont val="Calibri"/>
        <family val="2"/>
        <charset val="238"/>
      </rPr>
      <t>Guarantee insurance benefits</t>
    </r>
  </si>
  <si>
    <r>
      <t>dávky poistenia v nezamestnanosti •</t>
    </r>
    <r>
      <rPr>
        <i/>
        <sz val="11"/>
        <color rgb="FF808080"/>
        <rFont val="Calibri"/>
        <family val="2"/>
        <charset val="238"/>
      </rPr>
      <t>Unemployment benefits</t>
    </r>
  </si>
  <si>
    <r>
      <t xml:space="preserve">starobné sólo • </t>
    </r>
    <r>
      <rPr>
        <i/>
        <sz val="11"/>
        <color rgb="FF808080"/>
        <rFont val="Calibri"/>
        <family val="2"/>
        <charset val="238"/>
      </rPr>
      <t>Old-age solo</t>
    </r>
  </si>
  <si>
    <r>
      <t xml:space="preserve">vdovské spolu • </t>
    </r>
    <r>
      <rPr>
        <i/>
        <sz val="11"/>
        <color rgb="FF808080"/>
        <rFont val="Calibri"/>
        <family val="2"/>
        <charset val="238"/>
      </rPr>
      <t>Total widow's</t>
    </r>
  </si>
  <si>
    <r>
      <t xml:space="preserve">invalidné sólo • </t>
    </r>
    <r>
      <rPr>
        <i/>
        <sz val="11"/>
        <color rgb="FF808080"/>
        <rFont val="Calibri"/>
        <family val="2"/>
        <charset val="238"/>
      </rPr>
      <t>Invalidity solo</t>
    </r>
  </si>
  <si>
    <r>
      <t xml:space="preserve">vdovecké spolu • </t>
    </r>
    <r>
      <rPr>
        <i/>
        <sz val="11"/>
        <color rgb="FF808080"/>
        <rFont val="Calibri"/>
        <family val="2"/>
        <charset val="238"/>
      </rPr>
      <t>Total widower's</t>
    </r>
  </si>
  <si>
    <r>
      <t xml:space="preserve">sirotské • </t>
    </r>
    <r>
      <rPr>
        <i/>
        <sz val="11"/>
        <color rgb="FF808080"/>
        <rFont val="Calibri"/>
        <family val="2"/>
        <charset val="238"/>
      </rPr>
      <t>Orphan's</t>
    </r>
  </si>
  <si>
    <r>
      <t xml:space="preserve">invalidných z mladosti • </t>
    </r>
    <r>
      <rPr>
        <i/>
        <sz val="11"/>
        <color rgb="FF808080"/>
        <rFont val="Calibri"/>
        <family val="2"/>
        <charset val="238"/>
      </rPr>
      <t>Invalidity from youth</t>
    </r>
  </si>
  <si>
    <r>
      <t xml:space="preserve">predčasné starobné sólo • </t>
    </r>
    <r>
      <rPr>
        <i/>
        <sz val="11"/>
        <color rgb="FF808080"/>
        <rFont val="Calibri"/>
        <family val="2"/>
        <charset val="238"/>
      </rPr>
      <t>Early solo</t>
    </r>
  </si>
  <si>
    <t>Zdroj / Source: DATAcube.so2013rs</t>
  </si>
  <si>
    <t>Zdroj / Source: DATAcube. so2003rs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</si>
</sst>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</numFmts>
  <fonts count="30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0"/>
      <color theme="0" tint="-0.499984740745262"/>
      <name val="Arial"/>
      <family val="2"/>
      <charset val="238"/>
    </font>
    <font>
      <b/>
      <sz val="10"/>
      <name val="Arial"/>
      <family val="2"/>
      <charset val="238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0"/>
      <color theme="1" tint="0.499984740745262"/>
      <name val="Arial"/>
      <family val="2"/>
      <charset val="238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1"/>
      <color theme="1" tint="0.499984740745262"/>
      <name val="Calibri"/>
      <family val="2"/>
      <charset val="238"/>
      <scheme val="minor"/>
    </font>
    <font>
      <b/>
      <i/>
      <sz val="11"/>
      <color theme="1" tint="0.499984740745262"/>
      <name val="Calibri"/>
      <family val="2"/>
      <charset val="238"/>
      <scheme val="minor"/>
    </font>
    <font>
      <sz val="10"/>
      <name val="Arial CE"/>
      <charset val="238"/>
    </font>
    <font>
      <b/>
      <vertAlign val="superscript"/>
      <sz val="10"/>
      <name val="Arial"/>
      <family val="2"/>
      <charset val="238"/>
    </font>
    <font>
      <i/>
      <vertAlign val="superscript"/>
      <sz val="10"/>
      <color theme="0" tint="-0.499984740745262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i/>
      <sz val="11"/>
      <color rgb="FF808080"/>
      <name val="Calibri"/>
      <family val="2"/>
      <charset val="238"/>
    </font>
    <font>
      <sz val="11"/>
      <color rgb="FF000000"/>
      <name val="Calibri"/>
      <family val="2"/>
      <charset val="238"/>
    </font>
    <font>
      <i/>
      <sz val="11"/>
      <color rgb="FF80808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11" fillId="0" borderId="0" applyNumberFormat="0" applyFill="0" applyBorder="0" applyAlignment="0" applyProtection="0"/>
    <xf numFmtId="0" fontId="10" fillId="0" borderId="0"/>
    <xf numFmtId="0" fontId="3" fillId="0" borderId="0"/>
    <xf numFmtId="0" fontId="15" fillId="0" borderId="0" applyNumberFormat="0" applyFill="0" applyBorder="0" applyAlignment="0" applyProtection="0"/>
    <xf numFmtId="0" fontId="2" fillId="0" borderId="0"/>
    <xf numFmtId="0" fontId="1" fillId="0" borderId="0"/>
    <xf numFmtId="0" fontId="19" fillId="0" borderId="0"/>
  </cellStyleXfs>
  <cellXfs count="52">
    <xf numFmtId="0" fontId="0" fillId="0" borderId="0" xfId="0"/>
    <xf numFmtId="0" fontId="6" fillId="0" borderId="0" xfId="0" applyFont="1"/>
    <xf numFmtId="0" fontId="0" fillId="0" borderId="0" xfId="0" applyFill="1"/>
    <xf numFmtId="0" fontId="9" fillId="0" borderId="0" xfId="0" applyFont="1" applyFill="1"/>
    <xf numFmtId="0" fontId="0" fillId="2" borderId="0" xfId="0" applyFill="1"/>
    <xf numFmtId="0" fontId="0" fillId="0" borderId="0" xfId="0" applyAlignment="1">
      <alignment horizontal="center" wrapText="1"/>
    </xf>
    <xf numFmtId="0" fontId="14" fillId="0" borderId="0" xfId="10" applyFont="1"/>
    <xf numFmtId="0" fontId="3" fillId="0" borderId="0" xfId="10"/>
    <xf numFmtId="0" fontId="11" fillId="0" borderId="0" xfId="8"/>
    <xf numFmtId="0" fontId="16" fillId="0" borderId="0" xfId="10" applyFont="1"/>
    <xf numFmtId="0" fontId="0" fillId="3" borderId="0" xfId="0" applyFill="1"/>
    <xf numFmtId="0" fontId="9" fillId="3" borderId="0" xfId="0" applyFont="1" applyFill="1"/>
    <xf numFmtId="3" fontId="9" fillId="3" borderId="0" xfId="0" applyNumberFormat="1" applyFont="1" applyFill="1"/>
    <xf numFmtId="0" fontId="9" fillId="3" borderId="0" xfId="0" applyFont="1" applyFill="1" applyAlignment="1">
      <alignment horizontal="center"/>
    </xf>
    <xf numFmtId="0" fontId="0" fillId="0" borderId="0" xfId="0" applyAlignment="1"/>
    <xf numFmtId="0" fontId="9" fillId="3" borderId="0" xfId="0" applyNumberFormat="1" applyFont="1" applyFill="1" applyBorder="1" applyAlignment="1" applyProtection="1"/>
    <xf numFmtId="0" fontId="9" fillId="3" borderId="0" xfId="0" applyNumberFormat="1" applyFont="1" applyFill="1" applyBorder="1" applyAlignment="1" applyProtection="1">
      <alignment horizontal="center"/>
    </xf>
    <xf numFmtId="0" fontId="22" fillId="0" borderId="0" xfId="0" applyFont="1" applyAlignment="1"/>
    <xf numFmtId="0" fontId="23" fillId="0" borderId="0" xfId="0" applyFont="1" applyAlignment="1"/>
    <xf numFmtId="0" fontId="23" fillId="0" borderId="0" xfId="0" applyFont="1" applyAlignment="1">
      <alignment horizontal="left" indent="1"/>
    </xf>
    <xf numFmtId="0" fontId="24" fillId="0" borderId="0" xfId="0" applyFont="1" applyAlignment="1"/>
    <xf numFmtId="0" fontId="8" fillId="3" borderId="0" xfId="0" applyNumberFormat="1" applyFont="1" applyFill="1" applyBorder="1" applyAlignment="1" applyProtection="1">
      <alignment horizontal="center" wrapText="1"/>
    </xf>
    <xf numFmtId="3" fontId="9" fillId="3" borderId="0" xfId="0" applyNumberFormat="1" applyFont="1" applyFill="1" applyBorder="1" applyAlignment="1" applyProtection="1">
      <alignment horizontal="right"/>
    </xf>
    <xf numFmtId="167" fontId="0" fillId="0" borderId="0" xfId="0" applyNumberFormat="1"/>
    <xf numFmtId="1" fontId="9" fillId="3" borderId="0" xfId="0" applyNumberFormat="1" applyFont="1" applyFill="1" applyBorder="1" applyAlignment="1" applyProtection="1"/>
    <xf numFmtId="0" fontId="5" fillId="0" borderId="0" xfId="0" applyFont="1" applyAlignment="1">
      <alignment horizontal="left" indent="4"/>
    </xf>
    <xf numFmtId="0" fontId="0" fillId="0" borderId="0" xfId="0" applyAlignment="1">
      <alignment horizontal="center"/>
    </xf>
    <xf numFmtId="0" fontId="15" fillId="0" borderId="0" xfId="8" applyFont="1"/>
    <xf numFmtId="166" fontId="0" fillId="0" borderId="0" xfId="0" applyNumberFormat="1"/>
    <xf numFmtId="0" fontId="9" fillId="0" borderId="0" xfId="0" applyFont="1"/>
    <xf numFmtId="0" fontId="15" fillId="2" borderId="0" xfId="8" applyFont="1" applyFill="1"/>
    <xf numFmtId="0" fontId="9" fillId="0" borderId="0" xfId="0" applyFont="1" applyAlignment="1">
      <alignment horizontal="center" wrapText="1"/>
    </xf>
    <xf numFmtId="0" fontId="9" fillId="3" borderId="0" xfId="0" applyFont="1" applyFill="1" applyAlignment="1">
      <alignment horizontal="center" vertical="center"/>
    </xf>
    <xf numFmtId="0" fontId="8" fillId="0" borderId="0" xfId="0" applyFont="1"/>
    <xf numFmtId="0" fontId="7" fillId="0" borderId="0" xfId="0" applyFont="1" applyAlignment="1">
      <alignment horizontal="left" indent="4"/>
    </xf>
    <xf numFmtId="14" fontId="9" fillId="0" borderId="0" xfId="0" applyNumberFormat="1" applyFont="1"/>
    <xf numFmtId="0" fontId="9" fillId="2" borderId="0" xfId="0" applyFont="1" applyFill="1" applyAlignment="1"/>
    <xf numFmtId="0" fontId="9" fillId="0" borderId="0" xfId="0" applyFont="1" applyFill="1" applyAlignment="1"/>
    <xf numFmtId="0" fontId="12" fillId="3" borderId="0" xfId="0" applyFont="1" applyFill="1"/>
    <xf numFmtId="0" fontId="13" fillId="0" borderId="0" xfId="10" applyFont="1" applyAlignment="1">
      <alignment horizontal="left" indent="4"/>
    </xf>
    <xf numFmtId="166" fontId="8" fillId="3" borderId="0" xfId="0" applyNumberFormat="1" applyFont="1" applyFill="1"/>
    <xf numFmtId="166" fontId="9" fillId="3" borderId="0" xfId="0" applyNumberFormat="1" applyFont="1" applyFill="1"/>
    <xf numFmtId="166" fontId="9" fillId="0" borderId="0" xfId="0" applyNumberFormat="1" applyFont="1"/>
    <xf numFmtId="0" fontId="9" fillId="2" borderId="0" xfId="0" applyFont="1" applyFill="1"/>
    <xf numFmtId="1" fontId="0" fillId="3" borderId="0" xfId="0" applyNumberFormat="1" applyFont="1" applyFill="1"/>
    <xf numFmtId="0" fontId="9" fillId="2" borderId="0" xfId="0" applyFont="1" applyFill="1" applyAlignment="1">
      <alignment horizontal="left"/>
    </xf>
    <xf numFmtId="0" fontId="26" fillId="4" borderId="0" xfId="0" applyFont="1" applyFill="1"/>
    <xf numFmtId="0" fontId="28" fillId="4" borderId="0" xfId="0" applyFont="1" applyFill="1"/>
    <xf numFmtId="0" fontId="28" fillId="4" borderId="0" xfId="0" applyFont="1" applyFill="1" applyAlignment="1">
      <alignment horizontal="left" indent="1"/>
    </xf>
    <xf numFmtId="0" fontId="9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 wrapText="1"/>
    </xf>
    <xf numFmtId="0" fontId="9" fillId="2" borderId="0" xfId="0" applyFont="1" applyFill="1" applyAlignment="1">
      <alignment horizontal="left"/>
    </xf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2940450200734254E-2"/>
          <c:y val="0.21380789357852006"/>
          <c:w val="0.59462195730206613"/>
          <c:h val="0.59277530526075539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B5B-42E9-A7BA-4D33F1BB52E7}"/>
              </c:ext>
            </c:extLst>
          </c:dPt>
          <c:dPt>
            <c:idx val="1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B5B-42E9-A7BA-4D33F1BB52E7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B5B-42E9-A7BA-4D33F1BB52E7}"/>
              </c:ext>
            </c:extLst>
          </c:dPt>
          <c:dPt>
            <c:idx val="3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B5B-42E9-A7BA-4D33F1BB52E7}"/>
              </c:ext>
            </c:extLst>
          </c:dPt>
          <c:dPt>
            <c:idx val="4"/>
            <c:bubble3D val="0"/>
            <c:spPr>
              <a:solidFill>
                <a:schemeClr val="tx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0B5B-42E9-A7BA-4D33F1BB52E7}"/>
              </c:ext>
            </c:extLst>
          </c:dPt>
          <c:dPt>
            <c:idx val="5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0B5B-42E9-A7BA-4D33F1BB52E7}"/>
              </c:ext>
            </c:extLst>
          </c:dPt>
          <c:dPt>
            <c:idx val="6"/>
            <c:bubble3D val="0"/>
            <c:spPr>
              <a:solidFill>
                <a:schemeClr val="bg1">
                  <a:lumMod val="9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0B5B-42E9-A7BA-4D33F1BB52E7}"/>
              </c:ext>
            </c:extLst>
          </c:dPt>
          <c:dLbls>
            <c:dLbl>
              <c:idx val="0"/>
              <c:layout>
                <c:manualLayout>
                  <c:x val="9.1955257929207376E-2"/>
                  <c:y val="3.7677898958282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B5B-42E9-A7BA-4D33F1BB52E7}"/>
                </c:ext>
              </c:extLst>
            </c:dLbl>
            <c:dLbl>
              <c:idx val="1"/>
              <c:layout>
                <c:manualLayout>
                  <c:x val="6.2329271232777012E-2"/>
                  <c:y val="-1.66520158851877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B5B-42E9-A7BA-4D33F1BB52E7}"/>
                </c:ext>
              </c:extLst>
            </c:dLbl>
            <c:dLbl>
              <c:idx val="2"/>
              <c:layout>
                <c:manualLayout>
                  <c:x val="-6.4632014456136921E-2"/>
                  <c:y val="1.650185031218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B5B-42E9-A7BA-4D33F1BB52E7}"/>
                </c:ext>
              </c:extLst>
            </c:dLbl>
            <c:dLbl>
              <c:idx val="3"/>
              <c:layout>
                <c:manualLayout>
                  <c:x val="-3.8989705726036585E-2"/>
                  <c:y val="-3.56402732267162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B5B-42E9-A7BA-4D33F1BB52E7}"/>
                </c:ext>
              </c:extLst>
            </c:dLbl>
            <c:dLbl>
              <c:idx val="4"/>
              <c:layout>
                <c:manualLayout>
                  <c:x val="2.0895822601614052E-2"/>
                  <c:y val="-4.9105492248251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B5B-42E9-A7BA-4D33F1BB52E7}"/>
                </c:ext>
              </c:extLst>
            </c:dLbl>
            <c:dLbl>
              <c:idx val="5"/>
              <c:layout>
                <c:manualLayout>
                  <c:x val="4.4964472898831535E-2"/>
                  <c:y val="-1.93479075985067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B5B-42E9-A7BA-4D33F1BB52E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'G8-1'!$M$9:$M$14</c:f>
              <c:strCache>
                <c:ptCount val="6"/>
                <c:pt idx="0">
                  <c:v>dávky nemocenského poistenia • Sickness insurance benefits</c:v>
                </c:pt>
                <c:pt idx="1">
                  <c:v>dávky starobného poistenia • Old-age insurance benefits</c:v>
                </c:pt>
                <c:pt idx="2">
                  <c:v>dávky invalidného poistenia • Disability insurance benefits</c:v>
                </c:pt>
                <c:pt idx="3">
                  <c:v>dávky úrazového poistenia • Accident insurance benefits</c:v>
                </c:pt>
                <c:pt idx="4">
                  <c:v>dávky garančného poistenia • Guarantee insurance benefits</c:v>
                </c:pt>
                <c:pt idx="5">
                  <c:v>dávky poistenia v nezamestnanosti •Unemployment benefits</c:v>
                </c:pt>
              </c:strCache>
            </c:strRef>
          </c:cat>
          <c:val>
            <c:numRef>
              <c:f>'G8-1'!$N$9:$N$14</c:f>
              <c:numCache>
                <c:formatCode>#\ ##0.0</c:formatCode>
                <c:ptCount val="6"/>
                <c:pt idx="0">
                  <c:v>1028.2</c:v>
                </c:pt>
                <c:pt idx="1">
                  <c:v>9174.7999999999993</c:v>
                </c:pt>
                <c:pt idx="2">
                  <c:v>1144.9000000000001</c:v>
                </c:pt>
                <c:pt idx="3">
                  <c:v>62.7</c:v>
                </c:pt>
                <c:pt idx="4">
                  <c:v>3.9</c:v>
                </c:pt>
                <c:pt idx="5">
                  <c:v>269.60000000000002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0B5B-42E9-A7BA-4D33F1BB52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622488777687837"/>
          <c:y val="0.21086923917119055"/>
          <c:w val="0.33318813484536269"/>
          <c:h val="0.5498895103169283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ysClr val="window" lastClr="FFFFFF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556869583475973E-2"/>
          <c:y val="7.1142238870936028E-2"/>
          <c:w val="0.8863565970620636"/>
          <c:h val="0.7691523956890258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'G8-2'!$D$5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'G8-2'!$C$7:$C$9</c:f>
              <c:strCache>
                <c:ptCount val="3"/>
                <c:pt idx="0">
                  <c:v>starobné sólo • Old-age solo</c:v>
                </c:pt>
                <c:pt idx="1">
                  <c:v>vdovské spolu • Total widow's</c:v>
                </c:pt>
                <c:pt idx="2">
                  <c:v>invalidné sólo • Invalidity solo</c:v>
                </c:pt>
              </c:strCache>
            </c:strRef>
          </c:cat>
          <c:val>
            <c:numRef>
              <c:f>'G8-2'!$D$7:$D$9</c:f>
              <c:numCache>
                <c:formatCode>#,##0</c:formatCode>
                <c:ptCount val="3"/>
                <c:pt idx="0">
                  <c:v>701.16499999999996</c:v>
                </c:pt>
                <c:pt idx="1">
                  <c:v>295.89400000000001</c:v>
                </c:pt>
                <c:pt idx="2">
                  <c:v>224.09299999999999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16-489B-BEF4-1379CB083259}"/>
            </c:ext>
          </c:extLst>
        </c:ser>
        <c:ser>
          <c:idx val="1"/>
          <c:order val="1"/>
          <c:tx>
            <c:strRef>
              <c:f>'G8-2'!$E$5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'G8-2'!$C$7:$C$9</c:f>
              <c:strCache>
                <c:ptCount val="3"/>
                <c:pt idx="0">
                  <c:v>starobné sólo • Old-age solo</c:v>
                </c:pt>
                <c:pt idx="1">
                  <c:v>vdovské spolu • Total widow's</c:v>
                </c:pt>
                <c:pt idx="2">
                  <c:v>invalidné sólo • Invalidity solo</c:v>
                </c:pt>
              </c:strCache>
            </c:strRef>
          </c:cat>
          <c:val>
            <c:numRef>
              <c:f>'G8-2'!$E$7:$E$9</c:f>
              <c:numCache>
                <c:formatCode>#,##0</c:formatCode>
                <c:ptCount val="3"/>
                <c:pt idx="0">
                  <c:v>771.99599999999998</c:v>
                </c:pt>
                <c:pt idx="1">
                  <c:v>294.053</c:v>
                </c:pt>
                <c:pt idx="2">
                  <c:v>229.45400000000001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16-489B-BEF4-1379CB083259}"/>
            </c:ext>
          </c:extLst>
        </c:ser>
        <c:ser>
          <c:idx val="2"/>
          <c:order val="2"/>
          <c:tx>
            <c:strRef>
              <c:f>'G8-2'!$F$5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-2.057612835356463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B91-41DE-A5ED-542A064C7A64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'G8-2'!$C$7:$C$9</c:f>
              <c:strCache>
                <c:ptCount val="3"/>
                <c:pt idx="0">
                  <c:v>starobné sólo • Old-age solo</c:v>
                </c:pt>
                <c:pt idx="1">
                  <c:v>vdovské spolu • Total widow's</c:v>
                </c:pt>
                <c:pt idx="2">
                  <c:v>invalidné sólo • Invalidity solo</c:v>
                </c:pt>
              </c:strCache>
            </c:strRef>
          </c:cat>
          <c:val>
            <c:numRef>
              <c:f>'G8-2'!$F$7:$F$9</c:f>
              <c:numCache>
                <c:formatCode>#,##0</c:formatCode>
                <c:ptCount val="3"/>
                <c:pt idx="0">
                  <c:v>816.26099999999997</c:v>
                </c:pt>
                <c:pt idx="1">
                  <c:v>288.36500000000001</c:v>
                </c:pt>
                <c:pt idx="2">
                  <c:v>213.11099999999999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16-489B-BEF4-1379CB0832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48"/>
        <c:overlap val="12"/>
        <c:axId val="385070575"/>
        <c:axId val="385095535"/>
      </c:barChart>
      <c:catAx>
        <c:axId val="385070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85095535"/>
        <c:crosses val="autoZero"/>
        <c:auto val="1"/>
        <c:lblAlgn val="ctr"/>
        <c:lblOffset val="100"/>
        <c:noMultiLvlLbl val="0"/>
      </c:catAx>
      <c:valAx>
        <c:axId val="385095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850705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708609517617853"/>
          <c:y val="0.923190290603636"/>
          <c:w val="0.2083446407529502"/>
          <c:h val="4.57785454267379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778732079852788E-2"/>
          <c:y val="8.0994817564902441E-2"/>
          <c:w val="0.8863565970620636"/>
          <c:h val="0.6161289360180275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'G8-2'!$D$5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'G8-2'!$C$10:$C$13</c:f>
              <c:strCache>
                <c:ptCount val="4"/>
                <c:pt idx="0">
                  <c:v>vdovecké spolu • Total widower's</c:v>
                </c:pt>
                <c:pt idx="1">
                  <c:v>sirotské • Orphan's</c:v>
                </c:pt>
                <c:pt idx="2">
                  <c:v>invalidných z mladosti • Invalidity from youth</c:v>
                </c:pt>
                <c:pt idx="3">
                  <c:v>predčasné starobné sólo • Early solo</c:v>
                </c:pt>
              </c:strCache>
            </c:strRef>
          </c:cat>
          <c:val>
            <c:numRef>
              <c:f>'G8-2'!$D$10:$D$13</c:f>
              <c:numCache>
                <c:formatCode>#,##0</c:formatCode>
                <c:ptCount val="4"/>
                <c:pt idx="0">
                  <c:v>39.917999999999999</c:v>
                </c:pt>
                <c:pt idx="1">
                  <c:v>25.757999999999999</c:v>
                </c:pt>
                <c:pt idx="2">
                  <c:v>9.06</c:v>
                </c:pt>
                <c:pt idx="3">
                  <c:v>21.210999999999999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25-4EF5-893B-456FA90E0B3A}"/>
            </c:ext>
          </c:extLst>
        </c:ser>
        <c:ser>
          <c:idx val="1"/>
          <c:order val="1"/>
          <c:tx>
            <c:strRef>
              <c:f>'G8-2'!$E$5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6.717046276746538E-3"/>
                  <c:y val="-2.81690244978095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525-4EF5-893B-456FA90E0B3A}"/>
                </c:ext>
              </c:extLst>
            </c:dLbl>
            <c:dLbl>
              <c:idx val="1"/>
              <c:layout>
                <c:manualLayout>
                  <c:x val="2.0151138830239612E-2"/>
                  <c:y val="-3.71532835413370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525-4EF5-893B-456FA90E0B3A}"/>
                </c:ext>
              </c:extLst>
            </c:dLbl>
            <c:dLbl>
              <c:idx val="2"/>
              <c:layout>
                <c:manualLayout>
                  <c:x val="-1.2314442583210432E-16"/>
                  <c:y val="-4.22535367467142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525-4EF5-893B-456FA90E0B3A}"/>
                </c:ext>
              </c:extLst>
            </c:dLbl>
            <c:dLbl>
              <c:idx val="3"/>
              <c:layout>
                <c:manualLayout>
                  <c:x val="1.0075569415119683E-2"/>
                  <c:y val="-7.98122360771269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525-4EF5-893B-456FA90E0B3A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'G8-2'!$C$10:$C$13</c:f>
              <c:strCache>
                <c:ptCount val="4"/>
                <c:pt idx="0">
                  <c:v>vdovecké spolu • Total widower's</c:v>
                </c:pt>
                <c:pt idx="1">
                  <c:v>sirotské • Orphan's</c:v>
                </c:pt>
                <c:pt idx="2">
                  <c:v>invalidných z mladosti • Invalidity from youth</c:v>
                </c:pt>
                <c:pt idx="3">
                  <c:v>predčasné starobné sólo • Early solo</c:v>
                </c:pt>
              </c:strCache>
            </c:strRef>
          </c:cat>
          <c:val>
            <c:numRef>
              <c:f>'G8-2'!$E$10:$E$13</c:f>
              <c:numCache>
                <c:formatCode>#,##0</c:formatCode>
                <c:ptCount val="4"/>
                <c:pt idx="0">
                  <c:v>48.347999999999999</c:v>
                </c:pt>
                <c:pt idx="1">
                  <c:v>20.957999999999998</c:v>
                </c:pt>
                <c:pt idx="2">
                  <c:v>15.553000000000001</c:v>
                </c:pt>
                <c:pt idx="3">
                  <c:v>14.157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25-4EF5-893B-456FA90E0B3A}"/>
            </c:ext>
          </c:extLst>
        </c:ser>
        <c:ser>
          <c:idx val="2"/>
          <c:order val="2"/>
          <c:tx>
            <c:strRef>
              <c:f>'G8-2'!$F$5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5.7094893352345605E-2"/>
                  <c:y val="2.81690244978094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525-4EF5-893B-456FA90E0B3A}"/>
                </c:ext>
              </c:extLst>
            </c:dLbl>
            <c:dLbl>
              <c:idx val="1"/>
              <c:layout>
                <c:manualLayout>
                  <c:x val="2.350966196861282E-2"/>
                  <c:y val="-8.792867372214103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362-49CF-8762-5D6BD79F1DE2}"/>
                </c:ext>
              </c:extLst>
            </c:dLbl>
            <c:dLbl>
              <c:idx val="2"/>
              <c:layout>
                <c:manualLayout>
                  <c:x val="2.3509661968612882E-2"/>
                  <c:y val="-3.90785472076690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525-4EF5-893B-456FA90E0B3A}"/>
                </c:ext>
              </c:extLst>
            </c:dLbl>
            <c:dLbl>
              <c:idx val="3"/>
              <c:layout>
                <c:manualLayout>
                  <c:x val="4.0302277660479349E-2"/>
                  <c:y val="-9.389674832603254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525-4EF5-893B-456FA90E0B3A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'G8-2'!$C$10:$C$13</c:f>
              <c:strCache>
                <c:ptCount val="4"/>
                <c:pt idx="0">
                  <c:v>vdovecké spolu • Total widower's</c:v>
                </c:pt>
                <c:pt idx="1">
                  <c:v>sirotské • Orphan's</c:v>
                </c:pt>
                <c:pt idx="2">
                  <c:v>invalidných z mladosti • Invalidity from youth</c:v>
                </c:pt>
                <c:pt idx="3">
                  <c:v>predčasné starobné sólo • Early solo</c:v>
                </c:pt>
              </c:strCache>
            </c:strRef>
          </c:cat>
          <c:val>
            <c:numRef>
              <c:f>'G8-2'!$F$10:$F$13</c:f>
              <c:numCache>
                <c:formatCode>#,##0</c:formatCode>
                <c:ptCount val="4"/>
                <c:pt idx="0">
                  <c:v>53.045000000000002</c:v>
                </c:pt>
                <c:pt idx="1">
                  <c:v>18.713999999999999</c:v>
                </c:pt>
                <c:pt idx="2">
                  <c:v>21.768000000000001</c:v>
                </c:pt>
                <c:pt idx="3">
                  <c:v>14.711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525-4EF5-893B-456FA90E0B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48"/>
        <c:overlap val="12"/>
        <c:axId val="385070575"/>
        <c:axId val="385095535"/>
      </c:barChart>
      <c:catAx>
        <c:axId val="385070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85095535"/>
        <c:crosses val="autoZero"/>
        <c:auto val="1"/>
        <c:lblAlgn val="ctr"/>
        <c:lblOffset val="100"/>
        <c:noMultiLvlLbl val="0"/>
      </c:catAx>
      <c:valAx>
        <c:axId val="385095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85070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7727540972550081E-2"/>
          <c:y val="6.75990675990676E-2"/>
          <c:w val="0.93387011448708435"/>
          <c:h val="0.7993977938072426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'G8-3'!$Q$5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'G8-3'!$P$7:$P$12</c:f>
              <c:strCache>
                <c:ptCount val="6"/>
                <c:pt idx="0">
                  <c:v>starobný  • Old-age</c:v>
                </c:pt>
                <c:pt idx="1">
                  <c:v>predčasných starobný • Early </c:v>
                </c:pt>
                <c:pt idx="2">
                  <c:v>invalidný • Invalidity</c:v>
                </c:pt>
                <c:pt idx="3">
                  <c:v>vdovský • Widow's </c:v>
                </c:pt>
                <c:pt idx="4">
                  <c:v>vdovecký  • Widower's</c:v>
                </c:pt>
                <c:pt idx="5">
                  <c:v>sirotský • Orphan's</c:v>
                </c:pt>
              </c:strCache>
            </c:strRef>
          </c:cat>
          <c:val>
            <c:numRef>
              <c:f>'G8-3'!$Q$7:$Q$12</c:f>
              <c:numCache>
                <c:formatCode>0</c:formatCode>
                <c:ptCount val="6"/>
                <c:pt idx="0">
                  <c:v>390.51</c:v>
                </c:pt>
                <c:pt idx="1">
                  <c:v>384.7</c:v>
                </c:pt>
                <c:pt idx="2">
                  <c:v>268.49</c:v>
                </c:pt>
                <c:pt idx="3">
                  <c:v>237.32</c:v>
                </c:pt>
                <c:pt idx="4">
                  <c:v>183.19</c:v>
                </c:pt>
                <c:pt idx="5">
                  <c:v>130.47999999999999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2E-4F89-B5A4-D30A2E171EC4}"/>
            </c:ext>
          </c:extLst>
        </c:ser>
        <c:ser>
          <c:idx val="1"/>
          <c:order val="1"/>
          <c:tx>
            <c:strRef>
              <c:f>'G8-3'!$R$5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'G8-3'!$P$7:$P$12</c:f>
              <c:strCache>
                <c:ptCount val="6"/>
                <c:pt idx="0">
                  <c:v>starobný  • Old-age</c:v>
                </c:pt>
                <c:pt idx="1">
                  <c:v>predčasných starobný • Early </c:v>
                </c:pt>
                <c:pt idx="2">
                  <c:v>invalidný • Invalidity</c:v>
                </c:pt>
                <c:pt idx="3">
                  <c:v>vdovský • Widow's </c:v>
                </c:pt>
                <c:pt idx="4">
                  <c:v>vdovecký  • Widower's</c:v>
                </c:pt>
                <c:pt idx="5">
                  <c:v>sirotský • Orphan's</c:v>
                </c:pt>
              </c:strCache>
            </c:strRef>
          </c:cat>
          <c:val>
            <c:numRef>
              <c:f>'G8-3'!$R$7:$R$12</c:f>
              <c:numCache>
                <c:formatCode>0</c:formatCode>
                <c:ptCount val="6"/>
                <c:pt idx="0">
                  <c:v>444.26</c:v>
                </c:pt>
                <c:pt idx="1">
                  <c:v>410.87</c:v>
                </c:pt>
                <c:pt idx="2">
                  <c:v>268.89</c:v>
                </c:pt>
                <c:pt idx="3">
                  <c:v>255.94</c:v>
                </c:pt>
                <c:pt idx="4">
                  <c:v>201.67</c:v>
                </c:pt>
                <c:pt idx="5">
                  <c:v>133.71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2E-4F89-B5A4-D30A2E171EC4}"/>
            </c:ext>
          </c:extLst>
        </c:ser>
        <c:ser>
          <c:idx val="2"/>
          <c:order val="2"/>
          <c:tx>
            <c:strRef>
              <c:f>'G8-3'!$S$5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'G8-3'!$P$7:$P$12</c:f>
              <c:strCache>
                <c:ptCount val="6"/>
                <c:pt idx="0">
                  <c:v>starobný  • Old-age</c:v>
                </c:pt>
                <c:pt idx="1">
                  <c:v>predčasných starobný • Early </c:v>
                </c:pt>
                <c:pt idx="2">
                  <c:v>invalidný • Invalidity</c:v>
                </c:pt>
                <c:pt idx="3">
                  <c:v>vdovský • Widow's </c:v>
                </c:pt>
                <c:pt idx="4">
                  <c:v>vdovecký  • Widower's</c:v>
                </c:pt>
                <c:pt idx="5">
                  <c:v>sirotský • Orphan's</c:v>
                </c:pt>
              </c:strCache>
            </c:strRef>
          </c:cat>
          <c:val>
            <c:numRef>
              <c:f>'G8-3'!$S$7:$S$12</c:f>
              <c:numCache>
                <c:formatCode>0</c:formatCode>
                <c:ptCount val="6"/>
                <c:pt idx="0">
                  <c:v>648.83000000000004</c:v>
                </c:pt>
                <c:pt idx="1">
                  <c:v>702.44</c:v>
                </c:pt>
                <c:pt idx="2">
                  <c:v>374.47</c:v>
                </c:pt>
                <c:pt idx="3">
                  <c:v>360.5</c:v>
                </c:pt>
                <c:pt idx="4">
                  <c:v>297.13</c:v>
                </c:pt>
                <c:pt idx="5">
                  <c:v>194.09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2E-4F89-B5A4-D30A2E171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36699984"/>
        <c:axId val="1836715792"/>
      </c:barChart>
      <c:catAx>
        <c:axId val="1836699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36715792"/>
        <c:crosses val="autoZero"/>
        <c:auto val="1"/>
        <c:lblAlgn val="ctr"/>
        <c:lblOffset val="100"/>
        <c:noMultiLvlLbl val="0"/>
      </c:catAx>
      <c:valAx>
        <c:axId val="1836715792"/>
        <c:scaling>
          <c:orientation val="minMax"/>
          <c:max val="7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36699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5470420497542302E-2"/>
          <c:y val="0.1331151118385161"/>
          <c:w val="0.8888706207300282"/>
          <c:h val="0.759556512064469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'G8-4'!$Q$6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'G8-4'!$P$7:$P$12</c:f>
              <c:strCache>
                <c:ptCount val="6"/>
                <c:pt idx="0">
                  <c:v>starobný  • Old-age</c:v>
                </c:pt>
                <c:pt idx="1">
                  <c:v>predčasných starobný • Early </c:v>
                </c:pt>
                <c:pt idx="2">
                  <c:v>invalidný • Invalidity</c:v>
                </c:pt>
                <c:pt idx="3">
                  <c:v>vdovský • Widow's </c:v>
                </c:pt>
                <c:pt idx="4">
                  <c:v>vdovecký  • Widower's</c:v>
                </c:pt>
                <c:pt idx="5">
                  <c:v>sirotský • Orphan's</c:v>
                </c:pt>
              </c:strCache>
            </c:strRef>
          </c:cat>
          <c:val>
            <c:numRef>
              <c:f>'G8-4'!$Q$7:$Q$12</c:f>
              <c:numCache>
                <c:formatCode>#,##0</c:formatCode>
                <c:ptCount val="6"/>
                <c:pt idx="0">
                  <c:v>31312</c:v>
                </c:pt>
                <c:pt idx="1">
                  <c:v>12355</c:v>
                </c:pt>
                <c:pt idx="2">
                  <c:v>20488</c:v>
                </c:pt>
                <c:pt idx="3">
                  <c:v>15199</c:v>
                </c:pt>
                <c:pt idx="4">
                  <c:v>5545</c:v>
                </c:pt>
                <c:pt idx="5">
                  <c:v>3110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4E-4C23-8C9C-1893103B215F}"/>
            </c:ext>
          </c:extLst>
        </c:ser>
        <c:ser>
          <c:idx val="1"/>
          <c:order val="1"/>
          <c:tx>
            <c:strRef>
              <c:f>'G8-4'!$R$6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'G8-4'!$P$7:$P$12</c:f>
              <c:strCache>
                <c:ptCount val="6"/>
                <c:pt idx="0">
                  <c:v>starobný  • Old-age</c:v>
                </c:pt>
                <c:pt idx="1">
                  <c:v>predčasných starobný • Early </c:v>
                </c:pt>
                <c:pt idx="2">
                  <c:v>invalidný • Invalidity</c:v>
                </c:pt>
                <c:pt idx="3">
                  <c:v>vdovský • Widow's </c:v>
                </c:pt>
                <c:pt idx="4">
                  <c:v>vdovecký  • Widower's</c:v>
                </c:pt>
                <c:pt idx="5">
                  <c:v>sirotský • Orphan's</c:v>
                </c:pt>
              </c:strCache>
            </c:strRef>
          </c:cat>
          <c:val>
            <c:numRef>
              <c:f>'G8-4'!$R$7:$R$12</c:f>
              <c:numCache>
                <c:formatCode>#,##0</c:formatCode>
                <c:ptCount val="6"/>
                <c:pt idx="0">
                  <c:v>36657</c:v>
                </c:pt>
                <c:pt idx="1">
                  <c:v>16460</c:v>
                </c:pt>
                <c:pt idx="2">
                  <c:v>14069</c:v>
                </c:pt>
                <c:pt idx="3">
                  <c:v>12907</c:v>
                </c:pt>
                <c:pt idx="4">
                  <c:v>4816</c:v>
                </c:pt>
                <c:pt idx="5">
                  <c:v>2428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4E-4C23-8C9C-1893103B2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3149359"/>
        <c:axId val="1923141455"/>
      </c:barChart>
      <c:catAx>
        <c:axId val="19231493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923141455"/>
        <c:crosses val="autoZero"/>
        <c:auto val="1"/>
        <c:lblAlgn val="ctr"/>
        <c:lblOffset val="100"/>
        <c:noMultiLvlLbl val="0"/>
      </c:catAx>
      <c:valAx>
        <c:axId val="1923141455"/>
        <c:scaling>
          <c:orientation val="minMax"/>
          <c:max val="4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923149359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785650277250876E-2"/>
          <c:y val="0.18159849990391219"/>
          <c:w val="0.52816295710003325"/>
          <c:h val="0.65397016074035141"/>
        </c:manualLayout>
      </c:layout>
      <c:pie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chemeClr val="accent2">
                  <a:lumMod val="5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34A-415A-89B9-AF358D9F2373}"/>
              </c:ext>
            </c:extLst>
          </c:dPt>
          <c:dPt>
            <c:idx val="1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34A-415A-89B9-AF358D9F2373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C34A-415A-89B9-AF358D9F2373}"/>
              </c:ext>
            </c:extLst>
          </c:dPt>
          <c:dPt>
            <c:idx val="3"/>
            <c:bubble3D val="0"/>
            <c:spPr>
              <a:solidFill>
                <a:schemeClr val="tx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C34A-415A-89B9-AF358D9F2373}"/>
              </c:ext>
            </c:extLst>
          </c:dPt>
          <c:dPt>
            <c:idx val="4"/>
            <c:bubble3D val="0"/>
            <c:spPr>
              <a:solidFill>
                <a:schemeClr val="tx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C34A-415A-89B9-AF358D9F2373}"/>
              </c:ext>
            </c:extLst>
          </c:dPt>
          <c:dPt>
            <c:idx val="5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C34A-415A-89B9-AF358D9F2373}"/>
              </c:ext>
            </c:extLst>
          </c:dPt>
          <c:dPt>
            <c:idx val="6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C34A-415A-89B9-AF358D9F2373}"/>
              </c:ext>
            </c:extLst>
          </c:dPt>
          <c:dLbls>
            <c:dLbl>
              <c:idx val="0"/>
              <c:layout>
                <c:manualLayout>
                  <c:x val="1.6175621028307337E-2"/>
                  <c:y val="-3.89806182202684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34A-415A-89B9-AF358D9F2373}"/>
                </c:ext>
              </c:extLst>
            </c:dLbl>
            <c:dLbl>
              <c:idx val="1"/>
              <c:layout>
                <c:manualLayout>
                  <c:x val="4.3905257076834119E-2"/>
                  <c:y val="-2.60202137309523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34A-415A-89B9-AF358D9F2373}"/>
                </c:ext>
              </c:extLst>
            </c:dLbl>
            <c:dLbl>
              <c:idx val="2"/>
              <c:layout>
                <c:manualLayout>
                  <c:x val="3.4239165226297185E-3"/>
                  <c:y val="-5.24435823155817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34A-415A-89B9-AF358D9F2373}"/>
                </c:ext>
              </c:extLst>
            </c:dLbl>
            <c:dLbl>
              <c:idx val="3"/>
              <c:layout>
                <c:manualLayout>
                  <c:x val="2.1632097817041087E-2"/>
                  <c:y val="-1.16258077140681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34A-415A-89B9-AF358D9F2373}"/>
                </c:ext>
              </c:extLst>
            </c:dLbl>
            <c:dLbl>
              <c:idx val="4"/>
              <c:layout>
                <c:manualLayout>
                  <c:x val="1.9042954996479098E-2"/>
                  <c:y val="1.470496901015408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34A-415A-89B9-AF358D9F2373}"/>
                </c:ext>
              </c:extLst>
            </c:dLbl>
            <c:dLbl>
              <c:idx val="5"/>
              <c:layout>
                <c:manualLayout>
                  <c:x val="-1.3864727047767252E-2"/>
                  <c:y val="2.958955283963727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5476603119584048E-2"/>
                      <c:h val="6.862673755009687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B-C34A-415A-89B9-AF358D9F2373}"/>
                </c:ext>
              </c:extLst>
            </c:dLbl>
            <c:dLbl>
              <c:idx val="6"/>
              <c:layout>
                <c:manualLayout>
                  <c:x val="-7.4417136332828426E-2"/>
                  <c:y val="4.5215206994833666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34A-415A-89B9-AF358D9F237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multiLvlStrRef>
              <c:f>'G8-5'!$C$7:$D$13</c:f>
              <c:multiLvlStrCache>
                <c:ptCount val="7"/>
                <c:lvl>
                  <c:pt idx="0">
                    <c:v>• Social pension</c:v>
                  </c:pt>
                  <c:pt idx="1">
                    <c:v>• Invalidity pension from youth</c:v>
                  </c:pt>
                  <c:pt idx="2">
                    <c:v>• Increase of pension in case of immobility</c:v>
                  </c:pt>
                  <c:pt idx="3">
                    <c:v>• Increase of pension in case of solo source of income, fight against fascism and rehabilitation</c:v>
                  </c:pt>
                  <c:pt idx="4">
                    <c:v>• Chrismas bonus for pensioners</c:v>
                  </c:pt>
                  <c:pt idx="5">
                    <c:v>• 13th pension</c:v>
                  </c:pt>
                  <c:pt idx="6">
                    <c:v>• Increasing of old-age pension on level of minimal pension</c:v>
                  </c:pt>
                </c:lvl>
                <c:lvl>
                  <c:pt idx="0">
                    <c:v>sociálny dôchodok </c:v>
                  </c:pt>
                  <c:pt idx="1">
                    <c:v>invalidný dôchodok z mladosti </c:v>
                  </c:pt>
                  <c:pt idx="2">
                    <c:v>zvýšenie dôchodku pre bezvládnosť </c:v>
                  </c:pt>
                  <c:pt idx="3">
                    <c:v>zvýšenie dôchodku z dôvodu jediného zdroja príjmu, odboja a rehabilitácie</c:v>
                  </c:pt>
                  <c:pt idx="4">
                    <c:v>vianočný príspevok pre dôchodcov </c:v>
                  </c:pt>
                  <c:pt idx="5">
                    <c:v>13. dôchodok </c:v>
                  </c:pt>
                  <c:pt idx="6">
                    <c:v>zvýšenie sumy starobného dôchodku na sumu minimálneho dôchodku </c:v>
                  </c:pt>
                </c:lvl>
              </c:multiLvlStrCache>
            </c:multiLvlStrRef>
          </c:cat>
          <c:val>
            <c:numRef>
              <c:f>'G8-5'!$E$7:$E$13</c:f>
              <c:numCache>
                <c:formatCode>0</c:formatCode>
                <c:ptCount val="7"/>
                <c:pt idx="0">
                  <c:v>4</c:v>
                </c:pt>
                <c:pt idx="1">
                  <c:v>104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707</c:v>
                </c:pt>
                <c:pt idx="6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34A-415A-89B9-AF358D9F23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905271749567893"/>
          <c:y val="8.1799580562964495E-3"/>
          <c:w val="0.35708245310799563"/>
          <c:h val="0.9918200408997954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ysClr val="window" lastClr="FFFFFF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3</xdr:row>
      <xdr:rowOff>53340</xdr:rowOff>
    </xdr:from>
    <xdr:to>
      <xdr:col>10</xdr:col>
      <xdr:colOff>76200</xdr:colOff>
      <xdr:row>34</xdr:row>
      <xdr:rowOff>91440</xdr:rowOff>
    </xdr:to>
    <xdr:graphicFrame macro="">
      <xdr:nvGraphicFramePr>
        <xdr:cNvPr id="11" name="Graf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3552825</xdr:colOff>
      <xdr:row>6</xdr:row>
      <xdr:rowOff>57150</xdr:rowOff>
    </xdr:from>
    <xdr:to>
      <xdr:col>0</xdr:col>
      <xdr:colOff>5229225</xdr:colOff>
      <xdr:row>7</xdr:row>
      <xdr:rowOff>85725</xdr:rowOff>
    </xdr:to>
    <xdr:sp macro="" textlink="">
      <xdr:nvSpPr>
        <xdr:cNvPr id="13" name="BlokTextu 1"/>
        <xdr:cNvSpPr txBox="1"/>
      </xdr:nvSpPr>
      <xdr:spPr>
        <a:xfrm>
          <a:off x="3552825" y="1190625"/>
          <a:ext cx="1676400" cy="19050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Sickness insurance benefits</a:t>
          </a:r>
        </a:p>
      </xdr:txBody>
    </xdr:sp>
    <xdr:clientData/>
  </xdr:twoCellAnchor>
  <xdr:twoCellAnchor>
    <xdr:from>
      <xdr:col>0</xdr:col>
      <xdr:colOff>3562350</xdr:colOff>
      <xdr:row>12</xdr:row>
      <xdr:rowOff>47625</xdr:rowOff>
    </xdr:from>
    <xdr:to>
      <xdr:col>0</xdr:col>
      <xdr:colOff>5267325</xdr:colOff>
      <xdr:row>13</xdr:row>
      <xdr:rowOff>142875</xdr:rowOff>
    </xdr:to>
    <xdr:sp macro="" textlink="">
      <xdr:nvSpPr>
        <xdr:cNvPr id="15" name="BlokTextu 1"/>
        <xdr:cNvSpPr txBox="1"/>
      </xdr:nvSpPr>
      <xdr:spPr>
        <a:xfrm>
          <a:off x="3562350" y="2152650"/>
          <a:ext cx="1704975" cy="25717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sk-SK" sz="10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57149</xdr:colOff>
      <xdr:row>3</xdr:row>
      <xdr:rowOff>4762</xdr:rowOff>
    </xdr:from>
    <xdr:to>
      <xdr:col>1</xdr:col>
      <xdr:colOff>304800</xdr:colOff>
      <xdr:row>31</xdr:row>
      <xdr:rowOff>152400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2428876</xdr:colOff>
      <xdr:row>3</xdr:row>
      <xdr:rowOff>95250</xdr:rowOff>
    </xdr:from>
    <xdr:to>
      <xdr:col>1</xdr:col>
      <xdr:colOff>285750</xdr:colOff>
      <xdr:row>17</xdr:row>
      <xdr:rowOff>76199</xdr:rowOff>
    </xdr:to>
    <xdr:graphicFrame macro="">
      <xdr:nvGraphicFramePr>
        <xdr:cNvPr id="11" name="Graf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123825</xdr:rowOff>
    </xdr:from>
    <xdr:to>
      <xdr:col>12</xdr:col>
      <xdr:colOff>276224</xdr:colOff>
      <xdr:row>35</xdr:row>
      <xdr:rowOff>28575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85725</xdr:rowOff>
    </xdr:from>
    <xdr:to>
      <xdr:col>14</xdr:col>
      <xdr:colOff>47624</xdr:colOff>
      <xdr:row>32</xdr:row>
      <xdr:rowOff>161925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</xdr:row>
      <xdr:rowOff>152400</xdr:rowOff>
    </xdr:from>
    <xdr:to>
      <xdr:col>1</xdr:col>
      <xdr:colOff>400050</xdr:colOff>
      <xdr:row>39</xdr:row>
      <xdr:rowOff>38100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tabSelected="1" workbookViewId="0"/>
  </sheetViews>
  <sheetFormatPr defaultColWidth="9.109375" defaultRowHeight="14.4" x14ac:dyDescent="0.3"/>
  <cols>
    <col min="1" max="16384" width="9.109375" style="7"/>
  </cols>
  <sheetData>
    <row r="1" spans="1:1" x14ac:dyDescent="0.3">
      <c r="A1" s="6" t="s">
        <v>0</v>
      </c>
    </row>
    <row r="2" spans="1:1" x14ac:dyDescent="0.3">
      <c r="A2" s="9" t="s">
        <v>1</v>
      </c>
    </row>
    <row r="4" spans="1:1" x14ac:dyDescent="0.3">
      <c r="A4" s="8" t="str">
        <f>'G8-1'!A1</f>
        <v>G 8–1.  Štruktúra výdavkov Sociálnej poisťovne na dávky sociálneho poistenia v roku 2023 (v mil. EUR)</v>
      </c>
    </row>
    <row r="5" spans="1:1" x14ac:dyDescent="0.3">
      <c r="A5" s="39" t="str">
        <f>'G8-1'!A2</f>
        <v>Structure of expenditures of the Social Insurance Agency on social insurance benefits in 2023 (EUR mill.)</v>
      </c>
    </row>
    <row r="6" spans="1:1" x14ac:dyDescent="0.3">
      <c r="A6" s="8" t="str">
        <f>'G8-2'!A1</f>
        <v>G 8–2.  Poberatelia dôchodkov k 31. 12. (v tis. osôb)</v>
      </c>
    </row>
    <row r="7" spans="1:1" x14ac:dyDescent="0.3">
      <c r="A7" s="39" t="str">
        <f>'G8-2'!A2</f>
        <v>Pensions receivers as of Dec. 31 (person thous.)</v>
      </c>
    </row>
    <row r="8" spans="1:1" x14ac:dyDescent="0.3">
      <c r="A8" s="8" t="str">
        <f>'G8-3'!A1</f>
        <v>G 8–3.  Priemerná mesačná výška dôchodkov – sólo (EUR)</v>
      </c>
    </row>
    <row r="9" spans="1:1" x14ac:dyDescent="0.3">
      <c r="A9" s="39" t="str">
        <f>'G8-3'!A2</f>
        <v>Average monthly level of pensions – solo (EUR)</v>
      </c>
    </row>
    <row r="10" spans="1:1" x14ac:dyDescent="0.3">
      <c r="A10" s="8" t="str">
        <f>'G8-4'!A1</f>
        <v>G 8–4.  Novopriznané dôchodky1) (v tisícoch)</v>
      </c>
    </row>
    <row r="11" spans="1:1" x14ac:dyDescent="0.3">
      <c r="A11" s="39" t="str">
        <f>'G8-4'!A2</f>
        <v xml:space="preserve">New granted pensions1) (thousands) </v>
      </c>
    </row>
    <row r="12" spans="1:1" x14ac:dyDescent="0.3">
      <c r="A12" s="8" t="str">
        <f>'G8-5'!A1</f>
        <v>G 8–5.  Dôchodkové dávky hradené štátom v roku 2023 (v mil. EUR)</v>
      </c>
    </row>
    <row r="13" spans="1:1" x14ac:dyDescent="0.3">
      <c r="A13" s="39" t="str">
        <f>'G8-5'!A2</f>
        <v>Pension benefits refunded by government in 2023 (EUR mill.)</v>
      </c>
    </row>
    <row r="14" spans="1:1" x14ac:dyDescent="0.3">
      <c r="A14" s="8"/>
    </row>
    <row r="15" spans="1:1" x14ac:dyDescent="0.3">
      <c r="A15" s="39"/>
    </row>
  </sheetData>
  <hyperlinks>
    <hyperlink ref="A4" location="'G8-1'!A1" display="'G8-1'!A1"/>
    <hyperlink ref="A6" location="'G8-2'!A1" display="'G8-2'!A1"/>
    <hyperlink ref="A8" location="'G8-3'!A1" display="'G8-3'!A1"/>
    <hyperlink ref="A10" location="'G8-4'!A1" display="'G8-4'!A1"/>
    <hyperlink ref="A12" location="'G8-5'!A1" display="'G8-5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workbookViewId="0"/>
  </sheetViews>
  <sheetFormatPr defaultRowHeight="14.4" x14ac:dyDescent="0.3"/>
  <cols>
    <col min="13" max="13" width="56.44140625" style="29" customWidth="1"/>
    <col min="14" max="15" width="9.109375" style="29"/>
  </cols>
  <sheetData>
    <row r="1" spans="1:18" x14ac:dyDescent="0.3">
      <c r="A1" s="1" t="s">
        <v>29</v>
      </c>
      <c r="M1" s="27" t="s">
        <v>3</v>
      </c>
    </row>
    <row r="2" spans="1:18" x14ac:dyDescent="0.3">
      <c r="A2" s="25" t="s">
        <v>30</v>
      </c>
    </row>
    <row r="3" spans="1:18" x14ac:dyDescent="0.3">
      <c r="M3" s="30" t="s">
        <v>59</v>
      </c>
      <c r="N3" s="35"/>
    </row>
    <row r="5" spans="1:18" ht="28.8" x14ac:dyDescent="0.3">
      <c r="N5" s="31" t="s">
        <v>39</v>
      </c>
    </row>
    <row r="6" spans="1:18" x14ac:dyDescent="0.3">
      <c r="M6" s="11"/>
      <c r="N6" s="32">
        <v>2023</v>
      </c>
    </row>
    <row r="7" spans="1:18" x14ac:dyDescent="0.3">
      <c r="M7" s="46" t="s">
        <v>44</v>
      </c>
      <c r="N7" s="40">
        <v>11684.1</v>
      </c>
    </row>
    <row r="8" spans="1:18" x14ac:dyDescent="0.3">
      <c r="G8" s="23"/>
      <c r="H8" s="23"/>
      <c r="M8" s="47" t="s">
        <v>45</v>
      </c>
    </row>
    <row r="9" spans="1:18" x14ac:dyDescent="0.3">
      <c r="G9" s="23"/>
      <c r="H9" s="23"/>
      <c r="M9" s="48" t="s">
        <v>46</v>
      </c>
      <c r="N9" s="41">
        <v>1028.2</v>
      </c>
    </row>
    <row r="10" spans="1:18" x14ac:dyDescent="0.3">
      <c r="G10" s="23"/>
      <c r="H10" s="23"/>
      <c r="M10" s="48" t="s">
        <v>47</v>
      </c>
      <c r="N10" s="41">
        <v>9174.7999999999993</v>
      </c>
      <c r="R10" s="2"/>
    </row>
    <row r="11" spans="1:18" x14ac:dyDescent="0.3">
      <c r="G11" s="23"/>
      <c r="H11" s="23"/>
      <c r="M11" s="48" t="s">
        <v>48</v>
      </c>
      <c r="N11" s="41">
        <v>1144.9000000000001</v>
      </c>
    </row>
    <row r="12" spans="1:18" x14ac:dyDescent="0.3">
      <c r="G12" s="23"/>
      <c r="H12" s="23"/>
      <c r="M12" s="48" t="s">
        <v>49</v>
      </c>
      <c r="N12" s="41">
        <v>62.7</v>
      </c>
    </row>
    <row r="13" spans="1:18" x14ac:dyDescent="0.3">
      <c r="G13" s="23"/>
      <c r="H13" s="23"/>
      <c r="M13" s="48" t="s">
        <v>50</v>
      </c>
      <c r="N13" s="41">
        <v>3.9</v>
      </c>
    </row>
    <row r="14" spans="1:18" x14ac:dyDescent="0.3">
      <c r="E14" s="28"/>
      <c r="G14" s="23"/>
      <c r="H14" s="23"/>
      <c r="M14" s="48" t="s">
        <v>51</v>
      </c>
      <c r="N14" s="41">
        <v>269.60000000000002</v>
      </c>
    </row>
    <row r="15" spans="1:18" x14ac:dyDescent="0.3">
      <c r="N15" s="42"/>
    </row>
  </sheetData>
  <hyperlinks>
    <hyperlink ref="M1" location="'Obsah Content'!A1" display="Obsah /Content"/>
    <hyperlink ref="M3" r:id="rId1" location="!/view/sk/VBD_SLOVSTAT/so2013rs/v_so2013rs_00_00_00_sk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C4" sqref="C4"/>
    </sheetView>
  </sheetViews>
  <sheetFormatPr defaultColWidth="9.109375" defaultRowHeight="14.4" x14ac:dyDescent="0.3"/>
  <cols>
    <col min="1" max="1" width="88.88671875" style="29" customWidth="1"/>
    <col min="2" max="2" width="9.109375" style="29"/>
    <col min="3" max="3" width="63.6640625" style="29" customWidth="1"/>
    <col min="4" max="4" width="10.44140625" style="29" customWidth="1"/>
    <col min="5" max="6" width="9.109375" style="29"/>
    <col min="7" max="7" width="10.109375" style="29" bestFit="1" customWidth="1"/>
    <col min="8" max="16384" width="9.109375" style="29"/>
  </cols>
  <sheetData>
    <row r="1" spans="1:7" x14ac:dyDescent="0.3">
      <c r="A1" s="33" t="s">
        <v>5</v>
      </c>
      <c r="C1" s="27" t="s">
        <v>3</v>
      </c>
    </row>
    <row r="2" spans="1:7" x14ac:dyDescent="0.3">
      <c r="A2" s="34" t="s">
        <v>4</v>
      </c>
    </row>
    <row r="3" spans="1:7" x14ac:dyDescent="0.3">
      <c r="C3" s="45" t="s">
        <v>9</v>
      </c>
      <c r="D3" s="37"/>
      <c r="E3" s="37"/>
      <c r="F3" s="37"/>
    </row>
    <row r="4" spans="1:7" x14ac:dyDescent="0.3">
      <c r="C4" s="30" t="s">
        <v>38</v>
      </c>
      <c r="G4" s="35"/>
    </row>
    <row r="5" spans="1:7" x14ac:dyDescent="0.3">
      <c r="C5" s="11"/>
      <c r="D5" s="13">
        <v>2013</v>
      </c>
      <c r="E5" s="13">
        <v>2018</v>
      </c>
      <c r="F5" s="13">
        <v>2023</v>
      </c>
    </row>
    <row r="6" spans="1:7" x14ac:dyDescent="0.3">
      <c r="C6" s="11"/>
      <c r="D6" s="49" t="s">
        <v>42</v>
      </c>
      <c r="E6" s="49"/>
      <c r="F6" s="49"/>
    </row>
    <row r="7" spans="1:7" x14ac:dyDescent="0.3">
      <c r="C7" s="47" t="s">
        <v>52</v>
      </c>
      <c r="D7" s="12">
        <v>701.16499999999996</v>
      </c>
      <c r="E7" s="12">
        <v>771.99599999999998</v>
      </c>
      <c r="F7" s="12">
        <v>816.26099999999997</v>
      </c>
    </row>
    <row r="8" spans="1:7" x14ac:dyDescent="0.3">
      <c r="C8" s="47" t="s">
        <v>53</v>
      </c>
      <c r="D8" s="12">
        <v>295.89400000000001</v>
      </c>
      <c r="E8" s="12">
        <v>294.053</v>
      </c>
      <c r="F8" s="12">
        <v>288.36500000000001</v>
      </c>
    </row>
    <row r="9" spans="1:7" x14ac:dyDescent="0.3">
      <c r="C9" s="47" t="s">
        <v>54</v>
      </c>
      <c r="D9" s="12">
        <v>224.09299999999999</v>
      </c>
      <c r="E9" s="12">
        <v>229.45400000000001</v>
      </c>
      <c r="F9" s="12">
        <v>213.11099999999999</v>
      </c>
    </row>
    <row r="10" spans="1:7" x14ac:dyDescent="0.3">
      <c r="C10" s="47" t="s">
        <v>55</v>
      </c>
      <c r="D10" s="12">
        <v>39.917999999999999</v>
      </c>
      <c r="E10" s="12">
        <v>48.347999999999999</v>
      </c>
      <c r="F10" s="12">
        <v>53.045000000000002</v>
      </c>
    </row>
    <row r="11" spans="1:7" x14ac:dyDescent="0.3">
      <c r="C11" s="47" t="s">
        <v>56</v>
      </c>
      <c r="D11" s="12">
        <v>25.757999999999999</v>
      </c>
      <c r="E11" s="12">
        <v>20.957999999999998</v>
      </c>
      <c r="F11" s="12">
        <v>18.713999999999999</v>
      </c>
    </row>
    <row r="12" spans="1:7" x14ac:dyDescent="0.3">
      <c r="C12" s="47" t="s">
        <v>57</v>
      </c>
      <c r="D12" s="12">
        <v>9.06</v>
      </c>
      <c r="E12" s="12">
        <v>15.553000000000001</v>
      </c>
      <c r="F12" s="12">
        <v>21.768000000000001</v>
      </c>
    </row>
    <row r="13" spans="1:7" x14ac:dyDescent="0.3">
      <c r="C13" s="47" t="s">
        <v>58</v>
      </c>
      <c r="D13" s="12">
        <v>21.210999999999999</v>
      </c>
      <c r="E13" s="12">
        <v>14.157</v>
      </c>
      <c r="F13" s="12">
        <v>14.711</v>
      </c>
    </row>
  </sheetData>
  <mergeCells count="1">
    <mergeCell ref="D6:F6"/>
  </mergeCells>
  <hyperlinks>
    <hyperlink ref="C4" r:id="rId1" location="!/view/sk/VBD_SLOVSTAT/so2002rs/v_so2002rs_00_00_00_sk" display="Zdroj / Source: DATAcube.so2002rs"/>
    <hyperlink ref="C1" location="'Obsah Content'!A1" display="Obsah /Content"/>
  </hyperlinks>
  <pageMargins left="0.7" right="0.7" top="0.75" bottom="0.75" header="0.3" footer="0.3"/>
  <pageSetup paperSize="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"/>
  <sheetViews>
    <sheetView workbookViewId="0"/>
  </sheetViews>
  <sheetFormatPr defaultColWidth="9.109375" defaultRowHeight="14.4" x14ac:dyDescent="0.3"/>
  <cols>
    <col min="1" max="15" width="9.109375" style="29"/>
    <col min="16" max="16" width="33" style="29" customWidth="1"/>
    <col min="17" max="16384" width="9.109375" style="29"/>
  </cols>
  <sheetData>
    <row r="1" spans="1:21" x14ac:dyDescent="0.3">
      <c r="A1" s="33" t="s">
        <v>6</v>
      </c>
      <c r="P1" s="27" t="s">
        <v>3</v>
      </c>
    </row>
    <row r="2" spans="1:21" x14ac:dyDescent="0.3">
      <c r="A2" s="34" t="s">
        <v>7</v>
      </c>
    </row>
    <row r="3" spans="1:21" x14ac:dyDescent="0.3">
      <c r="P3" s="36" t="s">
        <v>26</v>
      </c>
      <c r="Q3" s="36"/>
      <c r="R3" s="36"/>
      <c r="S3" s="36"/>
      <c r="T3" s="36"/>
      <c r="U3" s="43"/>
    </row>
    <row r="4" spans="1:21" x14ac:dyDescent="0.3">
      <c r="P4" s="30" t="s">
        <v>60</v>
      </c>
      <c r="Q4" s="37"/>
      <c r="R4" s="37"/>
      <c r="S4" s="37"/>
    </row>
    <row r="5" spans="1:21" x14ac:dyDescent="0.3">
      <c r="P5" s="11"/>
      <c r="Q5" s="16">
        <v>2013</v>
      </c>
      <c r="R5" s="16">
        <v>2018</v>
      </c>
      <c r="S5" s="16">
        <v>2023</v>
      </c>
    </row>
    <row r="6" spans="1:21" x14ac:dyDescent="0.3">
      <c r="P6" s="11"/>
      <c r="Q6" s="49" t="s">
        <v>8</v>
      </c>
      <c r="R6" s="49"/>
      <c r="S6" s="49"/>
    </row>
    <row r="7" spans="1:21" x14ac:dyDescent="0.3">
      <c r="P7" s="15" t="s">
        <v>20</v>
      </c>
      <c r="Q7" s="24">
        <v>390.51</v>
      </c>
      <c r="R7" s="24">
        <v>444.26</v>
      </c>
      <c r="S7" s="24">
        <v>648.83000000000004</v>
      </c>
    </row>
    <row r="8" spans="1:21" x14ac:dyDescent="0.3">
      <c r="P8" s="15" t="s">
        <v>21</v>
      </c>
      <c r="Q8" s="24">
        <v>384.7</v>
      </c>
      <c r="R8" s="24">
        <v>410.87</v>
      </c>
      <c r="S8" s="24">
        <v>702.44</v>
      </c>
    </row>
    <row r="9" spans="1:21" x14ac:dyDescent="0.3">
      <c r="P9" s="15" t="s">
        <v>22</v>
      </c>
      <c r="Q9" s="24">
        <v>268.49</v>
      </c>
      <c r="R9" s="24">
        <v>268.89</v>
      </c>
      <c r="S9" s="24">
        <v>374.47</v>
      </c>
    </row>
    <row r="10" spans="1:21" x14ac:dyDescent="0.3">
      <c r="P10" s="15" t="s">
        <v>23</v>
      </c>
      <c r="Q10" s="24">
        <v>237.32</v>
      </c>
      <c r="R10" s="24">
        <v>255.94</v>
      </c>
      <c r="S10" s="24">
        <v>360.5</v>
      </c>
    </row>
    <row r="11" spans="1:21" x14ac:dyDescent="0.3">
      <c r="P11" s="15" t="s">
        <v>24</v>
      </c>
      <c r="Q11" s="24">
        <v>183.19</v>
      </c>
      <c r="R11" s="24">
        <v>201.67</v>
      </c>
      <c r="S11" s="24">
        <v>297.13</v>
      </c>
    </row>
    <row r="12" spans="1:21" x14ac:dyDescent="0.3">
      <c r="P12" s="15" t="s">
        <v>25</v>
      </c>
      <c r="Q12" s="24">
        <v>130.47999999999999</v>
      </c>
      <c r="R12" s="24">
        <v>133.71</v>
      </c>
      <c r="S12" s="24">
        <v>194.09</v>
      </c>
    </row>
  </sheetData>
  <mergeCells count="1">
    <mergeCell ref="Q6:S6"/>
  </mergeCells>
  <hyperlinks>
    <hyperlink ref="P1" location="'Obsah Content'!A1" display="Obsah /Content"/>
    <hyperlink ref="P4" r:id="rId1" location="!/view/sk/VBD_SLOVSTAT/so2003rs/v_so2003rs_00_00_00_sk" display="Zdroj / Source: DATAcube. so2002rs"/>
  </hyperlinks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workbookViewId="0"/>
  </sheetViews>
  <sheetFormatPr defaultRowHeight="14.4" x14ac:dyDescent="0.3"/>
  <cols>
    <col min="16" max="16" width="28.33203125" style="29" customWidth="1"/>
    <col min="17" max="18" width="12.6640625" style="29" customWidth="1"/>
    <col min="19" max="19" width="9.109375" style="29"/>
  </cols>
  <sheetData>
    <row r="1" spans="1:21" ht="16.2" x14ac:dyDescent="0.3">
      <c r="A1" s="1" t="s">
        <v>40</v>
      </c>
      <c r="P1" s="27" t="s">
        <v>3</v>
      </c>
      <c r="Q1" s="3"/>
      <c r="R1" s="3"/>
    </row>
    <row r="2" spans="1:21" ht="15.6" x14ac:dyDescent="0.3">
      <c r="A2" s="25" t="s">
        <v>41</v>
      </c>
      <c r="Q2" s="3"/>
      <c r="R2" s="3"/>
    </row>
    <row r="3" spans="1:21" s="5" customFormat="1" ht="15.75" customHeight="1" x14ac:dyDescent="0.3">
      <c r="P3" s="51" t="s">
        <v>27</v>
      </c>
      <c r="Q3" s="51"/>
      <c r="R3" s="51"/>
      <c r="S3" s="51"/>
      <c r="T3" s="51"/>
      <c r="U3" s="51"/>
    </row>
    <row r="4" spans="1:21" s="5" customFormat="1" ht="16.5" customHeight="1" x14ac:dyDescent="0.3">
      <c r="P4" s="21"/>
      <c r="Q4" s="50" t="s">
        <v>10</v>
      </c>
      <c r="R4" s="50"/>
      <c r="S4" s="31"/>
    </row>
    <row r="5" spans="1:21" x14ac:dyDescent="0.3">
      <c r="Q5" s="50"/>
      <c r="R5" s="50"/>
    </row>
    <row r="6" spans="1:21" x14ac:dyDescent="0.3">
      <c r="P6" s="21"/>
      <c r="Q6" s="16">
        <v>2018</v>
      </c>
      <c r="R6" s="16">
        <v>2023</v>
      </c>
    </row>
    <row r="7" spans="1:21" x14ac:dyDescent="0.3">
      <c r="P7" s="15" t="s">
        <v>20</v>
      </c>
      <c r="Q7" s="22">
        <v>31312</v>
      </c>
      <c r="R7" s="22">
        <v>36657</v>
      </c>
    </row>
    <row r="8" spans="1:21" x14ac:dyDescent="0.3">
      <c r="P8" s="15" t="s">
        <v>21</v>
      </c>
      <c r="Q8" s="22">
        <v>12355</v>
      </c>
      <c r="R8" s="22">
        <v>16460</v>
      </c>
    </row>
    <row r="9" spans="1:21" x14ac:dyDescent="0.3">
      <c r="P9" s="15" t="s">
        <v>22</v>
      </c>
      <c r="Q9" s="22">
        <v>20488</v>
      </c>
      <c r="R9" s="22">
        <v>14069</v>
      </c>
    </row>
    <row r="10" spans="1:21" x14ac:dyDescent="0.3">
      <c r="P10" s="15" t="s">
        <v>23</v>
      </c>
      <c r="Q10" s="22">
        <v>15199</v>
      </c>
      <c r="R10" s="22">
        <v>12907</v>
      </c>
    </row>
    <row r="11" spans="1:21" x14ac:dyDescent="0.3">
      <c r="P11" s="15" t="s">
        <v>24</v>
      </c>
      <c r="Q11" s="22">
        <v>5545</v>
      </c>
      <c r="R11" s="22">
        <v>4816</v>
      </c>
    </row>
    <row r="12" spans="1:21" ht="15" customHeight="1" x14ac:dyDescent="0.3">
      <c r="P12" s="15" t="s">
        <v>25</v>
      </c>
      <c r="Q12" s="22">
        <v>3110</v>
      </c>
      <c r="R12" s="22">
        <v>2428</v>
      </c>
    </row>
    <row r="31" spans="1:6" x14ac:dyDescent="0.3">
      <c r="B31" s="18"/>
      <c r="C31" s="17"/>
      <c r="D31" s="14"/>
      <c r="F31" s="14"/>
    </row>
    <row r="32" spans="1:6" x14ac:dyDescent="0.3">
      <c r="A32" s="19"/>
      <c r="B32" s="14"/>
      <c r="C32" s="14"/>
      <c r="D32" s="14"/>
      <c r="F32" s="14"/>
    </row>
    <row r="35" spans="1:6" ht="16.2" x14ac:dyDescent="0.3">
      <c r="A35" s="20" t="s">
        <v>2</v>
      </c>
    </row>
    <row r="38" spans="1:6" x14ac:dyDescent="0.3">
      <c r="F38" s="18"/>
    </row>
    <row r="39" spans="1:6" x14ac:dyDescent="0.3">
      <c r="F39" s="19"/>
    </row>
  </sheetData>
  <mergeCells count="2">
    <mergeCell ref="Q4:R5"/>
    <mergeCell ref="P3:U3"/>
  </mergeCells>
  <hyperlinks>
    <hyperlink ref="P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/>
  </sheetViews>
  <sheetFormatPr defaultRowHeight="13.2" x14ac:dyDescent="0.25"/>
  <cols>
    <col min="1" max="1" width="88.88671875" customWidth="1"/>
    <col min="3" max="4" width="71" customWidth="1"/>
    <col min="5" max="5" width="19.109375" customWidth="1"/>
  </cols>
  <sheetData>
    <row r="1" spans="1:5" ht="14.4" x14ac:dyDescent="0.3">
      <c r="A1" s="1" t="s">
        <v>43</v>
      </c>
      <c r="C1" s="27" t="s">
        <v>3</v>
      </c>
      <c r="D1" s="27"/>
    </row>
    <row r="2" spans="1:5" x14ac:dyDescent="0.25">
      <c r="A2" s="25" t="s">
        <v>13</v>
      </c>
    </row>
    <row r="4" spans="1:5" x14ac:dyDescent="0.25">
      <c r="C4" s="4" t="s">
        <v>28</v>
      </c>
      <c r="D4" s="4"/>
      <c r="E4" s="4"/>
    </row>
    <row r="5" spans="1:5" x14ac:dyDescent="0.25">
      <c r="E5" s="26">
        <v>2023</v>
      </c>
    </row>
    <row r="6" spans="1:5" x14ac:dyDescent="0.25">
      <c r="E6" t="s">
        <v>12</v>
      </c>
    </row>
    <row r="7" spans="1:5" x14ac:dyDescent="0.25">
      <c r="C7" s="10" t="s">
        <v>14</v>
      </c>
      <c r="D7" s="38" t="s">
        <v>32</v>
      </c>
      <c r="E7" s="44">
        <v>4</v>
      </c>
    </row>
    <row r="8" spans="1:5" x14ac:dyDescent="0.25">
      <c r="C8" s="10" t="s">
        <v>15</v>
      </c>
      <c r="D8" s="38" t="s">
        <v>31</v>
      </c>
      <c r="E8" s="44">
        <v>104</v>
      </c>
    </row>
    <row r="9" spans="1:5" x14ac:dyDescent="0.25">
      <c r="C9" s="10" t="s">
        <v>16</v>
      </c>
      <c r="D9" s="38" t="s">
        <v>33</v>
      </c>
      <c r="E9" s="44">
        <v>2</v>
      </c>
    </row>
    <row r="10" spans="1:5" x14ac:dyDescent="0.25">
      <c r="C10" s="10" t="s">
        <v>17</v>
      </c>
      <c r="D10" s="38" t="s">
        <v>34</v>
      </c>
      <c r="E10" s="44">
        <v>2</v>
      </c>
    </row>
    <row r="11" spans="1:5" x14ac:dyDescent="0.25">
      <c r="C11" s="10" t="s">
        <v>18</v>
      </c>
      <c r="D11" s="38" t="s">
        <v>35</v>
      </c>
      <c r="E11" s="44">
        <v>0</v>
      </c>
    </row>
    <row r="12" spans="1:5" x14ac:dyDescent="0.25">
      <c r="C12" s="10" t="s">
        <v>11</v>
      </c>
      <c r="D12" s="38" t="s">
        <v>36</v>
      </c>
      <c r="E12" s="44">
        <v>707</v>
      </c>
    </row>
    <row r="13" spans="1:5" x14ac:dyDescent="0.25">
      <c r="C13" s="10" t="s">
        <v>19</v>
      </c>
      <c r="D13" s="38" t="s">
        <v>37</v>
      </c>
      <c r="E13" s="44">
        <v>36</v>
      </c>
    </row>
  </sheetData>
  <hyperlinks>
    <hyperlink ref="C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Obsah Content</vt:lpstr>
      <vt:lpstr>G8-1</vt:lpstr>
      <vt:lpstr>G8-2</vt:lpstr>
      <vt:lpstr>G8-3</vt:lpstr>
      <vt:lpstr>G8-4</vt:lpstr>
      <vt:lpstr>G8-5</vt:lpstr>
      <vt:lpstr>'G8-2'!Oblasť_tlače</vt:lpstr>
      <vt:lpstr>'G8-5'!Oblasť_tlače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2025-09-25T11:04:13Z</dcterms:modified>
  <cp:category/>
  <cp:contentStatus/>
</cp:coreProperties>
</file>