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" r:id="rId1"/>
    <sheet name="T25-1" sheetId="2" r:id="rId2"/>
    <sheet name="T25-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4" l="1"/>
  <c r="A6" i="4"/>
  <c r="A5" i="4"/>
  <c r="A4" i="4"/>
</calcChain>
</file>

<file path=xl/sharedStrings.xml><?xml version="1.0" encoding="utf-8"?>
<sst xmlns="http://schemas.openxmlformats.org/spreadsheetml/2006/main" count="123" uniqueCount="86">
  <si>
    <t>v mil. EUR</t>
  </si>
  <si>
    <t>EUR million</t>
  </si>
  <si>
    <t>Výsledok hospodárenia</t>
  </si>
  <si>
    <t>Spolu</t>
  </si>
  <si>
    <t>Total</t>
  </si>
  <si>
    <t>Výnosy</t>
  </si>
  <si>
    <t>Revenues</t>
  </si>
  <si>
    <t xml:space="preserve">Selected financial indicators of non-financial corporations </t>
  </si>
  <si>
    <t>SK NACE Rev. 2</t>
  </si>
  <si>
    <t>Náklady</t>
  </si>
  <si>
    <t>Costs</t>
  </si>
  <si>
    <t>v tom</t>
  </si>
  <si>
    <t>of which:</t>
  </si>
  <si>
    <t>Poľnohospodárstvo, lesníctvo a rybolov</t>
  </si>
  <si>
    <t>Agriculture, forestry and fishing</t>
  </si>
  <si>
    <t>z toho poľnohospodárstvo</t>
  </si>
  <si>
    <t>of which: Agriculture</t>
  </si>
  <si>
    <t>Priemyselná výroba</t>
  </si>
  <si>
    <t>Manufacturing</t>
  </si>
  <si>
    <t>výroba potravín, nápojov a tabakových výrobkov</t>
  </si>
  <si>
    <t>Manufacture of food products, beverages and tobacco</t>
  </si>
  <si>
    <t>výroba koksu a rafinovaných ropných produktov</t>
  </si>
  <si>
    <t>Manufacture of coke and refined petroleum products</t>
  </si>
  <si>
    <t>výroba motorových vozidiel, návesov, prívesov</t>
  </si>
  <si>
    <t>Manufacture of motor vehicles, trailers and semi-trailers</t>
  </si>
  <si>
    <t>Dodávka elektriny, plynu, pary a studeného vzduchu</t>
  </si>
  <si>
    <t>Electricity, gas, steam and air conditioning supply</t>
  </si>
  <si>
    <t>Stavebníctvo</t>
  </si>
  <si>
    <t>Construction</t>
  </si>
  <si>
    <t>Ubytovacie a stravovacie služby</t>
  </si>
  <si>
    <t xml:space="preserve">Accommodation, food and beverage  service activities  </t>
  </si>
  <si>
    <t>Informácie a komunikácie</t>
  </si>
  <si>
    <t>Information and communication</t>
  </si>
  <si>
    <t>Vzdelávanie</t>
  </si>
  <si>
    <t>Education</t>
  </si>
  <si>
    <t>Zdravotníctvo a sociálna pomoc</t>
  </si>
  <si>
    <t>Human health and social work activities</t>
  </si>
  <si>
    <t>Umenie, zábava, rekreácia a ostatné činnosti</t>
  </si>
  <si>
    <t xml:space="preserve">Arts, entertainment and recreation and other service activities  </t>
  </si>
  <si>
    <t>Selected financial indicators of financial corporations</t>
  </si>
  <si>
    <t xml:space="preserve">v mil. EUR </t>
  </si>
  <si>
    <t>Ukazovateľ</t>
  </si>
  <si>
    <t>Indicator</t>
  </si>
  <si>
    <t>Finančný sektor</t>
  </si>
  <si>
    <t>Financial sector</t>
  </si>
  <si>
    <t>Profit / Loss</t>
  </si>
  <si>
    <t>Záväzky</t>
  </si>
  <si>
    <t>Liabilities</t>
  </si>
  <si>
    <t>Peňažníctvo</t>
  </si>
  <si>
    <t>Banking</t>
  </si>
  <si>
    <t xml:space="preserve"> </t>
  </si>
  <si>
    <t>Nebankové finančné inštitúcie</t>
  </si>
  <si>
    <t>Non-banking financial institutions</t>
  </si>
  <si>
    <t>Poisťovníctvo</t>
  </si>
  <si>
    <t>Insurance</t>
  </si>
  <si>
    <t>Výsledok hospodárenia Profit / loss</t>
  </si>
  <si>
    <t>Náklady Costs</t>
  </si>
  <si>
    <t>Obsah</t>
  </si>
  <si>
    <t>Content</t>
  </si>
  <si>
    <t>výroba chemikálií, chemických produktov, základných farmaceutických výrobkov a prípravkov</t>
  </si>
  <si>
    <t xml:space="preserve">Manufacture of chemicals and chem. products, basic pharm. products and pharm. preparations  </t>
  </si>
  <si>
    <t>výroba kovov a kovových konštrukcií okrem strojov a zariadení</t>
  </si>
  <si>
    <t>Manufacture of basic metals. fabricated metal products excl. machinery and equipment</t>
  </si>
  <si>
    <t>Dodávka vody, čistenie a odvod odpadových vôd, odpady a služby odstraňovania odpadov</t>
  </si>
  <si>
    <t>Water supply; sewerage, waste management and remediation activities</t>
  </si>
  <si>
    <t>Veľkoobchod a maloobchod; oprava motorových vozidiel, motocyklov</t>
  </si>
  <si>
    <t xml:space="preserve">Wholesale and retail trade, repair of motor vehicles and motorcycles </t>
  </si>
  <si>
    <t>Činnosti v oblasti nehnuteľností, odborné, vedecké a  technické činnosti; administratívne a podporné služby</t>
  </si>
  <si>
    <t>Real estate, professional, scientific and technical activities, administrative and supporting activities</t>
  </si>
  <si>
    <r>
      <t>T 25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 xml:space="preserve">Vybrané finančné ukazovatele nefinančných korporácií </t>
    </r>
  </si>
  <si>
    <r>
      <t>T 25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Vybrané finančné ukazovatele finančných korporácií</t>
    </r>
  </si>
  <si>
    <t>DATAcube. fp2001rs</t>
  </si>
  <si>
    <t>DATAcube. fp2003rs</t>
  </si>
  <si>
    <t>Obsah/Content</t>
  </si>
  <si>
    <r>
      <t>2024</t>
    </r>
    <r>
      <rPr>
        <vertAlign val="superscript"/>
        <sz val="8"/>
        <rFont val="Arial"/>
        <family val="2"/>
        <charset val="238"/>
      </rPr>
      <t>1)</t>
    </r>
  </si>
  <si>
    <t>1)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</si>
  <si>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spresnené údaje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</si>
  <si>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Adjusted data</t>
    </r>
  </si>
  <si>
    <r>
      <t>1)</t>
    </r>
    <r>
      <rPr>
        <b/>
        <vertAlign val="superscript"/>
        <sz val="7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Predbežné údaje</t>
    </r>
  </si>
  <si>
    <r>
      <t xml:space="preserve">1) </t>
    </r>
    <r>
      <rPr>
        <sz val="7"/>
        <rFont val="Arial"/>
        <family val="2"/>
        <charset val="238"/>
      </rPr>
      <t>Preliminary data</t>
    </r>
  </si>
  <si>
    <t>Doprava a skladovanie</t>
  </si>
  <si>
    <t>Transportation and storage</t>
  </si>
  <si>
    <t>Ťažba a dobývanie</t>
  </si>
  <si>
    <t>Mining and quarrying</t>
  </si>
  <si>
    <t>Priemysel spolu</t>
  </si>
  <si>
    <t>Industry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</si>
</sst>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7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" fillId="0" borderId="0"/>
  </cellStyleXfs>
  <cellXfs count="91">
    <xf numFmtId="0" fontId="0" fillId="0" borderId="0" xfId="0"/>
    <xf numFmtId="0" fontId="5" fillId="0" borderId="0" xfId="0" applyFont="1"/>
    <xf numFmtId="0" fontId="0" fillId="0" borderId="0" xfId="0" applyAlignment="1">
      <alignment horizontal="left" indent="6"/>
    </xf>
    <xf numFmtId="0" fontId="6" fillId="0" borderId="0" xfId="1"/>
    <xf numFmtId="0" fontId="0" fillId="0" borderId="0" xfId="0" applyFont="1" applyFill="1" applyAlignment="1"/>
    <xf numFmtId="0" fontId="7" fillId="0" borderId="0" xfId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justify"/>
    </xf>
    <xf numFmtId="0" fontId="0" fillId="0" borderId="0" xfId="0" applyFill="1" applyAlignment="1"/>
    <xf numFmtId="0" fontId="3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7" fillId="0" borderId="0" xfId="1" applyFont="1" applyFill="1" applyAlignment="1"/>
    <xf numFmtId="0" fontId="7" fillId="0" borderId="0" xfId="1" applyFont="1" applyFill="1"/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justify" wrapText="1"/>
    </xf>
    <xf numFmtId="3" fontId="4" fillId="0" borderId="13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4" fillId="0" borderId="11" xfId="0" applyNumberFormat="1" applyFont="1" applyFill="1" applyBorder="1" applyAlignment="1">
      <alignment horizontal="right" wrapText="1" indent="1"/>
    </xf>
    <xf numFmtId="0" fontId="7" fillId="0" borderId="0" xfId="1" applyFont="1" applyFill="1" applyAlignment="1">
      <alignment horizontal="justify"/>
    </xf>
    <xf numFmtId="0" fontId="6" fillId="0" borderId="0" xfId="1" applyFill="1" applyAlignment="1"/>
    <xf numFmtId="4" fontId="10" fillId="0" borderId="3" xfId="0" applyNumberFormat="1" applyFont="1" applyBorder="1" applyAlignment="1">
      <alignment horizontal="right" wrapText="1" indent="1"/>
    </xf>
    <xf numFmtId="4" fontId="10" fillId="0" borderId="3" xfId="0" applyNumberFormat="1" applyFont="1" applyFill="1" applyBorder="1" applyAlignment="1">
      <alignment horizontal="right" wrapText="1" indent="1"/>
    </xf>
    <xf numFmtId="4" fontId="11" fillId="0" borderId="3" xfId="0" applyNumberFormat="1" applyFont="1" applyBorder="1" applyAlignment="1">
      <alignment horizontal="right" wrapText="1" indent="1"/>
    </xf>
    <xf numFmtId="4" fontId="11" fillId="0" borderId="3" xfId="0" applyNumberFormat="1" applyFont="1" applyFill="1" applyBorder="1" applyAlignment="1">
      <alignment horizontal="right" wrapText="1" indent="1"/>
    </xf>
    <xf numFmtId="4" fontId="11" fillId="0" borderId="16" xfId="0" applyNumberFormat="1" applyFont="1" applyFill="1" applyBorder="1" applyAlignment="1">
      <alignment horizontal="right" wrapText="1" indent="1"/>
    </xf>
    <xf numFmtId="4" fontId="10" fillId="0" borderId="16" xfId="0" applyNumberFormat="1" applyFont="1" applyFill="1" applyBorder="1" applyAlignment="1">
      <alignment horizontal="right" wrapText="1" indent="1"/>
    </xf>
    <xf numFmtId="0" fontId="11" fillId="0" borderId="3" xfId="0" applyFont="1" applyFill="1" applyBorder="1" applyAlignment="1">
      <alignment horizontal="left" wrapText="1" indent="1"/>
    </xf>
    <xf numFmtId="0" fontId="11" fillId="0" borderId="3" xfId="0" applyFont="1" applyFill="1" applyBorder="1" applyAlignment="1">
      <alignment horizontal="left" wrapText="1" indent="2"/>
    </xf>
    <xf numFmtId="0" fontId="11" fillId="0" borderId="3" xfId="0" applyFont="1" applyFill="1" applyBorder="1" applyAlignment="1">
      <alignment horizontal="left" wrapText="1" indent="3"/>
    </xf>
    <xf numFmtId="0" fontId="11" fillId="0" borderId="0" xfId="0" applyFont="1" applyFill="1" applyAlignment="1">
      <alignment horizontal="justify"/>
    </xf>
    <xf numFmtId="0" fontId="13" fillId="0" borderId="0" xfId="0" applyFont="1" applyFill="1" applyAlignment="1"/>
    <xf numFmtId="0" fontId="11" fillId="0" borderId="0" xfId="0" applyFont="1" applyFill="1" applyAlignment="1">
      <alignment horizontal="right"/>
    </xf>
    <xf numFmtId="0" fontId="11" fillId="0" borderId="7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left" wrapText="1"/>
    </xf>
    <xf numFmtId="0" fontId="10" fillId="0" borderId="0" xfId="0" applyFont="1" applyFill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wrapText="1" indent="2"/>
    </xf>
    <xf numFmtId="0" fontId="11" fillId="0" borderId="0" xfId="0" applyFont="1" applyFill="1" applyAlignment="1">
      <alignment horizontal="left" indent="1"/>
    </xf>
    <xf numFmtId="0" fontId="9" fillId="0" borderId="0" xfId="0" applyFont="1" applyFill="1" applyAlignment="1"/>
    <xf numFmtId="4" fontId="10" fillId="0" borderId="18" xfId="0" applyNumberFormat="1" applyFont="1" applyFill="1" applyBorder="1" applyAlignment="1">
      <alignment horizontal="right" indent="1"/>
    </xf>
    <xf numFmtId="4" fontId="11" fillId="0" borderId="16" xfId="0" applyNumberFormat="1" applyFont="1" applyFill="1" applyBorder="1" applyAlignment="1">
      <alignment horizontal="right" indent="1"/>
    </xf>
    <xf numFmtId="0" fontId="4" fillId="0" borderId="0" xfId="0" applyFont="1" applyFill="1" applyAlignment="1">
      <alignment horizontal="left" wrapText="1" indent="2"/>
    </xf>
    <xf numFmtId="0" fontId="4" fillId="0" borderId="0" xfId="0" applyFont="1" applyFill="1" applyAlignment="1">
      <alignment horizontal="left" wrapText="1" indent="1"/>
    </xf>
    <xf numFmtId="3" fontId="4" fillId="0" borderId="15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3" fontId="4" fillId="0" borderId="12" xfId="0" applyNumberFormat="1" applyFont="1" applyFill="1" applyBorder="1" applyAlignment="1">
      <alignment horizontal="right" wrapText="1" indent="1"/>
    </xf>
    <xf numFmtId="3" fontId="15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justify" wrapText="1"/>
    </xf>
    <xf numFmtId="0" fontId="16" fillId="0" borderId="0" xfId="0" applyFont="1" applyFill="1" applyAlignment="1">
      <alignment horizontal="left"/>
    </xf>
    <xf numFmtId="3" fontId="15" fillId="0" borderId="15" xfId="0" applyNumberFormat="1" applyFont="1" applyFill="1" applyBorder="1" applyAlignment="1">
      <alignment horizontal="right" wrapText="1"/>
    </xf>
    <xf numFmtId="3" fontId="15" fillId="0" borderId="0" xfId="0" applyNumberFormat="1" applyFont="1" applyFill="1" applyBorder="1" applyAlignment="1">
      <alignment horizontal="right" wrapText="1"/>
    </xf>
    <xf numFmtId="3" fontId="15" fillId="0" borderId="12" xfId="0" applyNumberFormat="1" applyFont="1" applyFill="1" applyBorder="1" applyAlignment="1">
      <alignment horizontal="right" wrapText="1"/>
    </xf>
    <xf numFmtId="3" fontId="15" fillId="0" borderId="9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wrapText="1" indent="3"/>
    </xf>
    <xf numFmtId="0" fontId="11" fillId="0" borderId="0" xfId="0" applyFont="1" applyFill="1" applyAlignment="1">
      <alignment horizontal="left" wrapText="1" indent="3"/>
    </xf>
    <xf numFmtId="0" fontId="11" fillId="0" borderId="0" xfId="0" applyFont="1" applyFill="1" applyAlignment="1">
      <alignment horizontal="left" indent="3"/>
    </xf>
    <xf numFmtId="0" fontId="11" fillId="0" borderId="6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17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</cellXfs>
  <cellStyles count="3">
    <cellStyle name="Hypertextové prepojenie" xfId="1" builtinId="8"/>
    <cellStyle name="Normálna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zoomScaleNormal="100" workbookViewId="0"/>
  </sheetViews>
  <sheetFormatPr defaultRowHeight="15" x14ac:dyDescent="0.25"/>
  <sheetData>
    <row r="1" spans="1:1" x14ac:dyDescent="0.25">
      <c r="A1" s="1" t="s">
        <v>57</v>
      </c>
    </row>
    <row r="2" spans="1:1" x14ac:dyDescent="0.25">
      <c r="A2" s="1" t="s">
        <v>58</v>
      </c>
    </row>
    <row r="4" spans="1:1" x14ac:dyDescent="0.25">
      <c r="A4" s="3" t="str">
        <f>'T25-1'!A1</f>
        <v xml:space="preserve">T 25–1.    Vybrané finančné ukazovatele nefinančných korporácií </v>
      </c>
    </row>
    <row r="5" spans="1:1" x14ac:dyDescent="0.25">
      <c r="A5" s="2" t="str">
        <f>'T25-1'!A2</f>
        <v xml:space="preserve">Selected financial indicators of non-financial corporations </v>
      </c>
    </row>
    <row r="6" spans="1:1" x14ac:dyDescent="0.25">
      <c r="A6" s="3" t="str">
        <f>'T25-2'!A1</f>
        <v>T 25–2.    Vybrané finančné ukazovatele finančných korporácií</v>
      </c>
    </row>
    <row r="7" spans="1:1" x14ac:dyDescent="0.25">
      <c r="A7" s="2" t="str">
        <f>'T25-2'!A2</f>
        <v>Selected financial indicators of financial corporations</v>
      </c>
    </row>
  </sheetData>
  <hyperlinks>
    <hyperlink ref="A4" location="'T25-1'!A1" display="'T25-1'!A1"/>
    <hyperlink ref="A6" location="'T25-2'!A1" display="'T25-2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/>
  </sheetViews>
  <sheetFormatPr defaultColWidth="9.140625" defaultRowHeight="15" customHeight="1" x14ac:dyDescent="0.25"/>
  <cols>
    <col min="1" max="1" width="76.28515625" style="8" customWidth="1"/>
    <col min="2" max="11" width="10.28515625" style="4" customWidth="1"/>
    <col min="12" max="12" width="71.7109375" style="8" customWidth="1"/>
    <col min="13" max="16384" width="9.140625" style="8"/>
  </cols>
  <sheetData>
    <row r="1" spans="1:13" ht="15" customHeight="1" x14ac:dyDescent="0.25">
      <c r="A1" s="6" t="s">
        <v>69</v>
      </c>
      <c r="B1" s="7"/>
      <c r="C1" s="7"/>
    </row>
    <row r="2" spans="1:13" ht="15" customHeight="1" x14ac:dyDescent="0.25">
      <c r="A2" s="9" t="s">
        <v>7</v>
      </c>
      <c r="M2" s="26" t="s">
        <v>73</v>
      </c>
    </row>
    <row r="3" spans="1:13" ht="15" customHeight="1" x14ac:dyDescent="0.25">
      <c r="A3" s="9"/>
    </row>
    <row r="4" spans="1:13" s="37" customFormat="1" ht="15" customHeight="1" thickBot="1" x14ac:dyDescent="0.3">
      <c r="A4" s="36" t="s">
        <v>0</v>
      </c>
      <c r="L4" s="38" t="s">
        <v>1</v>
      </c>
    </row>
    <row r="5" spans="1:13" s="37" customFormat="1" ht="15" customHeight="1" thickTop="1" x14ac:dyDescent="0.25">
      <c r="A5" s="68" t="s">
        <v>8</v>
      </c>
      <c r="B5" s="71" t="s">
        <v>55</v>
      </c>
      <c r="C5" s="72"/>
      <c r="D5" s="72"/>
      <c r="E5" s="72"/>
      <c r="F5" s="73"/>
      <c r="G5" s="71" t="s">
        <v>56</v>
      </c>
      <c r="H5" s="72"/>
      <c r="I5" s="72"/>
      <c r="J5" s="72"/>
      <c r="K5" s="73"/>
      <c r="L5" s="65" t="s">
        <v>8</v>
      </c>
    </row>
    <row r="6" spans="1:13" s="37" customFormat="1" ht="15" customHeight="1" x14ac:dyDescent="0.25">
      <c r="A6" s="69"/>
      <c r="B6" s="74"/>
      <c r="C6" s="75"/>
      <c r="D6" s="75"/>
      <c r="E6" s="75"/>
      <c r="F6" s="76"/>
      <c r="G6" s="74"/>
      <c r="H6" s="75"/>
      <c r="I6" s="75"/>
      <c r="J6" s="75"/>
      <c r="K6" s="76"/>
      <c r="L6" s="66"/>
    </row>
    <row r="7" spans="1:13" s="37" customFormat="1" ht="15" customHeight="1" thickBot="1" x14ac:dyDescent="0.3">
      <c r="A7" s="69"/>
      <c r="B7" s="77"/>
      <c r="C7" s="78"/>
      <c r="D7" s="78"/>
      <c r="E7" s="78"/>
      <c r="F7" s="79"/>
      <c r="G7" s="74"/>
      <c r="H7" s="75"/>
      <c r="I7" s="75"/>
      <c r="J7" s="75"/>
      <c r="K7" s="76"/>
      <c r="L7" s="66"/>
    </row>
    <row r="8" spans="1:13" s="37" customFormat="1" ht="15" customHeight="1" thickBot="1" x14ac:dyDescent="0.3">
      <c r="A8" s="70"/>
      <c r="B8" s="39">
        <v>2020</v>
      </c>
      <c r="C8" s="39">
        <v>2021</v>
      </c>
      <c r="D8" s="39">
        <v>2022</v>
      </c>
      <c r="E8" s="39">
        <v>2023</v>
      </c>
      <c r="F8" s="39" t="s">
        <v>74</v>
      </c>
      <c r="G8" s="39">
        <v>2020</v>
      </c>
      <c r="H8" s="39">
        <v>2021</v>
      </c>
      <c r="I8" s="39">
        <v>2022</v>
      </c>
      <c r="J8" s="39">
        <v>2023</v>
      </c>
      <c r="K8" s="39" t="s">
        <v>74</v>
      </c>
      <c r="L8" s="67"/>
    </row>
    <row r="9" spans="1:13" s="37" customFormat="1" ht="15" customHeight="1" thickTop="1" x14ac:dyDescent="0.25">
      <c r="A9" s="40" t="s">
        <v>3</v>
      </c>
      <c r="B9" s="27">
        <v>9624.6999999999989</v>
      </c>
      <c r="C9" s="28">
        <v>12793.379999999997</v>
      </c>
      <c r="D9" s="28">
        <v>14619.670000000002</v>
      </c>
      <c r="E9" s="48">
        <v>16616.11</v>
      </c>
      <c r="F9" s="48">
        <v>18051.759999999998</v>
      </c>
      <c r="G9" s="28">
        <v>210863.11000000002</v>
      </c>
      <c r="H9" s="28">
        <v>240655.71999999997</v>
      </c>
      <c r="I9" s="32">
        <v>297427.12999999995</v>
      </c>
      <c r="J9" s="48">
        <v>303311.53000000003</v>
      </c>
      <c r="K9" s="48">
        <v>300401.70999999996</v>
      </c>
      <c r="L9" s="41" t="s">
        <v>4</v>
      </c>
    </row>
    <row r="10" spans="1:13" s="37" customFormat="1" ht="15" customHeight="1" x14ac:dyDescent="0.25">
      <c r="A10" s="42" t="s">
        <v>11</v>
      </c>
      <c r="B10" s="29"/>
      <c r="C10" s="30"/>
      <c r="D10" s="30"/>
      <c r="E10" s="49"/>
      <c r="F10" s="49"/>
      <c r="G10" s="30"/>
      <c r="H10" s="30"/>
      <c r="I10" s="31"/>
      <c r="J10" s="49"/>
      <c r="K10" s="49"/>
      <c r="L10" s="43" t="s">
        <v>12</v>
      </c>
    </row>
    <row r="11" spans="1:13" s="37" customFormat="1" ht="15" customHeight="1" x14ac:dyDescent="0.25">
      <c r="A11" s="33" t="s">
        <v>13</v>
      </c>
      <c r="B11" s="29">
        <v>102.33</v>
      </c>
      <c r="C11" s="30">
        <v>264.52999999999997</v>
      </c>
      <c r="D11" s="30">
        <v>480.88</v>
      </c>
      <c r="E11" s="49">
        <v>245.67000000000002</v>
      </c>
      <c r="F11" s="49">
        <v>187.23000000000002</v>
      </c>
      <c r="G11" s="30">
        <v>4157.07</v>
      </c>
      <c r="H11" s="30">
        <v>4199.63</v>
      </c>
      <c r="I11" s="31">
        <v>4760.2</v>
      </c>
      <c r="J11" s="49">
        <v>4836.1399999999994</v>
      </c>
      <c r="K11" s="49">
        <v>4757.9799999999996</v>
      </c>
      <c r="L11" s="44" t="s">
        <v>14</v>
      </c>
    </row>
    <row r="12" spans="1:13" s="37" customFormat="1" ht="15" customHeight="1" x14ac:dyDescent="0.25">
      <c r="A12" s="34" t="s">
        <v>15</v>
      </c>
      <c r="B12" s="30">
        <v>74.66</v>
      </c>
      <c r="C12" s="30">
        <v>184.85</v>
      </c>
      <c r="D12" s="30">
        <v>369.78999999999996</v>
      </c>
      <c r="E12" s="49">
        <v>156.65</v>
      </c>
      <c r="F12" s="49">
        <v>105.14</v>
      </c>
      <c r="G12" s="30">
        <v>3415.2299999999996</v>
      </c>
      <c r="H12" s="30">
        <v>3309.49</v>
      </c>
      <c r="I12" s="31">
        <v>3846.16</v>
      </c>
      <c r="J12" s="49">
        <v>3938.63</v>
      </c>
      <c r="K12" s="49">
        <v>3833.55</v>
      </c>
      <c r="L12" s="44" t="s">
        <v>16</v>
      </c>
    </row>
    <row r="13" spans="1:13" s="37" customFormat="1" ht="15" customHeight="1" x14ac:dyDescent="0.25">
      <c r="A13" s="33" t="s">
        <v>84</v>
      </c>
      <c r="B13" s="30">
        <v>3183.99</v>
      </c>
      <c r="C13" s="30">
        <v>5127.28</v>
      </c>
      <c r="D13" s="30">
        <v>4591.4800000000005</v>
      </c>
      <c r="E13" s="49">
        <v>6312.96</v>
      </c>
      <c r="F13" s="49">
        <v>7319.17</v>
      </c>
      <c r="G13" s="30">
        <v>91406.55</v>
      </c>
      <c r="H13" s="30">
        <v>108772.69</v>
      </c>
      <c r="I13" s="31">
        <v>140770.76999999999</v>
      </c>
      <c r="J13" s="49">
        <v>138628.73000000001</v>
      </c>
      <c r="K13" s="49">
        <v>129519.92</v>
      </c>
      <c r="L13" s="50" t="s">
        <v>85</v>
      </c>
    </row>
    <row r="14" spans="1:13" s="37" customFormat="1" ht="15" customHeight="1" x14ac:dyDescent="0.25">
      <c r="A14" s="34" t="s">
        <v>82</v>
      </c>
      <c r="B14" s="30">
        <v>173.01</v>
      </c>
      <c r="C14" s="30">
        <v>29.26</v>
      </c>
      <c r="D14" s="30">
        <v>32.21</v>
      </c>
      <c r="E14" s="49">
        <v>45.42</v>
      </c>
      <c r="F14" s="49">
        <v>45.23</v>
      </c>
      <c r="G14" s="30">
        <v>614.89</v>
      </c>
      <c r="H14" s="30">
        <v>514.02</v>
      </c>
      <c r="I14" s="31">
        <v>562.57999999999993</v>
      </c>
      <c r="J14" s="49">
        <v>599.70000000000005</v>
      </c>
      <c r="K14" s="49">
        <v>454.84000000000003</v>
      </c>
      <c r="L14" s="62" t="s">
        <v>83</v>
      </c>
    </row>
    <row r="15" spans="1:13" s="37" customFormat="1" ht="15" customHeight="1" x14ac:dyDescent="0.25">
      <c r="A15" s="34" t="s">
        <v>17</v>
      </c>
      <c r="B15" s="30">
        <v>2010.65</v>
      </c>
      <c r="C15" s="30">
        <v>4179.2999999999993</v>
      </c>
      <c r="D15" s="30">
        <v>4493.3099999999995</v>
      </c>
      <c r="E15" s="49">
        <v>4187.4000000000005</v>
      </c>
      <c r="F15" s="49">
        <v>4144.6000000000004</v>
      </c>
      <c r="G15" s="30">
        <v>77144.569999999992</v>
      </c>
      <c r="H15" s="30">
        <v>89797.38</v>
      </c>
      <c r="I15" s="31">
        <v>107521.4</v>
      </c>
      <c r="J15" s="49">
        <v>111064.25000000001</v>
      </c>
      <c r="K15" s="49">
        <v>108530.54</v>
      </c>
      <c r="L15" s="63" t="s">
        <v>18</v>
      </c>
    </row>
    <row r="16" spans="1:13" s="37" customFormat="1" ht="15" customHeight="1" x14ac:dyDescent="0.25">
      <c r="A16" s="35" t="s">
        <v>19</v>
      </c>
      <c r="B16" s="30">
        <v>159.02999999999997</v>
      </c>
      <c r="C16" s="30">
        <v>188.78</v>
      </c>
      <c r="D16" s="30">
        <v>222.09</v>
      </c>
      <c r="E16" s="49">
        <v>309.18</v>
      </c>
      <c r="F16" s="49">
        <v>289.84999999999997</v>
      </c>
      <c r="G16" s="30">
        <v>4886.54</v>
      </c>
      <c r="H16" s="30">
        <v>5280.85</v>
      </c>
      <c r="I16" s="31">
        <v>6601.58</v>
      </c>
      <c r="J16" s="49">
        <v>7329.89</v>
      </c>
      <c r="K16" s="49">
        <v>7435.09</v>
      </c>
      <c r="L16" s="64" t="s">
        <v>20</v>
      </c>
    </row>
    <row r="17" spans="1:12" s="37" customFormat="1" ht="15" customHeight="1" x14ac:dyDescent="0.25">
      <c r="A17" s="35" t="s">
        <v>21</v>
      </c>
      <c r="B17" s="30">
        <v>-84.550000000000011</v>
      </c>
      <c r="C17" s="30">
        <v>312.5</v>
      </c>
      <c r="D17" s="30">
        <v>532.92000000000007</v>
      </c>
      <c r="E17" s="49">
        <v>699.67000000000007</v>
      </c>
      <c r="F17" s="49">
        <v>437.17</v>
      </c>
      <c r="G17" s="30">
        <v>3500.21</v>
      </c>
      <c r="H17" s="30">
        <v>4902.3599999999997</v>
      </c>
      <c r="I17" s="31">
        <v>7275.89</v>
      </c>
      <c r="J17" s="49">
        <v>6682.54</v>
      </c>
      <c r="K17" s="49">
        <v>7077.68</v>
      </c>
      <c r="L17" s="63" t="s">
        <v>22</v>
      </c>
    </row>
    <row r="18" spans="1:12" s="37" customFormat="1" ht="15" customHeight="1" x14ac:dyDescent="0.25">
      <c r="A18" s="35" t="s">
        <v>59</v>
      </c>
      <c r="B18" s="31">
        <v>85.31</v>
      </c>
      <c r="C18" s="31">
        <v>93.11</v>
      </c>
      <c r="D18" s="31">
        <v>255.62</v>
      </c>
      <c r="E18" s="49">
        <v>65.77</v>
      </c>
      <c r="F18" s="49">
        <v>121.09</v>
      </c>
      <c r="G18" s="31">
        <v>1783.17</v>
      </c>
      <c r="H18" s="31">
        <v>2469.98</v>
      </c>
      <c r="I18" s="31">
        <v>3508.29</v>
      </c>
      <c r="J18" s="49">
        <v>2691.05</v>
      </c>
      <c r="K18" s="49">
        <v>2673.49</v>
      </c>
      <c r="L18" s="63" t="s">
        <v>60</v>
      </c>
    </row>
    <row r="19" spans="1:12" s="37" customFormat="1" ht="15" customHeight="1" x14ac:dyDescent="0.25">
      <c r="A19" s="35" t="s">
        <v>61</v>
      </c>
      <c r="B19" s="31">
        <v>246.76</v>
      </c>
      <c r="C19" s="31">
        <v>1339.47</v>
      </c>
      <c r="D19" s="31">
        <v>1236.8599999999999</v>
      </c>
      <c r="E19" s="49">
        <v>583.25</v>
      </c>
      <c r="F19" s="49">
        <v>522.35</v>
      </c>
      <c r="G19" s="31">
        <v>10226.85</v>
      </c>
      <c r="H19" s="31">
        <v>13795.51</v>
      </c>
      <c r="I19" s="31">
        <v>16975.79</v>
      </c>
      <c r="J19" s="49">
        <v>15931.25</v>
      </c>
      <c r="K19" s="49">
        <v>15047.14</v>
      </c>
      <c r="L19" s="63" t="s">
        <v>62</v>
      </c>
    </row>
    <row r="20" spans="1:12" s="37" customFormat="1" ht="15" customHeight="1" x14ac:dyDescent="0.25">
      <c r="A20" s="35" t="s">
        <v>23</v>
      </c>
      <c r="B20" s="30">
        <v>582.46</v>
      </c>
      <c r="C20" s="30">
        <v>855.61</v>
      </c>
      <c r="D20" s="30">
        <v>823.64</v>
      </c>
      <c r="E20" s="49">
        <v>1134.75</v>
      </c>
      <c r="F20" s="49">
        <v>1465.29</v>
      </c>
      <c r="G20" s="30">
        <v>30116.3</v>
      </c>
      <c r="H20" s="30">
        <v>32290.74</v>
      </c>
      <c r="I20" s="31">
        <v>36205.930000000008</v>
      </c>
      <c r="J20" s="49">
        <v>41358.14</v>
      </c>
      <c r="K20" s="49">
        <v>40726.89</v>
      </c>
      <c r="L20" s="63" t="s">
        <v>24</v>
      </c>
    </row>
    <row r="21" spans="1:12" s="37" customFormat="1" ht="15" customHeight="1" x14ac:dyDescent="0.25">
      <c r="A21" s="34" t="s">
        <v>25</v>
      </c>
      <c r="B21" s="30">
        <v>938.47</v>
      </c>
      <c r="C21" s="30">
        <v>689.04</v>
      </c>
      <c r="D21" s="30">
        <v>-19.899999999999999</v>
      </c>
      <c r="E21" s="49">
        <v>1998.3300000000002</v>
      </c>
      <c r="F21" s="49">
        <v>3008.65</v>
      </c>
      <c r="G21" s="30">
        <v>12177.77</v>
      </c>
      <c r="H21" s="30">
        <v>16760.769999999997</v>
      </c>
      <c r="I21" s="31">
        <v>30819.62</v>
      </c>
      <c r="J21" s="49">
        <v>25067.829999999998</v>
      </c>
      <c r="K21" s="49">
        <v>18547.000000000004</v>
      </c>
      <c r="L21" s="45" t="s">
        <v>26</v>
      </c>
    </row>
    <row r="22" spans="1:12" s="37" customFormat="1" ht="15" customHeight="1" x14ac:dyDescent="0.25">
      <c r="A22" s="34" t="s">
        <v>63</v>
      </c>
      <c r="B22" s="31">
        <v>61.86</v>
      </c>
      <c r="C22" s="31">
        <v>229.68</v>
      </c>
      <c r="D22" s="31">
        <v>85.860000000000014</v>
      </c>
      <c r="E22" s="49">
        <v>81.81</v>
      </c>
      <c r="F22" s="49">
        <v>120.69</v>
      </c>
      <c r="G22" s="31">
        <v>1469.32</v>
      </c>
      <c r="H22" s="31">
        <v>1700.53</v>
      </c>
      <c r="I22" s="31">
        <v>1867.17</v>
      </c>
      <c r="J22" s="49">
        <v>1896.9499999999998</v>
      </c>
      <c r="K22" s="49">
        <v>1987.54</v>
      </c>
      <c r="L22" s="45" t="s">
        <v>64</v>
      </c>
    </row>
    <row r="23" spans="1:12" s="37" customFormat="1" ht="15" customHeight="1" x14ac:dyDescent="0.25">
      <c r="A23" s="33" t="s">
        <v>27</v>
      </c>
      <c r="B23" s="30">
        <v>266.68</v>
      </c>
      <c r="C23" s="30">
        <v>357.31</v>
      </c>
      <c r="D23" s="30">
        <v>530.96</v>
      </c>
      <c r="E23" s="49">
        <v>724.05</v>
      </c>
      <c r="F23" s="49">
        <v>722.66</v>
      </c>
      <c r="G23" s="30">
        <v>10216.49</v>
      </c>
      <c r="H23" s="30">
        <v>10765.76</v>
      </c>
      <c r="I23" s="31">
        <v>12769.18</v>
      </c>
      <c r="J23" s="49">
        <v>13930.06</v>
      </c>
      <c r="K23" s="49">
        <v>13994.880000000001</v>
      </c>
      <c r="L23" s="44" t="s">
        <v>28</v>
      </c>
    </row>
    <row r="24" spans="1:12" s="37" customFormat="1" ht="15" customHeight="1" x14ac:dyDescent="0.25">
      <c r="A24" s="33" t="s">
        <v>65</v>
      </c>
      <c r="B24" s="31">
        <v>1873.62</v>
      </c>
      <c r="C24" s="31">
        <v>2432.83</v>
      </c>
      <c r="D24" s="31">
        <v>3059.6099999999997</v>
      </c>
      <c r="E24" s="49">
        <v>2991.98</v>
      </c>
      <c r="F24" s="49">
        <v>2897.12</v>
      </c>
      <c r="G24" s="31">
        <v>57330.85</v>
      </c>
      <c r="H24" s="31">
        <v>64598.45</v>
      </c>
      <c r="I24" s="31">
        <v>77116.2</v>
      </c>
      <c r="J24" s="49">
        <v>81731.199999999997</v>
      </c>
      <c r="K24" s="49">
        <v>80702.81</v>
      </c>
      <c r="L24" s="46" t="s">
        <v>66</v>
      </c>
    </row>
    <row r="25" spans="1:12" s="37" customFormat="1" ht="15" customHeight="1" x14ac:dyDescent="0.25">
      <c r="A25" s="33" t="s">
        <v>80</v>
      </c>
      <c r="B25" s="30">
        <v>612.96</v>
      </c>
      <c r="C25" s="30">
        <v>743.87</v>
      </c>
      <c r="D25" s="30">
        <v>1088.1199999999999</v>
      </c>
      <c r="E25" s="49">
        <v>624.29</v>
      </c>
      <c r="F25" s="49">
        <v>773.75</v>
      </c>
      <c r="G25" s="30">
        <v>9921.41</v>
      </c>
      <c r="H25" s="30">
        <v>11390.96</v>
      </c>
      <c r="I25" s="31">
        <v>14380.5</v>
      </c>
      <c r="J25" s="49">
        <v>13817</v>
      </c>
      <c r="K25" s="49">
        <v>15651.93</v>
      </c>
      <c r="L25" s="51" t="s">
        <v>81</v>
      </c>
    </row>
    <row r="26" spans="1:12" s="37" customFormat="1" ht="15" customHeight="1" x14ac:dyDescent="0.25">
      <c r="A26" s="33" t="s">
        <v>29</v>
      </c>
      <c r="B26" s="30">
        <v>-79.17</v>
      </c>
      <c r="C26" s="30">
        <v>-78.44</v>
      </c>
      <c r="D26" s="30">
        <v>1.6999999999999993</v>
      </c>
      <c r="E26" s="49">
        <v>122.53</v>
      </c>
      <c r="F26" s="49">
        <v>152.68</v>
      </c>
      <c r="G26" s="30">
        <v>1644.6100000000001</v>
      </c>
      <c r="H26" s="30">
        <v>1805.99</v>
      </c>
      <c r="I26" s="31">
        <v>2352.96</v>
      </c>
      <c r="J26" s="49">
        <v>2758.67</v>
      </c>
      <c r="K26" s="49">
        <v>2903.01</v>
      </c>
      <c r="L26" s="44" t="s">
        <v>30</v>
      </c>
    </row>
    <row r="27" spans="1:12" s="37" customFormat="1" ht="15" customHeight="1" x14ac:dyDescent="0.25">
      <c r="A27" s="33" t="s">
        <v>31</v>
      </c>
      <c r="B27" s="30">
        <v>1009.1199999999999</v>
      </c>
      <c r="C27" s="30">
        <v>1076.68</v>
      </c>
      <c r="D27" s="30">
        <v>1222.3899999999999</v>
      </c>
      <c r="E27" s="49">
        <v>1257.25</v>
      </c>
      <c r="F27" s="49">
        <v>1397.53</v>
      </c>
      <c r="G27" s="30">
        <v>7044.75</v>
      </c>
      <c r="H27" s="30">
        <v>7594.05</v>
      </c>
      <c r="I27" s="31">
        <v>8562.7999999999993</v>
      </c>
      <c r="J27" s="49">
        <v>9739.83</v>
      </c>
      <c r="K27" s="49">
        <v>9982.75</v>
      </c>
      <c r="L27" s="44" t="s">
        <v>32</v>
      </c>
    </row>
    <row r="28" spans="1:12" s="37" customFormat="1" ht="15" customHeight="1" x14ac:dyDescent="0.25">
      <c r="A28" s="33" t="s">
        <v>67</v>
      </c>
      <c r="B28" s="31">
        <v>2455.5299999999997</v>
      </c>
      <c r="C28" s="31">
        <v>2354.2200000000003</v>
      </c>
      <c r="D28" s="31">
        <v>2975.01</v>
      </c>
      <c r="E28" s="49">
        <v>3530.97</v>
      </c>
      <c r="F28" s="49">
        <v>3756.02</v>
      </c>
      <c r="G28" s="31">
        <v>23584.370000000003</v>
      </c>
      <c r="H28" s="31">
        <v>24813.65</v>
      </c>
      <c r="I28" s="31">
        <v>29759.78</v>
      </c>
      <c r="J28" s="49">
        <v>29963.059999999998</v>
      </c>
      <c r="K28" s="49">
        <v>35617.979999999996</v>
      </c>
      <c r="L28" s="44" t="s">
        <v>68</v>
      </c>
    </row>
    <row r="29" spans="1:12" s="37" customFormat="1" ht="15" customHeight="1" x14ac:dyDescent="0.25">
      <c r="A29" s="33" t="s">
        <v>33</v>
      </c>
      <c r="B29" s="30">
        <v>-11.57</v>
      </c>
      <c r="C29" s="30">
        <v>25.709999999999997</v>
      </c>
      <c r="D29" s="30">
        <v>29.080000000000002</v>
      </c>
      <c r="E29" s="49">
        <v>64.3</v>
      </c>
      <c r="F29" s="49">
        <v>81.61</v>
      </c>
      <c r="G29" s="30">
        <v>510.27</v>
      </c>
      <c r="H29" s="30">
        <v>662.07</v>
      </c>
      <c r="I29" s="31">
        <v>434.15999999999997</v>
      </c>
      <c r="J29" s="49">
        <v>456.08</v>
      </c>
      <c r="K29" s="49">
        <v>498.02</v>
      </c>
      <c r="L29" s="44" t="s">
        <v>34</v>
      </c>
    </row>
    <row r="30" spans="1:12" s="37" customFormat="1" ht="15" customHeight="1" x14ac:dyDescent="0.25">
      <c r="A30" s="33" t="s">
        <v>35</v>
      </c>
      <c r="B30" s="29">
        <v>247.04000000000002</v>
      </c>
      <c r="C30" s="30">
        <v>375.96999999999997</v>
      </c>
      <c r="D30" s="30">
        <v>403.67999999999995</v>
      </c>
      <c r="E30" s="49">
        <v>463.04</v>
      </c>
      <c r="F30" s="49">
        <v>387.71000000000004</v>
      </c>
      <c r="G30" s="30">
        <v>2126.06</v>
      </c>
      <c r="H30" s="30">
        <v>2560.02</v>
      </c>
      <c r="I30" s="31">
        <v>2675.05</v>
      </c>
      <c r="J30" s="49">
        <v>3006.7700000000004</v>
      </c>
      <c r="K30" s="49">
        <v>3394.67</v>
      </c>
      <c r="L30" s="44" t="s">
        <v>36</v>
      </c>
    </row>
    <row r="31" spans="1:12" s="37" customFormat="1" ht="15" customHeight="1" x14ac:dyDescent="0.25">
      <c r="A31" s="33" t="s">
        <v>37</v>
      </c>
      <c r="B31" s="29">
        <v>-35.83</v>
      </c>
      <c r="C31" s="30">
        <v>113.42</v>
      </c>
      <c r="D31" s="30">
        <v>236.76</v>
      </c>
      <c r="E31" s="49">
        <v>279.07</v>
      </c>
      <c r="F31" s="49">
        <v>376.28000000000003</v>
      </c>
      <c r="G31" s="30">
        <v>2920.6800000000003</v>
      </c>
      <c r="H31" s="30">
        <v>3492.42</v>
      </c>
      <c r="I31" s="31">
        <v>3845.53</v>
      </c>
      <c r="J31" s="49">
        <v>4443.99</v>
      </c>
      <c r="K31" s="49">
        <v>3377.76</v>
      </c>
      <c r="L31" s="44" t="s">
        <v>38</v>
      </c>
    </row>
    <row r="32" spans="1:12" s="37" customFormat="1" ht="15" customHeight="1" x14ac:dyDescent="0.25">
      <c r="A32" s="47" t="s">
        <v>78</v>
      </c>
      <c r="L32" s="47" t="s">
        <v>79</v>
      </c>
    </row>
    <row r="33" spans="1:12" ht="15" customHeight="1" x14ac:dyDescent="0.25">
      <c r="A33" s="12"/>
      <c r="L33" s="13"/>
    </row>
    <row r="34" spans="1:12" ht="15" customHeight="1" x14ac:dyDescent="0.25">
      <c r="A34" s="12" t="s">
        <v>72</v>
      </c>
      <c r="L34" s="13" t="s">
        <v>72</v>
      </c>
    </row>
    <row r="36" spans="1:12" ht="15" customHeight="1" x14ac:dyDescent="0.25">
      <c r="A36" s="14"/>
    </row>
  </sheetData>
  <mergeCells count="4">
    <mergeCell ref="L5:L8"/>
    <mergeCell ref="A5:A8"/>
    <mergeCell ref="B5:F7"/>
    <mergeCell ref="G5:K7"/>
  </mergeCells>
  <hyperlinks>
    <hyperlink ref="M2" location="'Obsah Content'!A1" display="Obsah/Content"/>
    <hyperlink ref="A34" r:id="rId1" location="!/view/sk/VBD_SLOVSTAT/fp2003rs/v_fp2003rs_00_00_00_sk" display="DATAcube: fp2003rs"/>
    <hyperlink ref="L34" r:id="rId2" location="!/view/en/VBD_SLOVSTAT/fp2003rs/v_fp2003rs_00_00_00_en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customHeight="1" x14ac:dyDescent="0.25"/>
  <cols>
    <col min="1" max="1" width="20.7109375" style="8" customWidth="1"/>
    <col min="2" max="4" width="9.140625" style="8"/>
    <col min="5" max="5" width="2.42578125" style="8" customWidth="1"/>
    <col min="6" max="7" width="9.140625" style="8"/>
    <col min="8" max="8" width="11.5703125" style="8" customWidth="1"/>
    <col min="9" max="16384" width="9.140625" style="8"/>
  </cols>
  <sheetData>
    <row r="1" spans="1:9" ht="15" customHeight="1" x14ac:dyDescent="0.25">
      <c r="A1" s="15" t="s">
        <v>70</v>
      </c>
      <c r="B1" s="15"/>
    </row>
    <row r="2" spans="1:9" ht="15" customHeight="1" x14ac:dyDescent="0.25">
      <c r="A2" s="9" t="s">
        <v>39</v>
      </c>
      <c r="I2" s="26" t="s">
        <v>73</v>
      </c>
    </row>
    <row r="3" spans="1:9" ht="15" customHeight="1" x14ac:dyDescent="0.25">
      <c r="A3" s="16"/>
    </row>
    <row r="4" spans="1:9" ht="15" customHeight="1" thickBot="1" x14ac:dyDescent="0.3">
      <c r="A4" s="10" t="s">
        <v>40</v>
      </c>
      <c r="H4" s="11" t="s">
        <v>1</v>
      </c>
    </row>
    <row r="5" spans="1:9" s="14" customFormat="1" ht="30" customHeight="1" thickTop="1" thickBot="1" x14ac:dyDescent="0.3">
      <c r="A5" s="17" t="s">
        <v>41</v>
      </c>
      <c r="B5" s="18">
        <v>2020</v>
      </c>
      <c r="C5" s="18">
        <v>2021</v>
      </c>
      <c r="D5" s="18">
        <v>2022</v>
      </c>
      <c r="E5" s="80">
        <v>2023</v>
      </c>
      <c r="F5" s="81"/>
      <c r="G5" s="18">
        <v>2024</v>
      </c>
      <c r="H5" s="19" t="s">
        <v>42</v>
      </c>
    </row>
    <row r="6" spans="1:9" ht="15" customHeight="1" thickTop="1" x14ac:dyDescent="0.25">
      <c r="A6" s="20"/>
      <c r="B6" s="88" t="s">
        <v>43</v>
      </c>
      <c r="C6" s="89"/>
      <c r="D6" s="89"/>
      <c r="E6" s="89"/>
      <c r="F6" s="89"/>
      <c r="G6" s="90"/>
      <c r="H6" s="21"/>
    </row>
    <row r="7" spans="1:9" ht="15" customHeight="1" thickBot="1" x14ac:dyDescent="0.3">
      <c r="A7" s="20"/>
      <c r="B7" s="82" t="s">
        <v>44</v>
      </c>
      <c r="C7" s="83"/>
      <c r="D7" s="83"/>
      <c r="E7" s="83"/>
      <c r="F7" s="83"/>
      <c r="G7" s="84"/>
      <c r="H7" s="21"/>
    </row>
    <row r="8" spans="1:9" ht="15" customHeight="1" x14ac:dyDescent="0.25">
      <c r="A8" s="20" t="s">
        <v>9</v>
      </c>
      <c r="B8" s="22">
        <v>24241.07</v>
      </c>
      <c r="C8" s="22">
        <v>21532.800000000003</v>
      </c>
      <c r="D8" s="22">
        <v>33155</v>
      </c>
      <c r="E8" s="58" t="s">
        <v>75</v>
      </c>
      <c r="F8" s="22">
        <v>28763</v>
      </c>
      <c r="G8" s="22">
        <v>28709</v>
      </c>
      <c r="H8" s="21" t="s">
        <v>10</v>
      </c>
    </row>
    <row r="9" spans="1:9" ht="15" customHeight="1" x14ac:dyDescent="0.25">
      <c r="A9" s="20" t="s">
        <v>5</v>
      </c>
      <c r="B9" s="23">
        <v>25903.67</v>
      </c>
      <c r="C9" s="23">
        <v>24671.21</v>
      </c>
      <c r="D9" s="23">
        <v>32292</v>
      </c>
      <c r="E9" s="59" t="s">
        <v>75</v>
      </c>
      <c r="F9" s="23">
        <v>33083</v>
      </c>
      <c r="G9" s="23">
        <v>34554</v>
      </c>
      <c r="H9" s="21" t="s">
        <v>6</v>
      </c>
    </row>
    <row r="10" spans="1:9" ht="15" customHeight="1" x14ac:dyDescent="0.25">
      <c r="A10" s="20" t="s">
        <v>2</v>
      </c>
      <c r="B10" s="23">
        <v>1662.6100000000001</v>
      </c>
      <c r="C10" s="23">
        <v>3138.41</v>
      </c>
      <c r="D10" s="23">
        <v>-863</v>
      </c>
      <c r="E10" s="59" t="s">
        <v>75</v>
      </c>
      <c r="F10" s="23">
        <v>4320</v>
      </c>
      <c r="G10" s="23">
        <v>5845</v>
      </c>
      <c r="H10" s="21" t="s">
        <v>45</v>
      </c>
    </row>
    <row r="11" spans="1:9" ht="15" customHeight="1" thickBot="1" x14ac:dyDescent="0.3">
      <c r="A11" s="20" t="s">
        <v>46</v>
      </c>
      <c r="B11" s="24">
        <v>113979.61000000002</v>
      </c>
      <c r="C11" s="24">
        <v>143955.29999999999</v>
      </c>
      <c r="D11" s="24">
        <v>113839</v>
      </c>
      <c r="E11" s="60" t="s">
        <v>75</v>
      </c>
      <c r="F11" s="24">
        <v>123112</v>
      </c>
      <c r="G11" s="24">
        <v>127581</v>
      </c>
      <c r="H11" s="21" t="s">
        <v>47</v>
      </c>
    </row>
    <row r="12" spans="1:9" ht="15" customHeight="1" x14ac:dyDescent="0.25">
      <c r="A12" s="20"/>
      <c r="B12" s="85" t="s">
        <v>48</v>
      </c>
      <c r="C12" s="86"/>
      <c r="D12" s="86"/>
      <c r="E12" s="86"/>
      <c r="F12" s="86"/>
      <c r="G12" s="87"/>
      <c r="H12" s="21"/>
    </row>
    <row r="13" spans="1:9" ht="15" customHeight="1" thickBot="1" x14ac:dyDescent="0.3">
      <c r="A13" s="20"/>
      <c r="B13" s="82" t="s">
        <v>49</v>
      </c>
      <c r="C13" s="83"/>
      <c r="D13" s="83"/>
      <c r="E13" s="83"/>
      <c r="F13" s="83"/>
      <c r="G13" s="84"/>
      <c r="H13" s="21"/>
    </row>
    <row r="14" spans="1:9" ht="15" customHeight="1" x14ac:dyDescent="0.25">
      <c r="A14" s="20" t="s">
        <v>9</v>
      </c>
      <c r="B14" s="22">
        <v>9958.7999999999993</v>
      </c>
      <c r="C14" s="22">
        <v>8052.88</v>
      </c>
      <c r="D14" s="22">
        <v>13756</v>
      </c>
      <c r="E14" s="52"/>
      <c r="F14" s="22">
        <v>16253</v>
      </c>
      <c r="G14" s="22">
        <v>15060</v>
      </c>
      <c r="H14" s="21" t="s">
        <v>10</v>
      </c>
    </row>
    <row r="15" spans="1:9" ht="15" customHeight="1" x14ac:dyDescent="0.25">
      <c r="A15" s="20" t="s">
        <v>5</v>
      </c>
      <c r="B15" s="23">
        <v>10613.3</v>
      </c>
      <c r="C15" s="23">
        <v>9086.94</v>
      </c>
      <c r="D15" s="23">
        <v>14669</v>
      </c>
      <c r="E15" s="53"/>
      <c r="F15" s="23">
        <v>17811</v>
      </c>
      <c r="G15" s="23">
        <v>16819</v>
      </c>
      <c r="H15" s="21" t="s">
        <v>6</v>
      </c>
    </row>
    <row r="16" spans="1:9" ht="15" customHeight="1" x14ac:dyDescent="0.25">
      <c r="A16" s="20" t="s">
        <v>2</v>
      </c>
      <c r="B16" s="23">
        <v>654.5</v>
      </c>
      <c r="C16" s="23">
        <v>1034.06</v>
      </c>
      <c r="D16" s="23">
        <v>913</v>
      </c>
      <c r="E16" s="53"/>
      <c r="F16" s="23">
        <v>1558</v>
      </c>
      <c r="G16" s="23">
        <v>1759</v>
      </c>
      <c r="H16" s="21" t="s">
        <v>45</v>
      </c>
    </row>
    <row r="17" spans="1:8" ht="15" customHeight="1" thickBot="1" x14ac:dyDescent="0.3">
      <c r="A17" s="20" t="s">
        <v>46</v>
      </c>
      <c r="B17" s="24">
        <v>112331.13</v>
      </c>
      <c r="C17" s="24">
        <v>142380.96</v>
      </c>
      <c r="D17" s="24">
        <v>111992</v>
      </c>
      <c r="E17" s="54"/>
      <c r="F17" s="24">
        <v>121213</v>
      </c>
      <c r="G17" s="24">
        <v>125508</v>
      </c>
      <c r="H17" s="21" t="s">
        <v>47</v>
      </c>
    </row>
    <row r="18" spans="1:8" ht="15" customHeight="1" x14ac:dyDescent="0.25">
      <c r="A18" s="20" t="s">
        <v>50</v>
      </c>
      <c r="B18" s="85" t="s">
        <v>51</v>
      </c>
      <c r="C18" s="86"/>
      <c r="D18" s="86"/>
      <c r="E18" s="86"/>
      <c r="F18" s="86"/>
      <c r="G18" s="87"/>
      <c r="H18" s="21"/>
    </row>
    <row r="19" spans="1:8" ht="15" customHeight="1" thickBot="1" x14ac:dyDescent="0.3">
      <c r="A19" s="20"/>
      <c r="B19" s="82" t="s">
        <v>52</v>
      </c>
      <c r="C19" s="83"/>
      <c r="D19" s="83"/>
      <c r="E19" s="83"/>
      <c r="F19" s="83"/>
      <c r="G19" s="84"/>
      <c r="H19" s="21"/>
    </row>
    <row r="20" spans="1:8" ht="15" customHeight="1" x14ac:dyDescent="0.25">
      <c r="A20" s="20" t="s">
        <v>9</v>
      </c>
      <c r="B20" s="22">
        <v>4819.82</v>
      </c>
      <c r="C20" s="22">
        <v>4602.2299999999996</v>
      </c>
      <c r="D20" s="22">
        <v>7967</v>
      </c>
      <c r="E20" s="52"/>
      <c r="F20" s="22">
        <v>6152</v>
      </c>
      <c r="G20" s="22">
        <v>6422</v>
      </c>
      <c r="H20" s="21" t="s">
        <v>10</v>
      </c>
    </row>
    <row r="21" spans="1:8" ht="15" customHeight="1" x14ac:dyDescent="0.25">
      <c r="A21" s="20" t="s">
        <v>5</v>
      </c>
      <c r="B21" s="23">
        <v>5097.32</v>
      </c>
      <c r="C21" s="23">
        <v>5257.33</v>
      </c>
      <c r="D21" s="23">
        <v>7397</v>
      </c>
      <c r="E21" s="53"/>
      <c r="F21" s="23">
        <v>6991</v>
      </c>
      <c r="G21" s="23">
        <v>7498</v>
      </c>
      <c r="H21" s="21" t="s">
        <v>6</v>
      </c>
    </row>
    <row r="22" spans="1:8" ht="15" customHeight="1" x14ac:dyDescent="0.25">
      <c r="A22" s="20" t="s">
        <v>2</v>
      </c>
      <c r="B22" s="23">
        <v>277.51</v>
      </c>
      <c r="C22" s="23">
        <v>655.1</v>
      </c>
      <c r="D22" s="23">
        <v>-570</v>
      </c>
      <c r="E22" s="53"/>
      <c r="F22" s="23">
        <v>839</v>
      </c>
      <c r="G22" s="23">
        <v>1076</v>
      </c>
      <c r="H22" s="21" t="s">
        <v>45</v>
      </c>
    </row>
    <row r="23" spans="1:8" ht="15" customHeight="1" thickBot="1" x14ac:dyDescent="0.3">
      <c r="A23" s="20" t="s">
        <v>46</v>
      </c>
      <c r="B23" s="24">
        <v>615.91</v>
      </c>
      <c r="C23" s="24">
        <v>529.77</v>
      </c>
      <c r="D23" s="24">
        <v>946</v>
      </c>
      <c r="E23" s="54"/>
      <c r="F23" s="24">
        <v>633</v>
      </c>
      <c r="G23" s="24">
        <v>820</v>
      </c>
      <c r="H23" s="21" t="s">
        <v>47</v>
      </c>
    </row>
    <row r="24" spans="1:8" ht="15" customHeight="1" x14ac:dyDescent="0.25">
      <c r="A24" s="20"/>
      <c r="B24" s="85" t="s">
        <v>53</v>
      </c>
      <c r="C24" s="86"/>
      <c r="D24" s="86"/>
      <c r="E24" s="86"/>
      <c r="F24" s="86"/>
      <c r="G24" s="87"/>
      <c r="H24" s="21"/>
    </row>
    <row r="25" spans="1:8" ht="15" customHeight="1" thickBot="1" x14ac:dyDescent="0.3">
      <c r="A25" s="20"/>
      <c r="B25" s="82" t="s">
        <v>54</v>
      </c>
      <c r="C25" s="83"/>
      <c r="D25" s="83"/>
      <c r="E25" s="83"/>
      <c r="F25" s="83"/>
      <c r="G25" s="84"/>
      <c r="H25" s="21"/>
    </row>
    <row r="26" spans="1:8" ht="15" customHeight="1" x14ac:dyDescent="0.25">
      <c r="A26" s="20" t="s">
        <v>9</v>
      </c>
      <c r="B26" s="22">
        <v>9462.4500000000007</v>
      </c>
      <c r="C26" s="22">
        <v>8877.69</v>
      </c>
      <c r="D26" s="22">
        <v>11431</v>
      </c>
      <c r="E26" s="58" t="s">
        <v>75</v>
      </c>
      <c r="F26" s="22">
        <v>6358</v>
      </c>
      <c r="G26" s="22">
        <v>7227</v>
      </c>
      <c r="H26" s="21" t="s">
        <v>10</v>
      </c>
    </row>
    <row r="27" spans="1:8" ht="15" customHeight="1" x14ac:dyDescent="0.25">
      <c r="A27" s="20" t="s">
        <v>5</v>
      </c>
      <c r="B27" s="23">
        <v>10193.049999999999</v>
      </c>
      <c r="C27" s="23">
        <v>10326.94</v>
      </c>
      <c r="D27" s="23">
        <v>10225</v>
      </c>
      <c r="E27" s="59" t="s">
        <v>75</v>
      </c>
      <c r="F27" s="23">
        <v>8280</v>
      </c>
      <c r="G27" s="23">
        <v>10237</v>
      </c>
      <c r="H27" s="21" t="s">
        <v>6</v>
      </c>
    </row>
    <row r="28" spans="1:8" ht="15" customHeight="1" x14ac:dyDescent="0.25">
      <c r="A28" s="20" t="s">
        <v>2</v>
      </c>
      <c r="B28" s="23">
        <v>730.6</v>
      </c>
      <c r="C28" s="23">
        <v>1449.25</v>
      </c>
      <c r="D28" s="23">
        <v>-1206</v>
      </c>
      <c r="E28" s="59" t="s">
        <v>75</v>
      </c>
      <c r="F28" s="23">
        <v>1922</v>
      </c>
      <c r="G28" s="23">
        <v>3009</v>
      </c>
      <c r="H28" s="21" t="s">
        <v>45</v>
      </c>
    </row>
    <row r="29" spans="1:8" ht="15" customHeight="1" x14ac:dyDescent="0.25">
      <c r="A29" s="20" t="s">
        <v>46</v>
      </c>
      <c r="B29" s="23">
        <v>1032.57</v>
      </c>
      <c r="C29" s="23">
        <v>1044.57</v>
      </c>
      <c r="D29" s="23">
        <v>901</v>
      </c>
      <c r="E29" s="61" t="s">
        <v>75</v>
      </c>
      <c r="F29" s="23">
        <v>1265</v>
      </c>
      <c r="G29" s="23">
        <v>1252</v>
      </c>
      <c r="H29" s="21" t="s">
        <v>47</v>
      </c>
    </row>
    <row r="30" spans="1:8" ht="15" customHeight="1" x14ac:dyDescent="0.25">
      <c r="A30" s="56" t="s">
        <v>76</v>
      </c>
      <c r="B30" s="53"/>
      <c r="C30" s="53"/>
      <c r="D30" s="53"/>
      <c r="E30" s="55"/>
      <c r="F30" s="53"/>
      <c r="G30" s="53"/>
      <c r="H30" s="57" t="s">
        <v>77</v>
      </c>
    </row>
    <row r="32" spans="1:8" ht="15" customHeight="1" x14ac:dyDescent="0.25">
      <c r="A32" s="25" t="s">
        <v>71</v>
      </c>
      <c r="H32" s="5" t="s">
        <v>71</v>
      </c>
    </row>
  </sheetData>
  <mergeCells count="9">
    <mergeCell ref="E5:F5"/>
    <mergeCell ref="B19:G19"/>
    <mergeCell ref="B24:G24"/>
    <mergeCell ref="B25:G25"/>
    <mergeCell ref="B6:G6"/>
    <mergeCell ref="B7:G7"/>
    <mergeCell ref="B12:G12"/>
    <mergeCell ref="B13:G13"/>
    <mergeCell ref="B18:G18"/>
  </mergeCells>
  <hyperlinks>
    <hyperlink ref="A32" r:id="rId1" location="!/view/sk/VBD_SLOVSTAT/fp2001rs/v_fp2001rs_00_00_00_sk" display="DATAcube: fp2001rs"/>
    <hyperlink ref="H32" r:id="rId2" location="!/view/en/VBD_SLOVSTAT/fp2001rs/v_fp2001rs_00_00_00_en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T25-1</vt:lpstr>
      <vt:lpstr>T25-2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2022-08-17T09:38:48Z</cp:lastPrinted>
  <dcterms:created xsi:type="dcterms:W3CDTF">2022-01-14T11:06:34Z</dcterms:created>
  <dcterms:modified xsi:type="dcterms:W3CDTF">2025-11-20T12:33:17Z</dcterms:modified>
</cp:coreProperties>
</file>