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03_ODBOR_610_Produktové\03a_Produkty\02_Štatistická ročenka SR\0. na WEB\1. vydanie 1.12.2025\1. SVK\"/>
    </mc:Choice>
  </mc:AlternateContent>
  <bookViews>
    <workbookView xWindow="0" yWindow="0" windowWidth="28800" windowHeight="9900"/>
  </bookViews>
  <sheets>
    <sheet name="Obsah Content" sheetId="42" r:id="rId1"/>
    <sheet name="G25-1" sheetId="81" r:id="rId2"/>
    <sheet name="G25-2" sheetId="82" r:id="rId3"/>
  </sheets>
  <definedNames>
    <definedName name="_AMO_UniqueIdentifier" hidden="1">"'52fbcf33-52b1-4388-990b-048e9a53f1f8'"</definedName>
  </definedNames>
  <calcPr calcId="162913"/>
</workbook>
</file>

<file path=xl/calcChain.xml><?xml version="1.0" encoding="utf-8"?>
<calcChain xmlns="http://schemas.openxmlformats.org/spreadsheetml/2006/main">
  <c r="A7" i="42" l="1"/>
  <c r="A6" i="42"/>
  <c r="A5" i="42"/>
  <c r="A4" i="42"/>
</calcChain>
</file>

<file path=xl/sharedStrings.xml><?xml version="1.0" encoding="utf-8"?>
<sst xmlns="http://schemas.openxmlformats.org/spreadsheetml/2006/main" count="32" uniqueCount="25">
  <si>
    <t>Obsah</t>
  </si>
  <si>
    <t>Content</t>
  </si>
  <si>
    <t>Obsah /Content</t>
  </si>
  <si>
    <t>Zdroj / Source: DATAcube. fp2001rs</t>
  </si>
  <si>
    <t>Finančný sektor</t>
  </si>
  <si>
    <t>Financial sector</t>
  </si>
  <si>
    <t>Náklady</t>
  </si>
  <si>
    <t>Costs</t>
  </si>
  <si>
    <t>Výnosy</t>
  </si>
  <si>
    <t>Revenues</t>
  </si>
  <si>
    <t>Peňažníctvo</t>
  </si>
  <si>
    <t>Banking</t>
  </si>
  <si>
    <t>Poisťovníctvo</t>
  </si>
  <si>
    <t>Insurance</t>
  </si>
  <si>
    <t>Nebankové fin. inštitúcie</t>
  </si>
  <si>
    <t>Non-banking fin. institutions</t>
  </si>
  <si>
    <r>
      <t>mil. EUR ●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EUR mill.</t>
    </r>
  </si>
  <si>
    <t>● Banking</t>
  </si>
  <si>
    <t>● Financial sector</t>
  </si>
  <si>
    <t>● Insurance</t>
  </si>
  <si>
    <t>● Non-banking fin. institutions</t>
  </si>
  <si>
    <t>T 25–2.    Výnosy finančných korporácií (mld. EUR)</t>
  </si>
  <si>
    <t>Revenues of financial corporations (EUR bill.)</t>
  </si>
  <si>
    <t>T 25–1.    Náklady finančných korporácií (mld. EUR)</t>
  </si>
  <si>
    <t>Cost of financial corporations (EUR bill.)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</si>
</sst>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#,##0.0"/>
  </numFmts>
  <fonts count="22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i/>
      <sz val="11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i/>
      <sz val="11"/>
      <color theme="1" tint="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1"/>
      <color theme="0" tint="-0.499984740745262"/>
      <name val="Calibri"/>
      <family val="2"/>
      <charset val="238"/>
      <scheme val="minor"/>
    </font>
    <font>
      <b/>
      <i/>
      <sz val="11"/>
      <color theme="1" tint="0.499984740745262"/>
      <name val="Calibri"/>
      <family val="2"/>
      <charset val="238"/>
      <scheme val="minor"/>
    </font>
    <font>
      <sz val="10"/>
      <name val="Arial CE"/>
      <charset val="238"/>
    </font>
    <font>
      <b/>
      <sz val="11"/>
      <color theme="4" tint="-0.249977111117893"/>
      <name val="Calibri"/>
      <family val="2"/>
      <charset val="238"/>
      <scheme val="minor"/>
    </font>
    <font>
      <sz val="11"/>
      <color theme="5" tint="-0.249977111117893"/>
      <name val="Calibri"/>
      <family val="2"/>
      <charset val="238"/>
      <scheme val="minor"/>
    </font>
    <font>
      <sz val="1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5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12" fillId="0" borderId="0" applyNumberFormat="0" applyFill="0" applyBorder="0" applyAlignment="0" applyProtection="0"/>
    <xf numFmtId="0" fontId="11" fillId="0" borderId="0"/>
    <xf numFmtId="0" fontId="6" fillId="0" borderId="0"/>
    <xf numFmtId="0" fontId="15" fillId="0" borderId="0" applyNumberFormat="0" applyFill="0" applyBorder="0" applyAlignment="0" applyProtection="0"/>
    <xf numFmtId="0" fontId="5" fillId="0" borderId="0"/>
    <xf numFmtId="0" fontId="4" fillId="0" borderId="0"/>
    <xf numFmtId="0" fontId="18" fillId="0" borderId="0"/>
  </cellStyleXfs>
  <cellXfs count="27">
    <xf numFmtId="0" fontId="0" fillId="0" borderId="0" xfId="0"/>
    <xf numFmtId="0" fontId="14" fillId="0" borderId="0" xfId="10" applyFont="1"/>
    <xf numFmtId="0" fontId="16" fillId="0" borderId="0" xfId="10" applyFont="1"/>
    <xf numFmtId="0" fontId="10" fillId="3" borderId="0" xfId="0" applyFont="1" applyFill="1"/>
    <xf numFmtId="0" fontId="10" fillId="3" borderId="0" xfId="0" applyFont="1" applyFill="1" applyAlignment="1">
      <alignment horizontal="center"/>
    </xf>
    <xf numFmtId="0" fontId="8" fillId="0" borderId="0" xfId="10" applyFont="1" applyAlignment="1">
      <alignment horizontal="left" indent="5"/>
    </xf>
    <xf numFmtId="0" fontId="15" fillId="0" borderId="0" xfId="8" applyFont="1"/>
    <xf numFmtId="0" fontId="9" fillId="0" borderId="0" xfId="0" applyFont="1"/>
    <xf numFmtId="0" fontId="10" fillId="0" borderId="0" xfId="0" applyFont="1"/>
    <xf numFmtId="0" fontId="8" fillId="0" borderId="0" xfId="0" applyFont="1" applyAlignment="1">
      <alignment horizontal="left" indent="5"/>
    </xf>
    <xf numFmtId="0" fontId="3" fillId="0" borderId="0" xfId="0" applyFont="1"/>
    <xf numFmtId="0" fontId="19" fillId="0" borderId="0" xfId="0" applyFont="1"/>
    <xf numFmtId="0" fontId="20" fillId="0" borderId="0" xfId="0" applyFont="1"/>
    <xf numFmtId="0" fontId="13" fillId="0" borderId="0" xfId="10" applyFont="1" applyAlignment="1">
      <alignment horizontal="left" indent="5"/>
    </xf>
    <xf numFmtId="0" fontId="10" fillId="2" borderId="0" xfId="0" applyFont="1" applyFill="1"/>
    <xf numFmtId="0" fontId="15" fillId="2" borderId="0" xfId="11" applyFont="1" applyFill="1" applyAlignment="1">
      <alignment horizontal="left"/>
    </xf>
    <xf numFmtId="0" fontId="13" fillId="0" borderId="0" xfId="0" applyFont="1"/>
    <xf numFmtId="0" fontId="9" fillId="3" borderId="0" xfId="0" applyFont="1" applyFill="1" applyAlignment="1">
      <alignment horizontal="left"/>
    </xf>
    <xf numFmtId="0" fontId="17" fillId="3" borderId="0" xfId="0" applyFont="1" applyFill="1"/>
    <xf numFmtId="0" fontId="13" fillId="3" borderId="0" xfId="0" applyFont="1" applyFill="1"/>
    <xf numFmtId="3" fontId="10" fillId="3" borderId="0" xfId="0" applyNumberFormat="1" applyFont="1" applyFill="1"/>
    <xf numFmtId="166" fontId="10" fillId="3" borderId="0" xfId="0" applyNumberFormat="1" applyFont="1" applyFill="1"/>
    <xf numFmtId="0" fontId="21" fillId="0" borderId="0" xfId="0" applyFont="1"/>
    <xf numFmtId="0" fontId="2" fillId="0" borderId="0" xfId="10" applyFont="1"/>
    <xf numFmtId="0" fontId="10" fillId="3" borderId="0" xfId="0" applyFont="1" applyFill="1" applyAlignment="1">
      <alignment horizontal="center"/>
    </xf>
    <xf numFmtId="0" fontId="1" fillId="0" borderId="0" xfId="10" applyFont="1"/>
    <xf numFmtId="0" fontId="10" fillId="3" borderId="0" xfId="0" applyFont="1" applyFill="1" applyAlignment="1">
      <alignment horizontal="center"/>
    </xf>
  </cellXfs>
  <cellStyles count="15">
    <cellStyle name="Comma" xfId="4"/>
    <cellStyle name="Comma [0]" xfId="5"/>
    <cellStyle name="Currency" xfId="2"/>
    <cellStyle name="Currency [0]" xfId="3"/>
    <cellStyle name="Hypertextové prepojenie" xfId="8" builtinId="8"/>
    <cellStyle name="Hypertextové prepojenie 2" xfId="11"/>
    <cellStyle name="Normal" xfId="6"/>
    <cellStyle name="Normálna" xfId="0" builtinId="0"/>
    <cellStyle name="Normálna 2" xfId="10"/>
    <cellStyle name="Normálna 3" xfId="12"/>
    <cellStyle name="Normálna 4" xfId="13"/>
    <cellStyle name="Normálne 2" xfId="7"/>
    <cellStyle name="normálne_definit 2002 NAVRH VYSTUPOV" xfId="14"/>
    <cellStyle name="normální_HP1_12" xfId="9"/>
    <cellStyle name="Percent" xfId="1"/>
  </cellStyles>
  <dxfs count="0"/>
  <tableStyles count="0" defaultTableStyle="TableStyleMedium2" defaultPivotStyle="PivotStyleLight16"/>
  <colors>
    <mruColors>
      <color rgb="FFFFFFFF"/>
      <color rgb="FFFFFF00"/>
      <color rgb="FF6DFFAF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'G25-1'!$N$7:$O$7</c:f>
              <c:strCache>
                <c:ptCount val="2"/>
                <c:pt idx="0">
                  <c:v>Finančný sektor</c:v>
                </c:pt>
                <c:pt idx="1">
                  <c:v>● Financial sector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'G25-1'!$P$5:$T$5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2025</c:v>
                </c:pt>
              </c:numCache>
            </c:numRef>
          </c:cat>
          <c:val>
            <c:numRef>
              <c:f>'G25-1'!$P$7:$T$7</c:f>
              <c:numCache>
                <c:formatCode>#,##0</c:formatCode>
                <c:ptCount val="5"/>
                <c:pt idx="0">
                  <c:v>24241.07</c:v>
                </c:pt>
                <c:pt idx="1">
                  <c:v>21532.800000000003</c:v>
                </c:pt>
                <c:pt idx="2">
                  <c:v>33155</c:v>
                </c:pt>
                <c:pt idx="3">
                  <c:v>28763</c:v>
                </c:pt>
                <c:pt idx="4">
                  <c:v>28709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71-403F-A634-E0BF693F4D43}"/>
            </c:ext>
          </c:extLst>
        </c:ser>
        <c:ser>
          <c:idx val="1"/>
          <c:order val="1"/>
          <c:tx>
            <c:strRef>
              <c:f>'G25-1'!$N$8:$O$8</c:f>
              <c:strCache>
                <c:ptCount val="2"/>
                <c:pt idx="0">
                  <c:v>Peňažníctvo</c:v>
                </c:pt>
                <c:pt idx="1">
                  <c:v>● Banking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'G25-1'!$P$5:$T$5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2025</c:v>
                </c:pt>
              </c:numCache>
            </c:numRef>
          </c:cat>
          <c:val>
            <c:numRef>
              <c:f>'G25-1'!$P$8:$T$8</c:f>
              <c:numCache>
                <c:formatCode>#,##0</c:formatCode>
                <c:ptCount val="5"/>
                <c:pt idx="0">
                  <c:v>9958.7999999999993</c:v>
                </c:pt>
                <c:pt idx="1">
                  <c:v>8052.88</c:v>
                </c:pt>
                <c:pt idx="2">
                  <c:v>13756</c:v>
                </c:pt>
                <c:pt idx="3">
                  <c:v>16253</c:v>
                </c:pt>
                <c:pt idx="4">
                  <c:v>15060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71-403F-A634-E0BF693F4D43}"/>
            </c:ext>
          </c:extLst>
        </c:ser>
        <c:ser>
          <c:idx val="2"/>
          <c:order val="2"/>
          <c:tx>
            <c:strRef>
              <c:f>'G25-1'!$N$9:$O$9</c:f>
              <c:strCache>
                <c:ptCount val="2"/>
                <c:pt idx="0">
                  <c:v>Nebankové fin. inštitúcie</c:v>
                </c:pt>
                <c:pt idx="1">
                  <c:v>● Non-banking fin. institutions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'G25-1'!$P$5:$T$5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2025</c:v>
                </c:pt>
              </c:numCache>
            </c:numRef>
          </c:cat>
          <c:val>
            <c:numRef>
              <c:f>'G25-1'!$P$9:$T$9</c:f>
              <c:numCache>
                <c:formatCode>#,##0</c:formatCode>
                <c:ptCount val="5"/>
                <c:pt idx="0">
                  <c:v>4819.82</c:v>
                </c:pt>
                <c:pt idx="1">
                  <c:v>4602.2299999999996</c:v>
                </c:pt>
                <c:pt idx="2">
                  <c:v>7967</c:v>
                </c:pt>
                <c:pt idx="3">
                  <c:v>6152</c:v>
                </c:pt>
                <c:pt idx="4">
                  <c:v>6422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71-403F-A634-E0BF693F4D43}"/>
            </c:ext>
          </c:extLst>
        </c:ser>
        <c:ser>
          <c:idx val="3"/>
          <c:order val="3"/>
          <c:tx>
            <c:strRef>
              <c:f>'G25-1'!$N$10:$O$10</c:f>
              <c:strCache>
                <c:ptCount val="2"/>
                <c:pt idx="0">
                  <c:v>Poisťovníctvo</c:v>
                </c:pt>
                <c:pt idx="1">
                  <c:v>● Insurance</c:v>
                </c:pt>
              </c:strCache>
            </c:strRef>
          </c:tx>
          <c:spPr>
            <a:solidFill>
              <a:schemeClr val="accent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'G25-1'!$P$5:$T$5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2025</c:v>
                </c:pt>
              </c:numCache>
            </c:numRef>
          </c:cat>
          <c:val>
            <c:numRef>
              <c:f>'G25-1'!$P$10:$T$10</c:f>
              <c:numCache>
                <c:formatCode>#,##0</c:formatCode>
                <c:ptCount val="5"/>
                <c:pt idx="0">
                  <c:v>9462.4500000000007</c:v>
                </c:pt>
                <c:pt idx="1">
                  <c:v>8877.69</c:v>
                </c:pt>
                <c:pt idx="2">
                  <c:v>11431</c:v>
                </c:pt>
                <c:pt idx="3">
                  <c:v>6358</c:v>
                </c:pt>
                <c:pt idx="4">
                  <c:v>7227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D71-403F-A634-E0BF693F4D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3666415"/>
        <c:axId val="1393663919"/>
      </c:barChart>
      <c:catAx>
        <c:axId val="13936664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393663919"/>
        <c:crosses val="autoZero"/>
        <c:auto val="1"/>
        <c:lblAlgn val="ctr"/>
        <c:lblOffset val="100"/>
        <c:noMultiLvlLbl val="0"/>
      </c:catAx>
      <c:valAx>
        <c:axId val="13936639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393666415"/>
        <c:crosses val="autoZero"/>
        <c:crossBetween val="between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'G25-2'!$N$7:$O$7</c:f>
              <c:strCache>
                <c:ptCount val="2"/>
                <c:pt idx="0">
                  <c:v>Finančný sektor</c:v>
                </c:pt>
                <c:pt idx="1">
                  <c:v>Financial sector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'G25-2'!$P$5:$T$5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'G25-2'!$P$7:$T$7</c:f>
              <c:numCache>
                <c:formatCode>#,##0</c:formatCode>
                <c:ptCount val="5"/>
                <c:pt idx="0">
                  <c:v>25903.67</c:v>
                </c:pt>
                <c:pt idx="1">
                  <c:v>24671.21</c:v>
                </c:pt>
                <c:pt idx="2">
                  <c:v>32292</c:v>
                </c:pt>
                <c:pt idx="3">
                  <c:v>33083</c:v>
                </c:pt>
                <c:pt idx="4">
                  <c:v>34554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05-4B3B-88B2-B8A1F8835DF0}"/>
            </c:ext>
          </c:extLst>
        </c:ser>
        <c:ser>
          <c:idx val="1"/>
          <c:order val="1"/>
          <c:tx>
            <c:strRef>
              <c:f>'G25-2'!$N$8:$O$8</c:f>
              <c:strCache>
                <c:ptCount val="2"/>
                <c:pt idx="0">
                  <c:v>Peňažníctvo</c:v>
                </c:pt>
                <c:pt idx="1">
                  <c:v>Banking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'G25-2'!$P$5:$T$5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'G25-2'!$P$8:$T$8</c:f>
              <c:numCache>
                <c:formatCode>#,##0</c:formatCode>
                <c:ptCount val="5"/>
                <c:pt idx="0">
                  <c:v>10613.3</c:v>
                </c:pt>
                <c:pt idx="1">
                  <c:v>9086.94</c:v>
                </c:pt>
                <c:pt idx="2">
                  <c:v>14669</c:v>
                </c:pt>
                <c:pt idx="3">
                  <c:v>17811</c:v>
                </c:pt>
                <c:pt idx="4">
                  <c:v>16819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705-4B3B-88B2-B8A1F8835DF0}"/>
            </c:ext>
          </c:extLst>
        </c:ser>
        <c:ser>
          <c:idx val="2"/>
          <c:order val="2"/>
          <c:tx>
            <c:strRef>
              <c:f>'G25-2'!$N$9:$O$9</c:f>
              <c:strCache>
                <c:ptCount val="2"/>
                <c:pt idx="0">
                  <c:v>Nebankové fin. inštitúcie</c:v>
                </c:pt>
                <c:pt idx="1">
                  <c:v>Non-banking fin. institutions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'G25-2'!$P$5:$T$5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'G25-2'!$P$9:$T$9</c:f>
              <c:numCache>
                <c:formatCode>#,##0</c:formatCode>
                <c:ptCount val="5"/>
                <c:pt idx="0">
                  <c:v>5097.32</c:v>
                </c:pt>
                <c:pt idx="1">
                  <c:v>5257.33</c:v>
                </c:pt>
                <c:pt idx="2">
                  <c:v>7397</c:v>
                </c:pt>
                <c:pt idx="3">
                  <c:v>6991</c:v>
                </c:pt>
                <c:pt idx="4">
                  <c:v>7498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705-4B3B-88B2-B8A1F8835DF0}"/>
            </c:ext>
          </c:extLst>
        </c:ser>
        <c:ser>
          <c:idx val="3"/>
          <c:order val="3"/>
          <c:tx>
            <c:strRef>
              <c:f>'G25-2'!$N$10:$O$10</c:f>
              <c:strCache>
                <c:ptCount val="2"/>
                <c:pt idx="0">
                  <c:v>Poisťovníctvo</c:v>
                </c:pt>
                <c:pt idx="1">
                  <c:v>Insurance</c:v>
                </c:pt>
              </c:strCache>
            </c:strRef>
          </c:tx>
          <c:spPr>
            <a:solidFill>
              <a:schemeClr val="accent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'G25-2'!$P$5:$T$5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'G25-2'!$P$10:$T$10</c:f>
              <c:numCache>
                <c:formatCode>#,##0</c:formatCode>
                <c:ptCount val="5"/>
                <c:pt idx="0">
                  <c:v>10193.049999999999</c:v>
                </c:pt>
                <c:pt idx="1">
                  <c:v>10326.94</c:v>
                </c:pt>
                <c:pt idx="2">
                  <c:v>10225</c:v>
                </c:pt>
                <c:pt idx="3">
                  <c:v>8280</c:v>
                </c:pt>
                <c:pt idx="4">
                  <c:v>10237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705-4B3B-88B2-B8A1F8835D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3666415"/>
        <c:axId val="1393663919"/>
      </c:barChart>
      <c:catAx>
        <c:axId val="13936664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393663919"/>
        <c:crosses val="autoZero"/>
        <c:auto val="1"/>
        <c:lblAlgn val="ctr"/>
        <c:lblOffset val="100"/>
        <c:noMultiLvlLbl val="0"/>
      </c:catAx>
      <c:valAx>
        <c:axId val="13936639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393666415"/>
        <c:crosses val="autoZero"/>
        <c:crossBetween val="between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80010</xdr:rowOff>
    </xdr:from>
    <xdr:to>
      <xdr:col>12</xdr:col>
      <xdr:colOff>320040</xdr:colOff>
      <xdr:row>28</xdr:row>
      <xdr:rowOff>60960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12</xdr:col>
      <xdr:colOff>541020</xdr:colOff>
      <xdr:row>28</xdr:row>
      <xdr:rowOff>171450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http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1" workbookViewId="0"/>
  </sheetViews>
  <sheetFormatPr defaultColWidth="9.140625" defaultRowHeight="15" x14ac:dyDescent="0.25"/>
  <cols>
    <col min="1" max="1" width="9.140625" style="25"/>
    <col min="2" max="16384" width="9.140625" style="23"/>
  </cols>
  <sheetData>
    <row r="1" spans="1:1" x14ac:dyDescent="0.25">
      <c r="A1" s="1" t="s">
        <v>0</v>
      </c>
    </row>
    <row r="2" spans="1:1" x14ac:dyDescent="0.25">
      <c r="A2" s="2" t="s">
        <v>1</v>
      </c>
    </row>
    <row r="4" spans="1:1" x14ac:dyDescent="0.25">
      <c r="A4" s="6" t="str">
        <f>'G25-1'!A1</f>
        <v>T 25–1.    Náklady finančných korporácií (mld. EUR)</v>
      </c>
    </row>
    <row r="5" spans="1:1" x14ac:dyDescent="0.25">
      <c r="A5" s="5" t="str">
        <f>'G25-1'!A2</f>
        <v>Cost of financial corporations (EUR bill.)</v>
      </c>
    </row>
    <row r="6" spans="1:1" x14ac:dyDescent="0.25">
      <c r="A6" s="6" t="str">
        <f>'G25-2'!A1</f>
        <v>T 25–2.    Výnosy finančných korporácií (mld. EUR)</v>
      </c>
    </row>
    <row r="7" spans="1:1" x14ac:dyDescent="0.25">
      <c r="A7" s="13" t="str">
        <f>'G25-2'!A2</f>
        <v>Revenues of financial corporations (EUR bill.)</v>
      </c>
    </row>
  </sheetData>
  <hyperlinks>
    <hyperlink ref="A6" location="'G25-2'!A1" display="'G25-2'!A1"/>
    <hyperlink ref="A4" location="'G25-1'!A1" display="'G25-1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workbookViewId="0"/>
  </sheetViews>
  <sheetFormatPr defaultColWidth="8.85546875" defaultRowHeight="15" x14ac:dyDescent="0.25"/>
  <cols>
    <col min="1" max="1" width="19.5703125" style="8" customWidth="1"/>
    <col min="2" max="4" width="8.85546875" style="8"/>
    <col min="5" max="5" width="14.7109375" style="8" customWidth="1"/>
    <col min="6" max="13" width="8.85546875" style="8"/>
    <col min="14" max="14" width="22.5703125" style="8" customWidth="1"/>
    <col min="15" max="15" width="23.85546875" style="8" customWidth="1"/>
    <col min="16" max="16384" width="8.85546875" style="8"/>
  </cols>
  <sheetData>
    <row r="1" spans="1:23" x14ac:dyDescent="0.25">
      <c r="A1" s="7" t="s">
        <v>23</v>
      </c>
      <c r="N1" s="6" t="s">
        <v>2</v>
      </c>
    </row>
    <row r="2" spans="1:23" x14ac:dyDescent="0.25">
      <c r="A2" s="9" t="s">
        <v>24</v>
      </c>
    </row>
    <row r="3" spans="1:23" ht="15" customHeight="1" x14ac:dyDescent="0.25">
      <c r="N3" s="15" t="s">
        <v>3</v>
      </c>
      <c r="O3" s="14"/>
    </row>
    <row r="4" spans="1:23" x14ac:dyDescent="0.25">
      <c r="N4" s="17" t="s">
        <v>6</v>
      </c>
      <c r="O4" s="18" t="s">
        <v>7</v>
      </c>
      <c r="P4" s="3"/>
      <c r="Q4" s="3"/>
      <c r="R4" s="3"/>
      <c r="S4" s="3"/>
      <c r="T4" s="3"/>
    </row>
    <row r="5" spans="1:23" x14ac:dyDescent="0.25">
      <c r="N5" s="3"/>
      <c r="O5" s="3"/>
      <c r="P5" s="4">
        <v>2020</v>
      </c>
      <c r="Q5" s="4">
        <v>2021</v>
      </c>
      <c r="R5" s="4">
        <v>2022</v>
      </c>
      <c r="S5" s="24">
        <v>2023</v>
      </c>
      <c r="T5" s="4">
        <v>2025</v>
      </c>
      <c r="U5" s="7"/>
    </row>
    <row r="6" spans="1:23" x14ac:dyDescent="0.25">
      <c r="N6" s="3"/>
      <c r="O6" s="3"/>
      <c r="P6" s="26" t="s">
        <v>16</v>
      </c>
      <c r="Q6" s="26"/>
      <c r="R6" s="26"/>
      <c r="S6" s="26"/>
      <c r="T6" s="26"/>
    </row>
    <row r="7" spans="1:23" x14ac:dyDescent="0.25">
      <c r="N7" s="3" t="s">
        <v>4</v>
      </c>
      <c r="O7" s="19" t="s">
        <v>18</v>
      </c>
      <c r="P7" s="20">
        <v>24241.07</v>
      </c>
      <c r="Q7" s="20">
        <v>21532.800000000003</v>
      </c>
      <c r="R7" s="20">
        <v>33155</v>
      </c>
      <c r="S7" s="20">
        <v>28763</v>
      </c>
      <c r="T7" s="20">
        <v>28709</v>
      </c>
    </row>
    <row r="8" spans="1:23" x14ac:dyDescent="0.25">
      <c r="N8" s="21" t="s">
        <v>10</v>
      </c>
      <c r="O8" s="19" t="s">
        <v>17</v>
      </c>
      <c r="P8" s="20">
        <v>9958.7999999999993</v>
      </c>
      <c r="Q8" s="20">
        <v>8052.88</v>
      </c>
      <c r="R8" s="20">
        <v>13756</v>
      </c>
      <c r="S8" s="20">
        <v>16253</v>
      </c>
      <c r="T8" s="20">
        <v>15060</v>
      </c>
      <c r="W8" s="10"/>
    </row>
    <row r="9" spans="1:23" x14ac:dyDescent="0.25">
      <c r="N9" s="3" t="s">
        <v>14</v>
      </c>
      <c r="O9" s="19" t="s">
        <v>20</v>
      </c>
      <c r="P9" s="20">
        <v>4819.82</v>
      </c>
      <c r="Q9" s="20">
        <v>4602.2299999999996</v>
      </c>
      <c r="R9" s="20">
        <v>7967</v>
      </c>
      <c r="S9" s="20">
        <v>6152</v>
      </c>
      <c r="T9" s="20">
        <v>6422</v>
      </c>
      <c r="V9" s="12"/>
      <c r="W9" s="11"/>
    </row>
    <row r="10" spans="1:23" x14ac:dyDescent="0.25">
      <c r="N10" s="3" t="s">
        <v>12</v>
      </c>
      <c r="O10" s="19" t="s">
        <v>19</v>
      </c>
      <c r="P10" s="20">
        <v>9462.4500000000007</v>
      </c>
      <c r="Q10" s="20">
        <v>8877.69</v>
      </c>
      <c r="R10" s="20">
        <v>11431</v>
      </c>
      <c r="S10" s="20">
        <v>6358</v>
      </c>
      <c r="T10" s="20">
        <v>7227</v>
      </c>
    </row>
    <row r="23" spans="15:15" x14ac:dyDescent="0.25">
      <c r="O23" s="22"/>
    </row>
  </sheetData>
  <mergeCells count="1">
    <mergeCell ref="P6:T6"/>
  </mergeCells>
  <hyperlinks>
    <hyperlink ref="N1" location="'Obsah Content'!A1" display="Obsah /Content"/>
    <hyperlink ref="N3" r:id="rId1" location="!/view/sk/VBD_SLOVSTAT/fp2001rs/v_fp2001rs_00_00_00_sk" display="DATAcube: fp2001rs"/>
  </hyperlinks>
  <pageMargins left="0.7" right="0.7" top="0.75" bottom="0.75" header="0.3" footer="0.3"/>
  <pageSetup paperSize="9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"/>
  <sheetViews>
    <sheetView workbookViewId="0"/>
  </sheetViews>
  <sheetFormatPr defaultRowHeight="15" x14ac:dyDescent="0.25"/>
  <cols>
    <col min="14" max="14" width="22.5703125" style="8" customWidth="1"/>
    <col min="15" max="15" width="23.85546875" style="8" customWidth="1"/>
    <col min="16" max="26" width="8.85546875" style="8"/>
  </cols>
  <sheetData>
    <row r="1" spans="1:23" x14ac:dyDescent="0.25">
      <c r="A1" s="7" t="s">
        <v>21</v>
      </c>
      <c r="N1" s="6" t="s">
        <v>2</v>
      </c>
    </row>
    <row r="2" spans="1:23" x14ac:dyDescent="0.25">
      <c r="A2" s="9" t="s">
        <v>22</v>
      </c>
    </row>
    <row r="3" spans="1:23" x14ac:dyDescent="0.25">
      <c r="N3" s="15" t="s">
        <v>3</v>
      </c>
      <c r="O3" s="14"/>
    </row>
    <row r="4" spans="1:23" x14ac:dyDescent="0.25">
      <c r="N4" s="17" t="s">
        <v>8</v>
      </c>
      <c r="O4" s="18" t="s">
        <v>9</v>
      </c>
      <c r="P4" s="3"/>
      <c r="Q4" s="3"/>
      <c r="R4" s="3"/>
      <c r="S4" s="3"/>
      <c r="T4" s="3"/>
    </row>
    <row r="5" spans="1:23" x14ac:dyDescent="0.25">
      <c r="N5" s="3"/>
      <c r="O5" s="3"/>
      <c r="P5" s="4">
        <v>2020</v>
      </c>
      <c r="Q5" s="4">
        <v>2021</v>
      </c>
      <c r="R5" s="4">
        <v>2022</v>
      </c>
      <c r="S5" s="24">
        <v>2023</v>
      </c>
      <c r="T5" s="4">
        <v>2024</v>
      </c>
      <c r="U5" s="7"/>
    </row>
    <row r="6" spans="1:23" x14ac:dyDescent="0.25">
      <c r="N6" s="3"/>
      <c r="O6" s="3"/>
      <c r="P6" s="26" t="s">
        <v>16</v>
      </c>
      <c r="Q6" s="26"/>
      <c r="R6" s="26"/>
      <c r="S6" s="26"/>
      <c r="T6" s="26"/>
    </row>
    <row r="7" spans="1:23" x14ac:dyDescent="0.25">
      <c r="N7" s="3" t="s">
        <v>4</v>
      </c>
      <c r="O7" s="19" t="s">
        <v>5</v>
      </c>
      <c r="P7" s="20">
        <v>25903.67</v>
      </c>
      <c r="Q7" s="20">
        <v>24671.21</v>
      </c>
      <c r="R7" s="20">
        <v>32292</v>
      </c>
      <c r="S7" s="20">
        <v>33083</v>
      </c>
      <c r="T7" s="20">
        <v>34554</v>
      </c>
    </row>
    <row r="8" spans="1:23" x14ac:dyDescent="0.25">
      <c r="N8" s="21" t="s">
        <v>10</v>
      </c>
      <c r="O8" s="19" t="s">
        <v>11</v>
      </c>
      <c r="P8" s="20">
        <v>10613.3</v>
      </c>
      <c r="Q8" s="20">
        <v>9086.94</v>
      </c>
      <c r="R8" s="20">
        <v>14669</v>
      </c>
      <c r="S8" s="20">
        <v>17811</v>
      </c>
      <c r="T8" s="20">
        <v>16819</v>
      </c>
      <c r="W8" s="10"/>
    </row>
    <row r="9" spans="1:23" x14ac:dyDescent="0.25">
      <c r="N9" s="3" t="s">
        <v>14</v>
      </c>
      <c r="O9" s="19" t="s">
        <v>15</v>
      </c>
      <c r="P9" s="20">
        <v>5097.32</v>
      </c>
      <c r="Q9" s="20">
        <v>5257.33</v>
      </c>
      <c r="R9" s="20">
        <v>7397</v>
      </c>
      <c r="S9" s="20">
        <v>6991</v>
      </c>
      <c r="T9" s="20">
        <v>7498</v>
      </c>
      <c r="V9" s="12"/>
      <c r="W9" s="11"/>
    </row>
    <row r="10" spans="1:23" x14ac:dyDescent="0.25">
      <c r="N10" s="3" t="s">
        <v>12</v>
      </c>
      <c r="O10" s="19" t="s">
        <v>13</v>
      </c>
      <c r="P10" s="20">
        <v>10193.049999999999</v>
      </c>
      <c r="Q10" s="20">
        <v>10326.94</v>
      </c>
      <c r="R10" s="20">
        <v>10225</v>
      </c>
      <c r="S10" s="20">
        <v>8280</v>
      </c>
      <c r="T10" s="20">
        <v>10237</v>
      </c>
    </row>
    <row r="12" spans="1:23" x14ac:dyDescent="0.25">
      <c r="O12" s="16"/>
    </row>
    <row r="17" spans="13:13" x14ac:dyDescent="0.25">
      <c r="M17" s="3"/>
    </row>
  </sheetData>
  <mergeCells count="1">
    <mergeCell ref="P6:T6"/>
  </mergeCells>
  <hyperlinks>
    <hyperlink ref="N1" location="'Obsah Content'!A1" display="Obsah /Content"/>
    <hyperlink ref="N3" r:id="rId1" location="!/view/sk/VBD_SLOVSTAT/fp2001rs/v_fp2001rs_00_00_00_sk" display="DATAcube: fp2001rs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Obsah Content</vt:lpstr>
      <vt:lpstr>G25-1</vt:lpstr>
      <vt:lpstr>G25-2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2025-11-20T12:37:01Z</dcterms:modified>
  <cp:category/>
  <cp:contentStatus/>
</cp:coreProperties>
</file>