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2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3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milfile\Shared_Data\Publikácie\Ročenka 2025\2. DEF\"/>
    </mc:Choice>
  </mc:AlternateContent>
  <bookViews>
    <workbookView xWindow="0" yWindow="0" windowWidth="21600" windowHeight="8880"/>
  </bookViews>
  <sheets>
    <sheet name="Obsah Content" sheetId="42" r:id="rId1"/>
    <sheet name="G18-1" sheetId="94" r:id="rId2"/>
    <sheet name="G18-2" sheetId="95" r:id="rId3"/>
  </sheets>
  <definedNames>
    <definedName name="_AMO_UniqueIdentifier" hidden="1">"'52fbcf33-52b1-4388-990b-048e9a53f1f8'"</definedName>
    <definedName name="_xlnm.Print_Area" localSheetId="1">'G18-1'!$A$2:$H$4</definedName>
  </definedNames>
  <calcPr calcId="162913"/>
</workbook>
</file>

<file path=xl/calcChain.xml><?xml version="1.0" encoding="utf-8"?>
<calcChain xmlns="http://schemas.openxmlformats.org/spreadsheetml/2006/main">
  <c r="M91" i="94" l="1"/>
  <c r="M93" i="94"/>
  <c r="M94" i="94"/>
  <c r="M95" i="94"/>
  <c r="M90" i="94"/>
  <c r="M64" i="94"/>
  <c r="M65" i="94"/>
  <c r="M66" i="94"/>
  <c r="M67" i="94"/>
  <c r="M68" i="94"/>
  <c r="M63" i="94"/>
  <c r="M37" i="94"/>
  <c r="M38" i="94"/>
  <c r="M39" i="94"/>
  <c r="M40" i="94"/>
  <c r="M41" i="94"/>
  <c r="M36" i="94"/>
  <c r="M9" i="94"/>
  <c r="M11" i="94"/>
  <c r="M12" i="94"/>
  <c r="M13" i="94"/>
  <c r="M14" i="94"/>
  <c r="M10" i="94"/>
  <c r="A7" i="42" l="1"/>
  <c r="A6" i="42"/>
  <c r="A5" i="42"/>
  <c r="A4" i="42"/>
</calcChain>
</file>

<file path=xl/sharedStrings.xml><?xml version="1.0" encoding="utf-8"?>
<sst xmlns="http://schemas.openxmlformats.org/spreadsheetml/2006/main" count="80" uniqueCount="43">
  <si>
    <t>Obsah</t>
  </si>
  <si>
    <t>Content</t>
  </si>
  <si>
    <t>Obsah /Content</t>
  </si>
  <si>
    <t xml:space="preserve">Zdroj / Source: DATAcube. en2004rs </t>
  </si>
  <si>
    <t>TJ</t>
  </si>
  <si>
    <t xml:space="preserve">v priemysle </t>
  </si>
  <si>
    <t>v doprave</t>
  </si>
  <si>
    <t>v domácnostiach</t>
  </si>
  <si>
    <t>v pôdohospodárstve</t>
  </si>
  <si>
    <t>v obchode a službách</t>
  </si>
  <si>
    <t xml:space="preserve">Zdroj / Source: DATAcube. en2005rs </t>
  </si>
  <si>
    <t>Konečná energetická spotreba ropy a ropných produktov</t>
  </si>
  <si>
    <t xml:space="preserve">Zdroj / Source: DATAcube. en2001rs </t>
  </si>
  <si>
    <t>Konečná energetická spotreba elektriny</t>
  </si>
  <si>
    <t xml:space="preserve">Zdroj / Source: DATAcube. en2006rs </t>
  </si>
  <si>
    <t>Konečná energetická spotreba tepla</t>
  </si>
  <si>
    <r>
      <t xml:space="preserve">Plynné palivá ● </t>
    </r>
    <r>
      <rPr>
        <b/>
        <i/>
        <sz val="11"/>
        <color theme="0" tint="-0.499984740745262"/>
        <rFont val="Calibri"/>
        <family val="2"/>
        <charset val="238"/>
        <scheme val="minor"/>
      </rPr>
      <t>Gaseous fuels</t>
    </r>
  </si>
  <si>
    <r>
      <t xml:space="preserve">Ropa a ropné produkty ● </t>
    </r>
    <r>
      <rPr>
        <b/>
        <i/>
        <sz val="11"/>
        <color theme="0" tint="-0.499984740745262"/>
        <rFont val="Calibri"/>
        <family val="2"/>
        <charset val="238"/>
        <scheme val="minor"/>
      </rPr>
      <t>Crude oil and petroleum products</t>
    </r>
  </si>
  <si>
    <r>
      <t xml:space="preserve">Elektrina ● </t>
    </r>
    <r>
      <rPr>
        <b/>
        <i/>
        <sz val="11"/>
        <color theme="0" tint="-0.499984740745262"/>
        <rFont val="Calibri"/>
        <family val="2"/>
        <charset val="238"/>
        <scheme val="minor"/>
      </rPr>
      <t>Electricity</t>
    </r>
  </si>
  <si>
    <r>
      <t xml:space="preserve">Teplo ● </t>
    </r>
    <r>
      <rPr>
        <b/>
        <i/>
        <sz val="11"/>
        <color theme="0" tint="-0.499984740745262"/>
        <rFont val="Calibri"/>
        <family val="2"/>
        <charset val="238"/>
        <scheme val="minor"/>
      </rPr>
      <t>Heat</t>
    </r>
  </si>
  <si>
    <t>Final consumption of electricity by economic activities (TJ)</t>
  </si>
  <si>
    <t>Zdroj / Source: DATAcube. en2001rs</t>
  </si>
  <si>
    <t>● Final energy consumption of gaseous fuels</t>
  </si>
  <si>
    <t>● In industry</t>
  </si>
  <si>
    <t>● In transport</t>
  </si>
  <si>
    <t>● In households</t>
  </si>
  <si>
    <t>● In agriculture</t>
  </si>
  <si>
    <t>● In commercial and public services</t>
  </si>
  <si>
    <t>Konečná energetická spotreba plynných palív</t>
  </si>
  <si>
    <t>v priemysle</t>
  </si>
  <si>
    <t>● Final energy consumption of crude oil and petroleum products</t>
  </si>
  <si>
    <t>● Final energy consumption of electricity</t>
  </si>
  <si>
    <t>● Final energy consumption of heat</t>
  </si>
  <si>
    <t>%</t>
  </si>
  <si>
    <t>G 18-2.   Konečná spotreba elektriny podľa ekonomických činností (v TJ)</t>
  </si>
  <si>
    <r>
      <t xml:space="preserve">Priemysel ● </t>
    </r>
    <r>
      <rPr>
        <i/>
        <sz val="11"/>
        <color theme="1" tint="0.34998626667073579"/>
        <rFont val="Calibri"/>
        <family val="2"/>
        <charset val="238"/>
      </rPr>
      <t xml:space="preserve">Industry </t>
    </r>
  </si>
  <si>
    <r>
      <t xml:space="preserve">Obchod a služby ● </t>
    </r>
    <r>
      <rPr>
        <i/>
        <sz val="11"/>
        <color theme="1" tint="0.34998626667073579"/>
        <rFont val="Calibri"/>
        <family val="2"/>
        <charset val="238"/>
      </rPr>
      <t>Commercial and publ. services</t>
    </r>
  </si>
  <si>
    <r>
      <t>Domácnosti ●</t>
    </r>
    <r>
      <rPr>
        <i/>
        <sz val="11"/>
        <color theme="1" tint="0.34998626667073579"/>
        <rFont val="Calibri"/>
        <family val="2"/>
        <charset val="238"/>
      </rPr>
      <t xml:space="preserve"> Households </t>
    </r>
  </si>
  <si>
    <r>
      <t xml:space="preserve">Doprava ● </t>
    </r>
    <r>
      <rPr>
        <i/>
        <sz val="11"/>
        <color theme="1" tint="0.34998626667073579"/>
        <rFont val="Calibri"/>
        <family val="2"/>
        <charset val="238"/>
      </rPr>
      <t xml:space="preserve">Transport </t>
    </r>
  </si>
  <si>
    <r>
      <t xml:space="preserve">Konečná spotreba ● </t>
    </r>
    <r>
      <rPr>
        <b/>
        <i/>
        <sz val="11"/>
        <color theme="1" tint="0.34998626667073579"/>
        <rFont val="Calibri"/>
        <family val="2"/>
        <charset val="238"/>
      </rPr>
      <t xml:space="preserve">Final consumption </t>
    </r>
  </si>
  <si>
    <t>–</t>
  </si>
  <si>
    <t>G 18–1.   Štruktúra konečnej energetickej spotreby vybraných palív, elektriny a tepla podľa sektorov v roku 2024 (v %)</t>
  </si>
  <si>
    <t>Structure of final energy consumption of selected fuels, electricity and heat by sectors in 2024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</si>
</sst>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2" formatCode="_-* #,##0\ &quot;€&quot;_-;\-* #,##0\ &quot;€&quot;_-;_-* &quot;-&quot;\ &quot;€&quot;_-;_-@_-"/>
    <numFmt numFmtId="44" formatCode="_-* #,##0.00\ &quot;€&quot;_-;\-* #,##0.00\ &quot;€&quot;_-;_-* &quot;-&quot;??\ &quot;€&quot;_-;_-@_-"/>
    <numFmt numFmtId="164" formatCode="_-* #,##0\ _€_-;\-* #,##0\ _€_-;_-* &quot;-&quot;\ _€_-;_-@_-"/>
    <numFmt numFmtId="165" formatCode="_-* #,##0.00\ _€_-;\-* #,##0.00\ _€_-;_-* &quot;-&quot;??\ _€_-;_-@_-"/>
    <numFmt numFmtId="166" formatCode="0.0"/>
  </numFmts>
  <fonts count="22" x14ac:knownFonts="1"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i/>
      <sz val="11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Arial"/>
      <family val="2"/>
      <charset val="238"/>
    </font>
    <font>
      <u/>
      <sz val="10"/>
      <color theme="10"/>
      <name val="Arial"/>
      <family val="2"/>
    </font>
    <font>
      <i/>
      <sz val="11"/>
      <color theme="1" tint="0.499984740745262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i/>
      <sz val="11"/>
      <color theme="0" tint="-0.499984740745262"/>
      <name val="Calibri"/>
      <family val="2"/>
      <charset val="238"/>
      <scheme val="minor"/>
    </font>
    <font>
      <sz val="10"/>
      <name val="Arial CE"/>
      <charset val="238"/>
    </font>
    <font>
      <sz val="11"/>
      <name val="Calibri"/>
      <family val="2"/>
    </font>
    <font>
      <b/>
      <sz val="11"/>
      <color rgb="FFC0000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i/>
      <sz val="11"/>
      <color theme="1" tint="0.34998626667073579"/>
      <name val="Calibri"/>
      <family val="2"/>
      <charset val="238"/>
    </font>
    <font>
      <b/>
      <sz val="11"/>
      <color rgb="FF000000"/>
      <name val="Calibri"/>
      <family val="2"/>
      <charset val="238"/>
    </font>
    <font>
      <b/>
      <i/>
      <sz val="11"/>
      <color theme="1" tint="0.34998626667073579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</fills>
  <borders count="1">
    <border>
      <left/>
      <right/>
      <top/>
      <bottom/>
      <diagonal/>
    </border>
  </borders>
  <cellStyleXfs count="15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10" fillId="0" borderId="0" applyNumberFormat="0" applyFill="0" applyBorder="0" applyAlignment="0" applyProtection="0"/>
    <xf numFmtId="0" fontId="9" fillId="0" borderId="0"/>
    <xf numFmtId="0" fontId="4" fillId="0" borderId="0"/>
    <xf numFmtId="0" fontId="13" fillId="0" borderId="0" applyNumberFormat="0" applyFill="0" applyBorder="0" applyAlignment="0" applyProtection="0"/>
    <xf numFmtId="0" fontId="3" fillId="0" borderId="0"/>
    <xf numFmtId="0" fontId="2" fillId="0" borderId="0"/>
    <xf numFmtId="0" fontId="15" fillId="0" borderId="0"/>
  </cellStyleXfs>
  <cellXfs count="32">
    <xf numFmtId="0" fontId="0" fillId="0" borderId="0" xfId="0"/>
    <xf numFmtId="0" fontId="12" fillId="0" borderId="0" xfId="10" applyFont="1"/>
    <xf numFmtId="0" fontId="14" fillId="0" borderId="0" xfId="10" applyFont="1"/>
    <xf numFmtId="0" fontId="7" fillId="0" borderId="0" xfId="0" applyFont="1"/>
    <xf numFmtId="0" fontId="8" fillId="0" borderId="0" xfId="0" applyFont="1"/>
    <xf numFmtId="0" fontId="6" fillId="0" borderId="0" xfId="0" applyFont="1" applyAlignment="1">
      <alignment horizontal="left" indent="5"/>
    </xf>
    <xf numFmtId="0" fontId="11" fillId="0" borderId="0" xfId="10" applyFont="1" applyAlignment="1">
      <alignment horizontal="left" indent="5"/>
    </xf>
    <xf numFmtId="0" fontId="13" fillId="0" borderId="0" xfId="8" applyFont="1"/>
    <xf numFmtId="0" fontId="8" fillId="3" borderId="0" xfId="0" applyFont="1" applyFill="1"/>
    <xf numFmtId="0" fontId="13" fillId="2" borderId="0" xfId="8" applyFont="1" applyFill="1"/>
    <xf numFmtId="0" fontId="11" fillId="0" borderId="0" xfId="0" applyFont="1" applyAlignment="1">
      <alignment horizontal="left" indent="1"/>
    </xf>
    <xf numFmtId="0" fontId="7" fillId="3" borderId="0" xfId="0" applyFont="1" applyFill="1"/>
    <xf numFmtId="0" fontId="8" fillId="3" borderId="0" xfId="0" applyNumberFormat="1" applyFont="1" applyFill="1" applyBorder="1" applyAlignment="1" applyProtection="1">
      <alignment horizontal="left"/>
    </xf>
    <xf numFmtId="0" fontId="8" fillId="3" borderId="0" xfId="0" applyFont="1" applyFill="1" applyAlignment="1">
      <alignment horizontal="center"/>
    </xf>
    <xf numFmtId="0" fontId="14" fillId="3" borderId="0" xfId="0" applyFont="1" applyFill="1"/>
    <xf numFmtId="3" fontId="7" fillId="3" borderId="0" xfId="0" applyNumberFormat="1" applyFont="1" applyFill="1" applyBorder="1" applyAlignment="1" applyProtection="1"/>
    <xf numFmtId="0" fontId="8" fillId="3" borderId="0" xfId="0" applyFont="1" applyFill="1" applyAlignment="1">
      <alignment horizontal="left" indent="1"/>
    </xf>
    <xf numFmtId="0" fontId="6" fillId="3" borderId="0" xfId="0" applyFont="1" applyFill="1" applyAlignment="1">
      <alignment horizontal="left" indent="1"/>
    </xf>
    <xf numFmtId="3" fontId="8" fillId="3" borderId="0" xfId="0" applyNumberFormat="1" applyFont="1" applyFill="1" applyBorder="1" applyAlignment="1" applyProtection="1"/>
    <xf numFmtId="3" fontId="16" fillId="0" borderId="0" xfId="0" applyNumberFormat="1" applyFont="1" applyFill="1" applyBorder="1" applyAlignment="1" applyProtection="1"/>
    <xf numFmtId="0" fontId="16" fillId="0" borderId="0" xfId="0" applyNumberFormat="1" applyFont="1" applyFill="1" applyBorder="1" applyAlignment="1" applyProtection="1"/>
    <xf numFmtId="0" fontId="17" fillId="0" borderId="0" xfId="0" applyFont="1"/>
    <xf numFmtId="3" fontId="8" fillId="3" borderId="0" xfId="0" applyNumberFormat="1" applyFont="1" applyFill="1"/>
    <xf numFmtId="3" fontId="7" fillId="3" borderId="0" xfId="0" applyNumberFormat="1" applyFont="1" applyFill="1"/>
    <xf numFmtId="0" fontId="13" fillId="2" borderId="0" xfId="11" applyFont="1" applyFill="1" applyAlignment="1"/>
    <xf numFmtId="166" fontId="8" fillId="3" borderId="0" xfId="0" applyNumberFormat="1" applyFont="1" applyFill="1"/>
    <xf numFmtId="166" fontId="7" fillId="3" borderId="0" xfId="0" applyNumberFormat="1" applyFont="1" applyFill="1"/>
    <xf numFmtId="0" fontId="18" fillId="4" borderId="0" xfId="0" applyFont="1" applyFill="1" applyAlignment="1">
      <alignment horizontal="left"/>
    </xf>
    <xf numFmtId="0" fontId="20" fillId="4" borderId="0" xfId="0" applyFont="1" applyFill="1" applyAlignment="1">
      <alignment horizontal="left"/>
    </xf>
    <xf numFmtId="3" fontId="8" fillId="0" borderId="0" xfId="0" applyNumberFormat="1" applyFont="1"/>
    <xf numFmtId="3" fontId="8" fillId="3" borderId="0" xfId="0" applyNumberFormat="1" applyFont="1" applyFill="1" applyBorder="1" applyAlignment="1" applyProtection="1">
      <alignment horizontal="right"/>
    </xf>
    <xf numFmtId="0" fontId="1" fillId="0" borderId="0" xfId="10" applyFont="1"/>
  </cellXfs>
  <cellStyles count="15">
    <cellStyle name="Comma" xfId="4"/>
    <cellStyle name="Comma [0]" xfId="5"/>
    <cellStyle name="Currency" xfId="2"/>
    <cellStyle name="Currency [0]" xfId="3"/>
    <cellStyle name="Hypertextové prepojenie" xfId="8" builtinId="8"/>
    <cellStyle name="Hypertextové prepojenie 2" xfId="11"/>
    <cellStyle name="Normal" xfId="6"/>
    <cellStyle name="Normálna" xfId="0" builtinId="0"/>
    <cellStyle name="Normálna 2" xfId="10"/>
    <cellStyle name="Normálna 3" xfId="12"/>
    <cellStyle name="Normálna 4" xfId="13"/>
    <cellStyle name="Normálne 2" xfId="7"/>
    <cellStyle name="normálne_definit 2002 NAVRH VYSTUPOV" xfId="14"/>
    <cellStyle name="normální_HP1_12" xfId="9"/>
    <cellStyle name="Percent" xfId="1"/>
  </cellStyles>
  <dxfs count="0"/>
  <tableStyles count="0" defaultTableStyle="TableStyleMedium2" defaultPivotStyle="PivotStyleLight16"/>
  <colors>
    <mruColors>
      <color rgb="FFFFFFFF"/>
      <color rgb="FFFFFF00"/>
      <color rgb="FF6DFFAF"/>
      <color rgb="FFFFFFCC"/>
      <color rgb="FFF2F2AC"/>
      <color rgb="FF0A0A91"/>
      <color rgb="FF2259C7"/>
      <color rgb="FF3932CE"/>
      <color rgb="FF2E6EBC"/>
      <color rgb="FFCC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.xml"/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pieChart>
        <c:varyColors val="1"/>
        <c:ser>
          <c:idx val="0"/>
          <c:order val="0"/>
          <c:explosion val="1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8D75-499C-B05C-5171C2F42D92}"/>
              </c:ext>
            </c:extLst>
          </c:dPt>
          <c:dPt>
            <c:idx val="1"/>
            <c:bubble3D val="0"/>
            <c:spPr>
              <a:solidFill>
                <a:schemeClr val="accent2">
                  <a:lumMod val="7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8D75-499C-B05C-5171C2F42D92}"/>
              </c:ext>
            </c:extLst>
          </c:dPt>
          <c:dPt>
            <c:idx val="2"/>
            <c:bubble3D val="0"/>
            <c:spPr>
              <a:solidFill>
                <a:schemeClr val="tx2">
                  <a:lumMod val="20000"/>
                  <a:lumOff val="8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8D75-499C-B05C-5171C2F42D92}"/>
              </c:ext>
            </c:extLst>
          </c:dPt>
          <c:dPt>
            <c:idx val="3"/>
            <c:bubble3D val="0"/>
            <c:spPr>
              <a:solidFill>
                <a:schemeClr val="tx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8D75-499C-B05C-5171C2F42D92}"/>
              </c:ext>
            </c:extLst>
          </c:dPt>
          <c:dPt>
            <c:idx val="4"/>
            <c:bubble3D val="0"/>
            <c:spPr>
              <a:solidFill>
                <a:schemeClr val="accent2">
                  <a:lumMod val="60000"/>
                  <a:lumOff val="4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8D75-499C-B05C-5171C2F42D92}"/>
              </c:ext>
            </c:extLst>
          </c:dPt>
          <c:dLbls>
            <c:dLbl>
              <c:idx val="0"/>
              <c:layout>
                <c:manualLayout>
                  <c:x val="-9.2981546966512431E-3"/>
                  <c:y val="-4.1846456692913384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8D75-499C-B05C-5171C2F42D92}"/>
                </c:ext>
              </c:extLst>
            </c:dLbl>
            <c:dLbl>
              <c:idx val="2"/>
              <c:layout>
                <c:manualLayout>
                  <c:x val="-3.444095506870333E-2"/>
                  <c:y val="-2.4019247594050743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8D75-499C-B05C-5171C2F42D92}"/>
                </c:ext>
              </c:extLst>
            </c:dLbl>
            <c:dLbl>
              <c:idx val="4"/>
              <c:layout>
                <c:manualLayout>
                  <c:x val="-3.4926713676354353E-3"/>
                  <c:y val="3.5430380577427818E-2"/>
                </c:manualLayout>
              </c:layout>
              <c:numFmt formatCode="0.0%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8.1502239814298619E-2"/>
                      <c:h val="9.4291863517060356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9-8D75-499C-B05C-5171C2F42D92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multiLvlStrRef>
              <c:f>'G18-1'!$J$10:$K$14</c:f>
              <c:multiLvlStrCache>
                <c:ptCount val="5"/>
                <c:lvl>
                  <c:pt idx="0">
                    <c:v>● In industry</c:v>
                  </c:pt>
                  <c:pt idx="1">
                    <c:v>● In transport</c:v>
                  </c:pt>
                  <c:pt idx="2">
                    <c:v>● In households</c:v>
                  </c:pt>
                  <c:pt idx="3">
                    <c:v>● In agriculture</c:v>
                  </c:pt>
                  <c:pt idx="4">
                    <c:v>● In commercial and public services</c:v>
                  </c:pt>
                </c:lvl>
                <c:lvl>
                  <c:pt idx="0">
                    <c:v>v priemysle</c:v>
                  </c:pt>
                  <c:pt idx="1">
                    <c:v>v doprave</c:v>
                  </c:pt>
                  <c:pt idx="2">
                    <c:v>v domácnostiach</c:v>
                  </c:pt>
                  <c:pt idx="3">
                    <c:v>v pôdohospodárstve</c:v>
                  </c:pt>
                  <c:pt idx="4">
                    <c:v>v obchode a službách</c:v>
                  </c:pt>
                </c:lvl>
              </c:multiLvlStrCache>
            </c:multiLvlStrRef>
          </c:cat>
          <c:val>
            <c:numRef>
              <c:f>'G18-1'!$M$10:$M$14</c:f>
              <c:numCache>
                <c:formatCode>0.0</c:formatCode>
                <c:ptCount val="5"/>
                <c:pt idx="0">
                  <c:v>41.84217864113765</c:v>
                </c:pt>
                <c:pt idx="1">
                  <c:v>0.32252068036062831</c:v>
                </c:pt>
                <c:pt idx="2">
                  <c:v>38.708987824147222</c:v>
                </c:pt>
                <c:pt idx="3">
                  <c:v>1.0335533042104286</c:v>
                </c:pt>
                <c:pt idx="4">
                  <c:v>18.092759550144066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D75-499C-B05C-5171C2F42D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1182408875605896"/>
          <c:y val="9.7487096409599516E-2"/>
          <c:w val="0.26225485913154845"/>
          <c:h val="0.7507993319016940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5D87-4FB0-A4B6-09F59F314286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5D87-4FB0-A4B6-09F59F314286}"/>
              </c:ext>
            </c:extLst>
          </c:dPt>
          <c:dPt>
            <c:idx val="2"/>
            <c:bubble3D val="0"/>
            <c:spPr>
              <a:solidFill>
                <a:schemeClr val="tx2">
                  <a:lumMod val="20000"/>
                  <a:lumOff val="8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5D87-4FB0-A4B6-09F59F314286}"/>
              </c:ext>
            </c:extLst>
          </c:dPt>
          <c:dPt>
            <c:idx val="3"/>
            <c:bubble3D val="0"/>
            <c:spPr>
              <a:solidFill>
                <a:schemeClr val="tx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5D87-4FB0-A4B6-09F59F314286}"/>
              </c:ext>
            </c:extLst>
          </c:dPt>
          <c:dPt>
            <c:idx val="4"/>
            <c:bubble3D val="0"/>
            <c:spPr>
              <a:solidFill>
                <a:schemeClr val="accent2">
                  <a:lumMod val="20000"/>
                  <a:lumOff val="8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5D87-4FB0-A4B6-09F59F314286}"/>
              </c:ext>
            </c:extLst>
          </c:dPt>
          <c:dLbls>
            <c:dLbl>
              <c:idx val="0"/>
              <c:layout>
                <c:manualLayout>
                  <c:x val="3.1223610446086181E-2"/>
                  <c:y val="2.8462817147856517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5D87-4FB0-A4B6-09F59F314286}"/>
                </c:ext>
              </c:extLst>
            </c:dLbl>
            <c:dLbl>
              <c:idx val="1"/>
              <c:layout>
                <c:manualLayout>
                  <c:x val="-7.7200533856698644E-2"/>
                  <c:y val="-4.8982720909886368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5D87-4FB0-A4B6-09F59F314286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multiLvlStrRef>
              <c:f>'G18-1'!$J$37:$K$41</c:f>
              <c:multiLvlStrCache>
                <c:ptCount val="5"/>
                <c:lvl>
                  <c:pt idx="0">
                    <c:v>● In industry</c:v>
                  </c:pt>
                  <c:pt idx="1">
                    <c:v>● In transport</c:v>
                  </c:pt>
                  <c:pt idx="2">
                    <c:v>● In households</c:v>
                  </c:pt>
                  <c:pt idx="3">
                    <c:v>● In agriculture</c:v>
                  </c:pt>
                  <c:pt idx="4">
                    <c:v>● In commercial and public services</c:v>
                  </c:pt>
                </c:lvl>
                <c:lvl>
                  <c:pt idx="0">
                    <c:v>v priemysle </c:v>
                  </c:pt>
                  <c:pt idx="1">
                    <c:v>v doprave</c:v>
                  </c:pt>
                  <c:pt idx="2">
                    <c:v>v domácnostiach</c:v>
                  </c:pt>
                  <c:pt idx="3">
                    <c:v>v pôdohospodárstve</c:v>
                  </c:pt>
                  <c:pt idx="4">
                    <c:v>v obchode a službách</c:v>
                  </c:pt>
                </c:lvl>
              </c:multiLvlStrCache>
            </c:multiLvlStrRef>
          </c:cat>
          <c:val>
            <c:numRef>
              <c:f>'G18-1'!$M$37:$M$41</c:f>
              <c:numCache>
                <c:formatCode>0.0</c:formatCode>
                <c:ptCount val="5"/>
                <c:pt idx="0">
                  <c:v>9.4312730589739626</c:v>
                </c:pt>
                <c:pt idx="1">
                  <c:v>88.495964425042558</c:v>
                </c:pt>
                <c:pt idx="2">
                  <c:v>0.14985787934811823</c:v>
                </c:pt>
                <c:pt idx="3">
                  <c:v>1.7535000773722746</c:v>
                </c:pt>
                <c:pt idx="4">
                  <c:v>0.16940455926309017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D87-4FB0-A4B6-09F59F3142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8676815681349412"/>
          <c:y val="9.7487096409599516E-2"/>
          <c:w val="0.27836224395176862"/>
          <c:h val="0.7507993319016940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9ACE-4104-A9F7-315CBF0272C1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9ACE-4104-A9F7-315CBF0272C1}"/>
              </c:ext>
            </c:extLst>
          </c:dPt>
          <c:dPt>
            <c:idx val="2"/>
            <c:bubble3D val="0"/>
            <c:spPr>
              <a:solidFill>
                <a:schemeClr val="tx2">
                  <a:lumMod val="20000"/>
                  <a:lumOff val="8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9ACE-4104-A9F7-315CBF0272C1}"/>
              </c:ext>
            </c:extLst>
          </c:dPt>
          <c:dPt>
            <c:idx val="3"/>
            <c:bubble3D val="0"/>
            <c:spPr>
              <a:solidFill>
                <a:schemeClr val="tx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9ACE-4104-A9F7-315CBF0272C1}"/>
              </c:ext>
            </c:extLst>
          </c:dPt>
          <c:dPt>
            <c:idx val="4"/>
            <c:bubble3D val="0"/>
            <c:spPr>
              <a:solidFill>
                <a:schemeClr val="accent2">
                  <a:lumMod val="60000"/>
                  <a:lumOff val="4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9ACE-4104-A9F7-315CBF0272C1}"/>
              </c:ext>
            </c:extLst>
          </c:dPt>
          <c:dLbls>
            <c:dLbl>
              <c:idx val="0"/>
              <c:layout>
                <c:manualLayout>
                  <c:x val="6.6524144064819882E-4"/>
                  <c:y val="-2.3662987102688719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9ACE-4104-A9F7-315CBF0272C1}"/>
                </c:ext>
              </c:extLst>
            </c:dLbl>
            <c:dLbl>
              <c:idx val="1"/>
              <c:layout>
                <c:manualLayout>
                  <c:x val="2.1280356160032838E-2"/>
                  <c:y val="-4.9077041840359338E-3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9ACE-4104-A9F7-315CBF0272C1}"/>
                </c:ext>
              </c:extLst>
            </c:dLbl>
            <c:dLbl>
              <c:idx val="2"/>
              <c:layout>
                <c:manualLayout>
                  <c:x val="-3.4627735951432925E-2"/>
                  <c:y val="5.3111008182800679E-3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9ACE-4104-A9F7-315CBF0272C1}"/>
                </c:ext>
              </c:extLst>
            </c:dLbl>
            <c:dLbl>
              <c:idx val="3"/>
              <c:layout>
                <c:manualLayout>
                  <c:x val="-3.1685182831542344E-3"/>
                  <c:y val="-1.0281178967461602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9ACE-4104-A9F7-315CBF0272C1}"/>
                </c:ext>
              </c:extLst>
            </c:dLbl>
            <c:dLbl>
              <c:idx val="4"/>
              <c:layout>
                <c:manualLayout>
                  <c:x val="-3.2409522853351809E-2"/>
                  <c:y val="-5.1065863825845298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9ACE-4104-A9F7-315CBF0272C1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multiLvlStrRef>
              <c:f>'G18-1'!$J$64:$K$68</c:f>
              <c:multiLvlStrCache>
                <c:ptCount val="5"/>
                <c:lvl>
                  <c:pt idx="0">
                    <c:v>● In industry</c:v>
                  </c:pt>
                  <c:pt idx="1">
                    <c:v>● In transport</c:v>
                  </c:pt>
                  <c:pt idx="2">
                    <c:v>● In households</c:v>
                  </c:pt>
                  <c:pt idx="3">
                    <c:v>● In agriculture</c:v>
                  </c:pt>
                  <c:pt idx="4">
                    <c:v>● In commercial and public services</c:v>
                  </c:pt>
                </c:lvl>
                <c:lvl>
                  <c:pt idx="0">
                    <c:v>v priemysle </c:v>
                  </c:pt>
                  <c:pt idx="1">
                    <c:v>v doprave</c:v>
                  </c:pt>
                  <c:pt idx="2">
                    <c:v>v domácnostiach</c:v>
                  </c:pt>
                  <c:pt idx="3">
                    <c:v>v pôdohospodárstve</c:v>
                  </c:pt>
                  <c:pt idx="4">
                    <c:v>v obchode a službách</c:v>
                  </c:pt>
                </c:lvl>
              </c:multiLvlStrCache>
            </c:multiLvlStrRef>
          </c:cat>
          <c:val>
            <c:numRef>
              <c:f>'G18-1'!$M$64:$M$68</c:f>
              <c:numCache>
                <c:formatCode>0.0</c:formatCode>
                <c:ptCount val="5"/>
                <c:pt idx="0">
                  <c:v>42.747428096986368</c:v>
                </c:pt>
                <c:pt idx="1">
                  <c:v>3.3626091356070731</c:v>
                </c:pt>
                <c:pt idx="2">
                  <c:v>26.919035325558166</c:v>
                </c:pt>
                <c:pt idx="3">
                  <c:v>0.97167987753460561</c:v>
                </c:pt>
                <c:pt idx="4">
                  <c:v>25.999247564313791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ACE-4104-A9F7-315CBF0272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0466525105818334"/>
          <c:y val="9.7487096409599516E-2"/>
          <c:w val="0.25867544028261058"/>
          <c:h val="0.7507993319016940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DBBC-4B99-90A6-C0BD25FFB42E}"/>
              </c:ext>
            </c:extLst>
          </c:dPt>
          <c:dPt>
            <c:idx val="1"/>
            <c:bubble3D val="0"/>
            <c:spPr>
              <a:solidFill>
                <a:schemeClr val="tx1">
                  <a:lumMod val="50000"/>
                  <a:lumOff val="5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DBBC-4B99-90A6-C0BD25FFB42E}"/>
              </c:ext>
            </c:extLst>
          </c:dPt>
          <c:dPt>
            <c:idx val="2"/>
            <c:bubble3D val="0"/>
            <c:spPr>
              <a:solidFill>
                <a:schemeClr val="tx2">
                  <a:lumMod val="20000"/>
                  <a:lumOff val="8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DBBC-4B99-90A6-C0BD25FFB42E}"/>
              </c:ext>
            </c:extLst>
          </c:dPt>
          <c:dPt>
            <c:idx val="3"/>
            <c:bubble3D val="0"/>
            <c:spPr>
              <a:solidFill>
                <a:schemeClr val="tx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DBBC-4B99-90A6-C0BD25FFB42E}"/>
              </c:ext>
            </c:extLst>
          </c:dPt>
          <c:dPt>
            <c:idx val="4"/>
            <c:bubble3D val="0"/>
            <c:spPr>
              <a:solidFill>
                <a:schemeClr val="accent2">
                  <a:lumMod val="60000"/>
                  <a:lumOff val="4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DBBC-4B99-90A6-C0BD25FFB42E}"/>
              </c:ext>
            </c:extLst>
          </c:dPt>
          <c:dLbls>
            <c:dLbl>
              <c:idx val="0"/>
              <c:layout>
                <c:manualLayout>
                  <c:x val="6.6524144064819882E-4"/>
                  <c:y val="-2.3662987102688719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DBBC-4B99-90A6-C0BD25FFB42E}"/>
                </c:ext>
              </c:extLst>
            </c:dLbl>
            <c:dLbl>
              <c:idx val="1"/>
              <c:layout>
                <c:manualLayout>
                  <c:x val="2.1280356160032838E-2"/>
                  <c:y val="-4.9077041840359338E-3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DBBC-4B99-90A6-C0BD25FFB42E}"/>
                </c:ext>
              </c:extLst>
            </c:dLbl>
            <c:dLbl>
              <c:idx val="2"/>
              <c:layout>
                <c:manualLayout>
                  <c:x val="-2.9329721969682011E-2"/>
                  <c:y val="2.0997375328083989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DBBC-4B99-90A6-C0BD25FFB42E}"/>
                </c:ext>
              </c:extLst>
            </c:dLbl>
            <c:dLbl>
              <c:idx val="3"/>
              <c:layout>
                <c:manualLayout>
                  <c:x val="-3.1685182831542344E-3"/>
                  <c:y val="-1.0281178967461602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DBBC-4B99-90A6-C0BD25FFB42E}"/>
                </c:ext>
              </c:extLst>
            </c:dLbl>
            <c:dLbl>
              <c:idx val="4"/>
              <c:layout>
                <c:manualLayout>
                  <c:x val="-3.2409522853351809E-2"/>
                  <c:y val="-5.1065863825845298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DBBC-4B99-90A6-C0BD25FFB42E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multiLvlStrRef>
              <c:f>'G18-1'!$J$91:$K$95</c:f>
              <c:multiLvlStrCache>
                <c:ptCount val="5"/>
                <c:lvl>
                  <c:pt idx="0">
                    <c:v>● In industry</c:v>
                  </c:pt>
                  <c:pt idx="1">
                    <c:v>● In transport</c:v>
                  </c:pt>
                  <c:pt idx="2">
                    <c:v>● In households</c:v>
                  </c:pt>
                  <c:pt idx="3">
                    <c:v>● In agriculture</c:v>
                  </c:pt>
                  <c:pt idx="4">
                    <c:v>● In commercial and public services</c:v>
                  </c:pt>
                </c:lvl>
                <c:lvl>
                  <c:pt idx="0">
                    <c:v>v priemysle </c:v>
                  </c:pt>
                  <c:pt idx="1">
                    <c:v>v doprave</c:v>
                  </c:pt>
                  <c:pt idx="2">
                    <c:v>v domácnostiach</c:v>
                  </c:pt>
                  <c:pt idx="3">
                    <c:v>v pôdohospodárstve</c:v>
                  </c:pt>
                  <c:pt idx="4">
                    <c:v>v obchode a službách</c:v>
                  </c:pt>
                </c:lvl>
              </c:multiLvlStrCache>
            </c:multiLvlStrRef>
          </c:cat>
          <c:val>
            <c:numRef>
              <c:f>'G18-1'!$M$91:$M$95</c:f>
              <c:numCache>
                <c:formatCode>#,##0</c:formatCode>
                <c:ptCount val="5"/>
                <c:pt idx="0" formatCode="0.0">
                  <c:v>6.3531353135313529</c:v>
                </c:pt>
                <c:pt idx="1">
                  <c:v>0</c:v>
                </c:pt>
                <c:pt idx="2" formatCode="0.0">
                  <c:v>66.733459060191734</c:v>
                </c:pt>
                <c:pt idx="3" formatCode="0.0">
                  <c:v>0.21609303787521608</c:v>
                </c:pt>
                <c:pt idx="4" formatCode="0.0">
                  <c:v>26.697312588401697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BBC-4B99-90A6-C0BD25FFB4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0466525105818334"/>
          <c:y val="9.7487096409599516E-2"/>
          <c:w val="0.27120340625389294"/>
          <c:h val="0.7507993319016940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6893339473792588E-2"/>
          <c:y val="8.2051282051282051E-2"/>
          <c:w val="0.89218416884765284"/>
          <c:h val="0.6202619287973618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'G18-2'!$O$6</c:f>
              <c:strCache>
                <c:ptCount val="1"/>
                <c:pt idx="0">
                  <c:v>Priemysel ● Industry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'G18-2'!$P$5:$AI$5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'G18-2'!$P$6:$AI$6</c:f>
              <c:numCache>
                <c:formatCode>#,##0</c:formatCode>
                <c:ptCount val="20"/>
                <c:pt idx="0">
                  <c:v>39722</c:v>
                </c:pt>
                <c:pt idx="1">
                  <c:v>42642</c:v>
                </c:pt>
                <c:pt idx="2">
                  <c:v>44975</c:v>
                </c:pt>
                <c:pt idx="3">
                  <c:v>45222</c:v>
                </c:pt>
                <c:pt idx="4">
                  <c:v>38816</c:v>
                </c:pt>
                <c:pt idx="5">
                  <c:v>39337</c:v>
                </c:pt>
                <c:pt idx="6">
                  <c:v>40468</c:v>
                </c:pt>
                <c:pt idx="7">
                  <c:v>42870</c:v>
                </c:pt>
                <c:pt idx="8">
                  <c:v>42426</c:v>
                </c:pt>
                <c:pt idx="9">
                  <c:v>44053</c:v>
                </c:pt>
                <c:pt idx="10">
                  <c:v>41778</c:v>
                </c:pt>
                <c:pt idx="11">
                  <c:v>43506</c:v>
                </c:pt>
                <c:pt idx="12">
                  <c:v>44482</c:v>
                </c:pt>
                <c:pt idx="13">
                  <c:v>46060</c:v>
                </c:pt>
                <c:pt idx="14">
                  <c:v>44087</c:v>
                </c:pt>
                <c:pt idx="15">
                  <c:v>37803</c:v>
                </c:pt>
                <c:pt idx="16">
                  <c:v>41789</c:v>
                </c:pt>
                <c:pt idx="17">
                  <c:v>35729</c:v>
                </c:pt>
                <c:pt idx="18">
                  <c:v>31871</c:v>
                </c:pt>
                <c:pt idx="19">
                  <c:v>32951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0E5-4024-ACB2-53943D542B15}"/>
            </c:ext>
          </c:extLst>
        </c:ser>
        <c:ser>
          <c:idx val="1"/>
          <c:order val="1"/>
          <c:tx>
            <c:strRef>
              <c:f>'G18-2'!$O$7</c:f>
              <c:strCache>
                <c:ptCount val="1"/>
                <c:pt idx="0">
                  <c:v>Obchod a služby ● Commercial and publ. services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  <a:ln>
              <a:solidFill>
                <a:schemeClr val="bg1">
                  <a:lumMod val="65000"/>
                </a:schemeClr>
              </a:solidFill>
            </a:ln>
            <a:effectLst/>
          </c:spPr>
          <c:invertIfNegative val="0"/>
          <c:cat>
            <c:numRef>
              <c:f>'G18-2'!$P$5:$AI$5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'G18-2'!$P$7:$AI$7</c:f>
              <c:numCache>
                <c:formatCode>#,##0</c:formatCode>
                <c:ptCount val="20"/>
                <c:pt idx="0">
                  <c:v>22144</c:v>
                </c:pt>
                <c:pt idx="1">
                  <c:v>22561</c:v>
                </c:pt>
                <c:pt idx="2">
                  <c:v>23533</c:v>
                </c:pt>
                <c:pt idx="3">
                  <c:v>24443</c:v>
                </c:pt>
                <c:pt idx="4">
                  <c:v>25484</c:v>
                </c:pt>
                <c:pt idx="5">
                  <c:v>28817</c:v>
                </c:pt>
                <c:pt idx="6">
                  <c:v>29634</c:v>
                </c:pt>
                <c:pt idx="7">
                  <c:v>23219</c:v>
                </c:pt>
                <c:pt idx="8">
                  <c:v>27177</c:v>
                </c:pt>
                <c:pt idx="9">
                  <c:v>22122</c:v>
                </c:pt>
                <c:pt idx="10">
                  <c:v>32440</c:v>
                </c:pt>
                <c:pt idx="11">
                  <c:v>25006</c:v>
                </c:pt>
                <c:pt idx="12">
                  <c:v>27625</c:v>
                </c:pt>
                <c:pt idx="13">
                  <c:v>25985</c:v>
                </c:pt>
                <c:pt idx="14">
                  <c:v>23953</c:v>
                </c:pt>
                <c:pt idx="15">
                  <c:v>24063</c:v>
                </c:pt>
                <c:pt idx="16">
                  <c:v>25782</c:v>
                </c:pt>
                <c:pt idx="17">
                  <c:v>22289</c:v>
                </c:pt>
                <c:pt idx="18">
                  <c:v>20390</c:v>
                </c:pt>
                <c:pt idx="19">
                  <c:v>20041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0E5-4024-ACB2-53943D542B15}"/>
            </c:ext>
          </c:extLst>
        </c:ser>
        <c:ser>
          <c:idx val="2"/>
          <c:order val="2"/>
          <c:tx>
            <c:strRef>
              <c:f>'G18-2'!$O$8</c:f>
              <c:strCache>
                <c:ptCount val="1"/>
                <c:pt idx="0">
                  <c:v>Domácnosti ● Households </c:v>
                </c:pt>
              </c:strCache>
            </c:strRef>
          </c:tx>
          <c:spPr>
            <a:solidFill>
              <a:schemeClr val="tx2">
                <a:lumMod val="40000"/>
                <a:lumOff val="60000"/>
              </a:schemeClr>
            </a:solidFill>
            <a:ln>
              <a:solidFill>
                <a:schemeClr val="tx2">
                  <a:lumMod val="40000"/>
                  <a:lumOff val="60000"/>
                </a:schemeClr>
              </a:solidFill>
            </a:ln>
            <a:effectLst/>
          </c:spPr>
          <c:invertIfNegative val="0"/>
          <c:cat>
            <c:numRef>
              <c:f>'G18-2'!$P$5:$AI$5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'G18-2'!$P$8:$AI$8</c:f>
              <c:numCache>
                <c:formatCode>#,##0</c:formatCode>
                <c:ptCount val="20"/>
                <c:pt idx="0">
                  <c:v>16924</c:v>
                </c:pt>
                <c:pt idx="1">
                  <c:v>16477</c:v>
                </c:pt>
                <c:pt idx="2">
                  <c:v>16567</c:v>
                </c:pt>
                <c:pt idx="3">
                  <c:v>16312</c:v>
                </c:pt>
                <c:pt idx="4">
                  <c:v>15941</c:v>
                </c:pt>
                <c:pt idx="5">
                  <c:v>15702</c:v>
                </c:pt>
                <c:pt idx="6">
                  <c:v>16211</c:v>
                </c:pt>
                <c:pt idx="7">
                  <c:v>17042</c:v>
                </c:pt>
                <c:pt idx="8">
                  <c:v>17748</c:v>
                </c:pt>
                <c:pt idx="9">
                  <c:v>17701</c:v>
                </c:pt>
                <c:pt idx="10">
                  <c:v>18126</c:v>
                </c:pt>
                <c:pt idx="11">
                  <c:v>18349</c:v>
                </c:pt>
                <c:pt idx="12">
                  <c:v>17698</c:v>
                </c:pt>
                <c:pt idx="13">
                  <c:v>18342</c:v>
                </c:pt>
                <c:pt idx="14">
                  <c:v>19631</c:v>
                </c:pt>
                <c:pt idx="15">
                  <c:v>21146</c:v>
                </c:pt>
                <c:pt idx="16">
                  <c:v>21485</c:v>
                </c:pt>
                <c:pt idx="17">
                  <c:v>21208</c:v>
                </c:pt>
                <c:pt idx="18">
                  <c:v>21053</c:v>
                </c:pt>
                <c:pt idx="19">
                  <c:v>20750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0E5-4024-ACB2-53943D542B15}"/>
            </c:ext>
          </c:extLst>
        </c:ser>
        <c:ser>
          <c:idx val="3"/>
          <c:order val="3"/>
          <c:tx>
            <c:strRef>
              <c:f>'G18-2'!$O$9</c:f>
              <c:strCache>
                <c:ptCount val="1"/>
                <c:pt idx="0">
                  <c:v>Doprava ● Transport </c:v>
                </c:pt>
              </c:strCache>
            </c:strRef>
          </c:tx>
          <c:spPr>
            <a:solidFill>
              <a:schemeClr val="accent2"/>
            </a:solidFill>
            <a:ln>
              <a:solidFill>
                <a:schemeClr val="bg1">
                  <a:lumMod val="50000"/>
                </a:schemeClr>
              </a:solidFill>
            </a:ln>
            <a:effectLst/>
          </c:spPr>
          <c:invertIfNegative val="0"/>
          <c:cat>
            <c:numRef>
              <c:f>'G18-2'!$P$5:$AI$5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'G18-2'!$P$9:$AI$9</c:f>
              <c:numCache>
                <c:formatCode>#,##0</c:formatCode>
                <c:ptCount val="20"/>
                <c:pt idx="0">
                  <c:v>2059</c:v>
                </c:pt>
                <c:pt idx="1">
                  <c:v>2149</c:v>
                </c:pt>
                <c:pt idx="2">
                  <c:v>2110</c:v>
                </c:pt>
                <c:pt idx="3">
                  <c:v>1980</c:v>
                </c:pt>
                <c:pt idx="4">
                  <c:v>1811</c:v>
                </c:pt>
                <c:pt idx="5">
                  <c:v>1937</c:v>
                </c:pt>
                <c:pt idx="6">
                  <c:v>1930</c:v>
                </c:pt>
                <c:pt idx="7">
                  <c:v>2016</c:v>
                </c:pt>
                <c:pt idx="8">
                  <c:v>2041</c:v>
                </c:pt>
                <c:pt idx="9">
                  <c:v>2066</c:v>
                </c:pt>
                <c:pt idx="10">
                  <c:v>2167</c:v>
                </c:pt>
                <c:pt idx="11">
                  <c:v>2185</c:v>
                </c:pt>
                <c:pt idx="12">
                  <c:v>2110</c:v>
                </c:pt>
                <c:pt idx="13">
                  <c:v>2117</c:v>
                </c:pt>
                <c:pt idx="14">
                  <c:v>1908</c:v>
                </c:pt>
                <c:pt idx="15">
                  <c:v>1818</c:v>
                </c:pt>
                <c:pt idx="16">
                  <c:v>2110</c:v>
                </c:pt>
                <c:pt idx="17">
                  <c:v>2401</c:v>
                </c:pt>
                <c:pt idx="18">
                  <c:v>2542</c:v>
                </c:pt>
                <c:pt idx="19">
                  <c:v>2592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0E5-4024-ACB2-53943D542B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8"/>
        <c:axId val="2112301808"/>
        <c:axId val="2112304304"/>
      </c:barChart>
      <c:catAx>
        <c:axId val="21123018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2112304304"/>
        <c:crosses val="autoZero"/>
        <c:auto val="1"/>
        <c:lblAlgn val="ctr"/>
        <c:lblOffset val="100"/>
        <c:noMultiLvlLbl val="0"/>
      </c:catAx>
      <c:valAx>
        <c:axId val="2112304304"/>
        <c:scaling>
          <c:orientation val="minMax"/>
          <c:max val="4606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out"/>
        <c:minorTickMark val="none"/>
        <c:tickLblPos val="nextTo"/>
        <c:spPr>
          <a:noFill/>
          <a:ln>
            <a:solidFill>
              <a:schemeClr val="tx1">
                <a:lumMod val="50000"/>
                <a:lumOff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21123018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"/>
          <c:y val="0.77345302435912555"/>
          <c:w val="0.98212886727247539"/>
          <c:h val="0.1294875832828588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123825</xdr:colOff>
      <xdr:row>4</xdr:row>
      <xdr:rowOff>0</xdr:rowOff>
    </xdr:from>
    <xdr:ext cx="184731" cy="264560"/>
    <xdr:sp macro="" textlink="">
      <xdr:nvSpPr>
        <xdr:cNvPr id="2" name="BlokTextu 1"/>
        <xdr:cNvSpPr txBox="1"/>
      </xdr:nvSpPr>
      <xdr:spPr>
        <a:xfrm>
          <a:off x="15188565" y="6705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k-SK" sz="1100"/>
        </a:p>
      </xdr:txBody>
    </xdr:sp>
    <xdr:clientData/>
  </xdr:oneCellAnchor>
  <xdr:twoCellAnchor>
    <xdr:from>
      <xdr:col>0</xdr:col>
      <xdr:colOff>38100</xdr:colOff>
      <xdr:row>4</xdr:row>
      <xdr:rowOff>161924</xdr:rowOff>
    </xdr:from>
    <xdr:to>
      <xdr:col>8</xdr:col>
      <xdr:colOff>38099</xdr:colOff>
      <xdr:row>29</xdr:row>
      <xdr:rowOff>161924</xdr:rowOff>
    </xdr:to>
    <xdr:graphicFrame macro="">
      <xdr:nvGraphicFramePr>
        <xdr:cNvPr id="3" name="Graf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31</xdr:row>
      <xdr:rowOff>161924</xdr:rowOff>
    </xdr:from>
    <xdr:to>
      <xdr:col>7</xdr:col>
      <xdr:colOff>609599</xdr:colOff>
      <xdr:row>56</xdr:row>
      <xdr:rowOff>161924</xdr:rowOff>
    </xdr:to>
    <xdr:graphicFrame macro="">
      <xdr:nvGraphicFramePr>
        <xdr:cNvPr id="9" name="Graf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58</xdr:row>
      <xdr:rowOff>161924</xdr:rowOff>
    </xdr:from>
    <xdr:to>
      <xdr:col>7</xdr:col>
      <xdr:colOff>609599</xdr:colOff>
      <xdr:row>83</xdr:row>
      <xdr:rowOff>161924</xdr:rowOff>
    </xdr:to>
    <xdr:graphicFrame macro="">
      <xdr:nvGraphicFramePr>
        <xdr:cNvPr id="15" name="Graf 1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85</xdr:row>
      <xdr:rowOff>161924</xdr:rowOff>
    </xdr:from>
    <xdr:to>
      <xdr:col>7</xdr:col>
      <xdr:colOff>609599</xdr:colOff>
      <xdr:row>110</xdr:row>
      <xdr:rowOff>161924</xdr:rowOff>
    </xdr:to>
    <xdr:graphicFrame macro="">
      <xdr:nvGraphicFramePr>
        <xdr:cNvPr id="21" name="Graf 2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22860</xdr:colOff>
      <xdr:row>2</xdr:row>
      <xdr:rowOff>163830</xdr:rowOff>
    </xdr:from>
    <xdr:to>
      <xdr:col>13</xdr:col>
      <xdr:colOff>297180</xdr:colOff>
      <xdr:row>32</xdr:row>
      <xdr:rowOff>22860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</cdr:x>
      <cdr:y>9.93895E-5</cdr:y>
    </cdr:from>
    <cdr:to>
      <cdr:x>0</cdr:x>
      <cdr:y>9.93895E-5</cdr:y>
    </cdr:to>
    <cdr:grpSp>
      <cdr:nvGrpSpPr>
        <cdr:cNvPr id="6" name="Skupina 5"/>
        <cdr:cNvGrpSpPr/>
      </cdr:nvGrpSpPr>
      <cdr:grpSpPr>
        <a:xfrm xmlns:a="http://schemas.openxmlformats.org/drawingml/2006/main">
          <a:off x="0" y="554"/>
          <a:ext cx="0" cy="0"/>
          <a:chOff x="0" y="554"/>
          <a:chExt cx="0" cy="0"/>
        </a:xfrm>
      </cdr:grpSpPr>
    </cdr:grp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://datacube.statistics.sk/" TargetMode="External"/><Relationship Id="rId2" Type="http://schemas.openxmlformats.org/officeDocument/2006/relationships/hyperlink" Target="http://datacube.statistics.sk/" TargetMode="External"/><Relationship Id="rId1" Type="http://schemas.openxmlformats.org/officeDocument/2006/relationships/hyperlink" Target="http://datacube.statistics.sk/" TargetMode="External"/><Relationship Id="rId6" Type="http://schemas.openxmlformats.org/officeDocument/2006/relationships/drawing" Target="../drawings/drawing1.xml"/><Relationship Id="rId5" Type="http://schemas.openxmlformats.org/officeDocument/2006/relationships/printerSettings" Target="../printerSettings/printerSettings2.bin"/><Relationship Id="rId4" Type="http://schemas.openxmlformats.org/officeDocument/2006/relationships/hyperlink" Target="http://datacube.statistics.sk/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datacube.statistics.sk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1" workbookViewId="0"/>
  </sheetViews>
  <sheetFormatPr defaultColWidth="9.140625" defaultRowHeight="15" x14ac:dyDescent="0.25"/>
  <cols>
    <col min="1" max="1" width="11.140625" style="31" bestFit="1" customWidth="1"/>
    <col min="2" max="16384" width="9.140625" style="31"/>
  </cols>
  <sheetData>
    <row r="1" spans="1:1" x14ac:dyDescent="0.25">
      <c r="A1" s="1" t="s">
        <v>0</v>
      </c>
    </row>
    <row r="2" spans="1:1" x14ac:dyDescent="0.25">
      <c r="A2" s="2" t="s">
        <v>1</v>
      </c>
    </row>
    <row r="4" spans="1:1" x14ac:dyDescent="0.25">
      <c r="A4" s="7" t="str">
        <f>'G18-1'!A1</f>
        <v>G 18–1.   Štruktúra konečnej energetickej spotreby vybraných palív, elektriny a tepla podľa sektorov v roku 2024 (v %)</v>
      </c>
    </row>
    <row r="5" spans="1:1" x14ac:dyDescent="0.25">
      <c r="A5" s="6" t="str">
        <f>'G18-1'!A2</f>
        <v>Structure of final energy consumption of selected fuels, electricity and heat by sectors in 2024 (%)</v>
      </c>
    </row>
    <row r="6" spans="1:1" x14ac:dyDescent="0.25">
      <c r="A6" s="7" t="str">
        <f>'G18-2'!A1</f>
        <v>G 18-2.   Konečná spotreba elektriny podľa ekonomických činností (v TJ)</v>
      </c>
    </row>
    <row r="7" spans="1:1" x14ac:dyDescent="0.25">
      <c r="A7" s="6" t="str">
        <f>'G18-2'!A2</f>
        <v>Final consumption of electricity by economic activities (TJ)</v>
      </c>
    </row>
  </sheetData>
  <hyperlinks>
    <hyperlink ref="A4" location="'G18-1'!A1" display="'G18-1'!A1"/>
    <hyperlink ref="A6" location="'G18-2'!A1" display="'G18-2'!A1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5"/>
  <sheetViews>
    <sheetView zoomScaleNormal="100" workbookViewId="0"/>
  </sheetViews>
  <sheetFormatPr defaultColWidth="8.85546875" defaultRowHeight="15" x14ac:dyDescent="0.25"/>
  <cols>
    <col min="1" max="1" width="34" style="4" customWidth="1"/>
    <col min="2" max="2" width="13.5703125" style="4" customWidth="1"/>
    <col min="3" max="3" width="14.5703125" style="4" customWidth="1"/>
    <col min="4" max="9" width="8.85546875" style="4"/>
    <col min="10" max="10" width="53.42578125" style="4" customWidth="1"/>
    <col min="11" max="11" width="38.7109375" style="4" customWidth="1"/>
    <col min="12" max="12" width="12.140625" style="4" customWidth="1"/>
    <col min="13" max="13" width="9.5703125" style="4" bestFit="1" customWidth="1"/>
    <col min="14" max="16384" width="8.85546875" style="4"/>
  </cols>
  <sheetData>
    <row r="1" spans="1:13" x14ac:dyDescent="0.25">
      <c r="A1" s="3" t="s">
        <v>41</v>
      </c>
      <c r="J1" s="7" t="s">
        <v>2</v>
      </c>
    </row>
    <row r="2" spans="1:13" x14ac:dyDescent="0.25">
      <c r="A2" s="5" t="s">
        <v>42</v>
      </c>
    </row>
    <row r="4" spans="1:13" x14ac:dyDescent="0.25">
      <c r="J4" s="10"/>
    </row>
    <row r="5" spans="1:13" x14ac:dyDescent="0.25">
      <c r="A5" s="11" t="s">
        <v>16</v>
      </c>
      <c r="B5" s="8"/>
      <c r="C5" s="8"/>
      <c r="D5" s="8"/>
      <c r="E5" s="8"/>
      <c r="F5" s="8"/>
      <c r="G5" s="8"/>
      <c r="H5" s="8"/>
    </row>
    <row r="6" spans="1:13" x14ac:dyDescent="0.25">
      <c r="J6" s="9" t="s">
        <v>3</v>
      </c>
    </row>
    <row r="7" spans="1:13" x14ac:dyDescent="0.25">
      <c r="J7" s="12"/>
      <c r="K7" s="8"/>
      <c r="L7" s="8"/>
    </row>
    <row r="8" spans="1:13" x14ac:dyDescent="0.25">
      <c r="J8" s="8"/>
      <c r="K8" s="8"/>
      <c r="L8" s="13" t="s">
        <v>4</v>
      </c>
      <c r="M8" s="13" t="s">
        <v>33</v>
      </c>
    </row>
    <row r="9" spans="1:13" x14ac:dyDescent="0.25">
      <c r="J9" s="11" t="s">
        <v>28</v>
      </c>
      <c r="K9" s="14" t="s">
        <v>22</v>
      </c>
      <c r="L9" s="15">
        <v>107590</v>
      </c>
      <c r="M9" s="26">
        <f>L9*100/$L$9</f>
        <v>100</v>
      </c>
    </row>
    <row r="10" spans="1:13" x14ac:dyDescent="0.25">
      <c r="J10" s="16" t="s">
        <v>29</v>
      </c>
      <c r="K10" s="17" t="s">
        <v>23</v>
      </c>
      <c r="L10" s="18">
        <v>45018</v>
      </c>
      <c r="M10" s="25">
        <f>L10*100/$L$9</f>
        <v>41.84217864113765</v>
      </c>
    </row>
    <row r="11" spans="1:13" x14ac:dyDescent="0.25">
      <c r="J11" s="16" t="s">
        <v>6</v>
      </c>
      <c r="K11" s="17" t="s">
        <v>24</v>
      </c>
      <c r="L11" s="18">
        <v>347</v>
      </c>
      <c r="M11" s="25">
        <f t="shared" ref="M11:M14" si="0">L11*100/$L$9</f>
        <v>0.32252068036062831</v>
      </c>
    </row>
    <row r="12" spans="1:13" x14ac:dyDescent="0.25">
      <c r="J12" s="16" t="s">
        <v>7</v>
      </c>
      <c r="K12" s="17" t="s">
        <v>25</v>
      </c>
      <c r="L12" s="18">
        <v>41647</v>
      </c>
      <c r="M12" s="25">
        <f t="shared" si="0"/>
        <v>38.708987824147222</v>
      </c>
    </row>
    <row r="13" spans="1:13" x14ac:dyDescent="0.25">
      <c r="J13" s="16" t="s">
        <v>8</v>
      </c>
      <c r="K13" s="17" t="s">
        <v>26</v>
      </c>
      <c r="L13" s="18">
        <v>1112</v>
      </c>
      <c r="M13" s="25">
        <f t="shared" si="0"/>
        <v>1.0335533042104286</v>
      </c>
    </row>
    <row r="14" spans="1:13" x14ac:dyDescent="0.25">
      <c r="J14" s="16" t="s">
        <v>9</v>
      </c>
      <c r="K14" s="17" t="s">
        <v>27</v>
      </c>
      <c r="L14" s="18">
        <v>19466</v>
      </c>
      <c r="M14" s="25">
        <f t="shared" si="0"/>
        <v>18.092759550144066</v>
      </c>
    </row>
    <row r="15" spans="1:13" x14ac:dyDescent="0.25">
      <c r="L15" s="29"/>
    </row>
    <row r="17" spans="1:12" x14ac:dyDescent="0.25">
      <c r="K17" s="19"/>
      <c r="L17" s="19"/>
    </row>
    <row r="18" spans="1:12" x14ac:dyDescent="0.25">
      <c r="K18" s="19"/>
      <c r="L18" s="19"/>
    </row>
    <row r="19" spans="1:12" x14ac:dyDescent="0.25">
      <c r="K19" s="20"/>
      <c r="L19" s="20"/>
    </row>
    <row r="20" spans="1:12" x14ac:dyDescent="0.25">
      <c r="K20" s="19"/>
      <c r="L20" s="19"/>
    </row>
    <row r="21" spans="1:12" x14ac:dyDescent="0.25">
      <c r="K21" s="19"/>
      <c r="L21" s="20"/>
    </row>
    <row r="22" spans="1:12" x14ac:dyDescent="0.25">
      <c r="K22" s="19"/>
      <c r="L22" s="19"/>
    </row>
    <row r="31" spans="1:12" x14ac:dyDescent="0.25">
      <c r="A31" s="8"/>
      <c r="B31" s="8"/>
      <c r="C31" s="8"/>
      <c r="D31" s="8"/>
      <c r="E31" s="8"/>
      <c r="F31" s="8"/>
      <c r="G31" s="8"/>
      <c r="H31" s="8"/>
    </row>
    <row r="32" spans="1:12" x14ac:dyDescent="0.25">
      <c r="A32" s="11" t="s">
        <v>17</v>
      </c>
      <c r="B32" s="8"/>
      <c r="C32" s="8"/>
      <c r="D32" s="8"/>
      <c r="E32" s="8"/>
      <c r="F32" s="8"/>
      <c r="G32" s="8"/>
      <c r="H32" s="8"/>
    </row>
    <row r="33" spans="10:13" x14ac:dyDescent="0.25">
      <c r="J33" s="9" t="s">
        <v>10</v>
      </c>
    </row>
    <row r="34" spans="10:13" x14ac:dyDescent="0.25">
      <c r="J34" s="12"/>
      <c r="K34" s="8"/>
      <c r="L34" s="8"/>
    </row>
    <row r="35" spans="10:13" x14ac:dyDescent="0.25">
      <c r="J35" s="8"/>
      <c r="K35" s="8"/>
      <c r="L35" s="13" t="s">
        <v>4</v>
      </c>
      <c r="M35" s="13" t="s">
        <v>33</v>
      </c>
    </row>
    <row r="36" spans="10:13" x14ac:dyDescent="0.25">
      <c r="J36" s="11" t="s">
        <v>11</v>
      </c>
      <c r="K36" s="14" t="s">
        <v>30</v>
      </c>
      <c r="L36" s="15">
        <v>122783</v>
      </c>
      <c r="M36" s="26">
        <f>L36*100/$L$36</f>
        <v>100</v>
      </c>
    </row>
    <row r="37" spans="10:13" x14ac:dyDescent="0.25">
      <c r="J37" s="16" t="s">
        <v>5</v>
      </c>
      <c r="K37" s="17" t="s">
        <v>23</v>
      </c>
      <c r="L37" s="18">
        <v>11580</v>
      </c>
      <c r="M37" s="25">
        <f t="shared" ref="M37:M41" si="1">L37*100/$L$36</f>
        <v>9.4312730589739626</v>
      </c>
    </row>
    <row r="38" spans="10:13" x14ac:dyDescent="0.25">
      <c r="J38" s="16" t="s">
        <v>6</v>
      </c>
      <c r="K38" s="17" t="s">
        <v>24</v>
      </c>
      <c r="L38" s="18">
        <v>108658</v>
      </c>
      <c r="M38" s="25">
        <f t="shared" si="1"/>
        <v>88.495964425042558</v>
      </c>
    </row>
    <row r="39" spans="10:13" x14ac:dyDescent="0.25">
      <c r="J39" s="16" t="s">
        <v>7</v>
      </c>
      <c r="K39" s="17" t="s">
        <v>25</v>
      </c>
      <c r="L39" s="18">
        <v>184</v>
      </c>
      <c r="M39" s="25">
        <f t="shared" si="1"/>
        <v>0.14985787934811823</v>
      </c>
    </row>
    <row r="40" spans="10:13" x14ac:dyDescent="0.25">
      <c r="J40" s="16" t="s">
        <v>8</v>
      </c>
      <c r="K40" s="17" t="s">
        <v>26</v>
      </c>
      <c r="L40" s="18">
        <v>2153</v>
      </c>
      <c r="M40" s="25">
        <f t="shared" si="1"/>
        <v>1.7535000773722746</v>
      </c>
    </row>
    <row r="41" spans="10:13" x14ac:dyDescent="0.25">
      <c r="J41" s="16" t="s">
        <v>9</v>
      </c>
      <c r="K41" s="17" t="s">
        <v>27</v>
      </c>
      <c r="L41" s="18">
        <v>208</v>
      </c>
      <c r="M41" s="25">
        <f t="shared" si="1"/>
        <v>0.16940455926309017</v>
      </c>
    </row>
    <row r="44" spans="10:13" x14ac:dyDescent="0.25">
      <c r="K44" s="19"/>
      <c r="L44" s="19"/>
    </row>
    <row r="45" spans="10:13" x14ac:dyDescent="0.25">
      <c r="K45" s="19"/>
      <c r="L45" s="19"/>
    </row>
    <row r="46" spans="10:13" x14ac:dyDescent="0.25">
      <c r="K46" s="19"/>
      <c r="L46" s="19"/>
    </row>
    <row r="47" spans="10:13" x14ac:dyDescent="0.25">
      <c r="K47" s="20"/>
      <c r="L47" s="20"/>
    </row>
    <row r="48" spans="10:13" x14ac:dyDescent="0.25">
      <c r="K48" s="19"/>
      <c r="L48" s="19"/>
    </row>
    <row r="49" spans="1:13" x14ac:dyDescent="0.25">
      <c r="K49" s="20"/>
      <c r="L49" s="20"/>
    </row>
    <row r="58" spans="1:13" x14ac:dyDescent="0.25">
      <c r="A58" s="8"/>
      <c r="B58" s="8"/>
      <c r="C58" s="8"/>
      <c r="D58" s="8"/>
      <c r="E58" s="8"/>
      <c r="F58" s="8"/>
      <c r="G58" s="8"/>
      <c r="H58" s="8"/>
    </row>
    <row r="59" spans="1:13" x14ac:dyDescent="0.25">
      <c r="A59" s="11" t="s">
        <v>18</v>
      </c>
      <c r="B59" s="8"/>
      <c r="C59" s="8"/>
      <c r="D59" s="8"/>
      <c r="E59" s="8"/>
      <c r="F59" s="8"/>
      <c r="G59" s="8"/>
      <c r="H59" s="8"/>
    </row>
    <row r="60" spans="1:13" x14ac:dyDescent="0.25">
      <c r="J60" s="9" t="s">
        <v>12</v>
      </c>
    </row>
    <row r="61" spans="1:13" x14ac:dyDescent="0.25">
      <c r="J61" s="12"/>
      <c r="K61" s="8"/>
      <c r="L61" s="8"/>
    </row>
    <row r="62" spans="1:13" x14ac:dyDescent="0.25">
      <c r="J62" s="8"/>
      <c r="K62" s="8"/>
      <c r="L62" s="13" t="s">
        <v>4</v>
      </c>
      <c r="M62" s="13" t="s">
        <v>33</v>
      </c>
    </row>
    <row r="63" spans="1:13" x14ac:dyDescent="0.25">
      <c r="J63" s="11" t="s">
        <v>13</v>
      </c>
      <c r="K63" s="14" t="s">
        <v>31</v>
      </c>
      <c r="L63" s="15">
        <v>77083</v>
      </c>
      <c r="M63" s="26">
        <f>L63*100/$L$63</f>
        <v>100</v>
      </c>
    </row>
    <row r="64" spans="1:13" x14ac:dyDescent="0.25">
      <c r="J64" s="16" t="s">
        <v>5</v>
      </c>
      <c r="K64" s="17" t="s">
        <v>23</v>
      </c>
      <c r="L64" s="18">
        <v>32951</v>
      </c>
      <c r="M64" s="25">
        <f t="shared" ref="M64:M68" si="2">L64*100/$L$63</f>
        <v>42.747428096986368</v>
      </c>
    </row>
    <row r="65" spans="10:13" x14ac:dyDescent="0.25">
      <c r="J65" s="16" t="s">
        <v>6</v>
      </c>
      <c r="K65" s="17" t="s">
        <v>24</v>
      </c>
      <c r="L65" s="18">
        <v>2592</v>
      </c>
      <c r="M65" s="25">
        <f t="shared" si="2"/>
        <v>3.3626091356070731</v>
      </c>
    </row>
    <row r="66" spans="10:13" x14ac:dyDescent="0.25">
      <c r="J66" s="16" t="s">
        <v>7</v>
      </c>
      <c r="K66" s="17" t="s">
        <v>25</v>
      </c>
      <c r="L66" s="18">
        <v>20750</v>
      </c>
      <c r="M66" s="25">
        <f t="shared" si="2"/>
        <v>26.919035325558166</v>
      </c>
    </row>
    <row r="67" spans="10:13" x14ac:dyDescent="0.25">
      <c r="J67" s="16" t="s">
        <v>8</v>
      </c>
      <c r="K67" s="17" t="s">
        <v>26</v>
      </c>
      <c r="L67" s="18">
        <v>749</v>
      </c>
      <c r="M67" s="25">
        <f t="shared" si="2"/>
        <v>0.97167987753460561</v>
      </c>
    </row>
    <row r="68" spans="10:13" x14ac:dyDescent="0.25">
      <c r="J68" s="16" t="s">
        <v>9</v>
      </c>
      <c r="K68" s="17" t="s">
        <v>27</v>
      </c>
      <c r="L68" s="18">
        <v>20041</v>
      </c>
      <c r="M68" s="25">
        <f t="shared" si="2"/>
        <v>25.999247564313791</v>
      </c>
    </row>
    <row r="85" spans="1:13" x14ac:dyDescent="0.25">
      <c r="A85" s="8"/>
      <c r="B85" s="8"/>
      <c r="C85" s="8"/>
      <c r="D85" s="8"/>
      <c r="E85" s="8"/>
      <c r="F85" s="8"/>
      <c r="G85" s="8"/>
      <c r="H85" s="8"/>
    </row>
    <row r="86" spans="1:13" x14ac:dyDescent="0.25">
      <c r="A86" s="11" t="s">
        <v>19</v>
      </c>
      <c r="B86" s="8"/>
      <c r="C86" s="8"/>
      <c r="D86" s="8"/>
      <c r="E86" s="8"/>
      <c r="F86" s="8"/>
      <c r="G86" s="8"/>
      <c r="H86" s="8"/>
    </row>
    <row r="87" spans="1:13" x14ac:dyDescent="0.25">
      <c r="J87" s="9" t="s">
        <v>14</v>
      </c>
    </row>
    <row r="88" spans="1:13" x14ac:dyDescent="0.25">
      <c r="J88" s="12"/>
      <c r="K88" s="8"/>
      <c r="L88" s="8"/>
    </row>
    <row r="89" spans="1:13" x14ac:dyDescent="0.25">
      <c r="J89" s="8"/>
      <c r="K89" s="8"/>
      <c r="L89" s="13" t="s">
        <v>4</v>
      </c>
      <c r="M89" s="13" t="s">
        <v>33</v>
      </c>
    </row>
    <row r="90" spans="1:13" x14ac:dyDescent="0.25">
      <c r="J90" s="11" t="s">
        <v>15</v>
      </c>
      <c r="K90" s="14" t="s">
        <v>32</v>
      </c>
      <c r="L90" s="15">
        <v>25452</v>
      </c>
      <c r="M90" s="26">
        <f>L90*100/$L$90</f>
        <v>100</v>
      </c>
    </row>
    <row r="91" spans="1:13" x14ac:dyDescent="0.25">
      <c r="J91" s="16" t="s">
        <v>5</v>
      </c>
      <c r="K91" s="17" t="s">
        <v>23</v>
      </c>
      <c r="L91" s="18">
        <v>1617</v>
      </c>
      <c r="M91" s="25">
        <f t="shared" ref="M91:M95" si="3">L91*100/$L$90</f>
        <v>6.3531353135313529</v>
      </c>
    </row>
    <row r="92" spans="1:13" x14ac:dyDescent="0.25">
      <c r="J92" s="16" t="s">
        <v>6</v>
      </c>
      <c r="K92" s="17" t="s">
        <v>24</v>
      </c>
      <c r="L92" s="30" t="s">
        <v>40</v>
      </c>
      <c r="M92" s="30" t="s">
        <v>40</v>
      </c>
    </row>
    <row r="93" spans="1:13" x14ac:dyDescent="0.25">
      <c r="J93" s="16" t="s">
        <v>7</v>
      </c>
      <c r="K93" s="17" t="s">
        <v>25</v>
      </c>
      <c r="L93" s="18">
        <v>16985</v>
      </c>
      <c r="M93" s="25">
        <f t="shared" si="3"/>
        <v>66.733459060191734</v>
      </c>
    </row>
    <row r="94" spans="1:13" x14ac:dyDescent="0.25">
      <c r="J94" s="16" t="s">
        <v>8</v>
      </c>
      <c r="K94" s="17" t="s">
        <v>26</v>
      </c>
      <c r="L94" s="18">
        <v>55</v>
      </c>
      <c r="M94" s="25">
        <f t="shared" si="3"/>
        <v>0.21609303787521608</v>
      </c>
    </row>
    <row r="95" spans="1:13" x14ac:dyDescent="0.25">
      <c r="J95" s="16" t="s">
        <v>9</v>
      </c>
      <c r="K95" s="17" t="s">
        <v>27</v>
      </c>
      <c r="L95" s="18">
        <v>6795</v>
      </c>
      <c r="M95" s="25">
        <f t="shared" si="3"/>
        <v>26.697312588401697</v>
      </c>
    </row>
  </sheetData>
  <hyperlinks>
    <hyperlink ref="J6" r:id="rId1" location="!/view/sk/VBD_SLOVSTAT/en2004rs/v_en2004rs_00_00_00_sk"/>
    <hyperlink ref="J33" r:id="rId2" location="!/view/sk/VBD_SLOVSTAT/en2005rs/v_en2005rs_00_00_00_sk"/>
    <hyperlink ref="J60" r:id="rId3" location="!/view/sk/VBD_SLOVSTAT/en2001rs/v_en2001rs_00_00_00_sk"/>
    <hyperlink ref="J87" r:id="rId4" location="!/view/sk/VBD_SLOVSTAT/en2006rs/v_en2006rs_00_00_00_sk"/>
    <hyperlink ref="J1" location="'Obsah Content'!A1" display="Obsah /Content"/>
  </hyperlinks>
  <pageMargins left="0.70866141732283472" right="0.70866141732283472" top="0.74803149606299213" bottom="0.74803149606299213" header="0.31496062992125984" footer="0.31496062992125984"/>
  <pageSetup paperSize="9" scale="80" orientation="portrait" r:id="rId5"/>
  <drawing r:id="rId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4"/>
  <sheetViews>
    <sheetView workbookViewId="0"/>
  </sheetViews>
  <sheetFormatPr defaultColWidth="8.85546875" defaultRowHeight="15" x14ac:dyDescent="0.25"/>
  <cols>
    <col min="1" max="1" width="9.85546875" style="4" customWidth="1"/>
    <col min="2" max="2" width="15.42578125" style="4" customWidth="1"/>
    <col min="3" max="14" width="8.85546875" style="4"/>
    <col min="15" max="15" width="45.28515625" style="4" customWidth="1"/>
    <col min="16" max="16384" width="8.85546875" style="4"/>
  </cols>
  <sheetData>
    <row r="1" spans="1:35" x14ac:dyDescent="0.25">
      <c r="A1" s="3" t="s">
        <v>34</v>
      </c>
      <c r="O1" s="7" t="s">
        <v>2</v>
      </c>
    </row>
    <row r="2" spans="1:35" x14ac:dyDescent="0.25">
      <c r="A2" s="5" t="s">
        <v>20</v>
      </c>
    </row>
    <row r="3" spans="1:35" x14ac:dyDescent="0.25">
      <c r="O3" s="24" t="s">
        <v>21</v>
      </c>
    </row>
    <row r="4" spans="1:35" x14ac:dyDescent="0.25">
      <c r="O4" s="21"/>
      <c r="P4" s="21"/>
    </row>
    <row r="5" spans="1:35" x14ac:dyDescent="0.25">
      <c r="O5" s="8"/>
      <c r="P5" s="13">
        <v>2005</v>
      </c>
      <c r="Q5" s="13">
        <v>2006</v>
      </c>
      <c r="R5" s="13">
        <v>2007</v>
      </c>
      <c r="S5" s="13">
        <v>2008</v>
      </c>
      <c r="T5" s="13">
        <v>2009</v>
      </c>
      <c r="U5" s="13">
        <v>2010</v>
      </c>
      <c r="V5" s="13">
        <v>2011</v>
      </c>
      <c r="W5" s="13">
        <v>2012</v>
      </c>
      <c r="X5" s="13">
        <v>2013</v>
      </c>
      <c r="Y5" s="13">
        <v>2014</v>
      </c>
      <c r="Z5" s="13">
        <v>2015</v>
      </c>
      <c r="AA5" s="13">
        <v>2016</v>
      </c>
      <c r="AB5" s="13">
        <v>2017</v>
      </c>
      <c r="AC5" s="13">
        <v>2018</v>
      </c>
      <c r="AD5" s="13">
        <v>2019</v>
      </c>
      <c r="AE5" s="13">
        <v>2020</v>
      </c>
      <c r="AF5" s="13">
        <v>2021</v>
      </c>
      <c r="AG5" s="13">
        <v>2022</v>
      </c>
      <c r="AH5" s="13">
        <v>2023</v>
      </c>
      <c r="AI5" s="13">
        <v>2024</v>
      </c>
    </row>
    <row r="6" spans="1:35" x14ac:dyDescent="0.25">
      <c r="O6" s="27" t="s">
        <v>35</v>
      </c>
      <c r="P6" s="22">
        <v>39722</v>
      </c>
      <c r="Q6" s="22">
        <v>42642</v>
      </c>
      <c r="R6" s="22">
        <v>44975</v>
      </c>
      <c r="S6" s="22">
        <v>45222</v>
      </c>
      <c r="T6" s="22">
        <v>38816</v>
      </c>
      <c r="U6" s="22">
        <v>39337</v>
      </c>
      <c r="V6" s="22">
        <v>40468</v>
      </c>
      <c r="W6" s="22">
        <v>42870</v>
      </c>
      <c r="X6" s="22">
        <v>42426</v>
      </c>
      <c r="Y6" s="22">
        <v>44053</v>
      </c>
      <c r="Z6" s="22">
        <v>41778</v>
      </c>
      <c r="AA6" s="22">
        <v>43506</v>
      </c>
      <c r="AB6" s="22">
        <v>44482</v>
      </c>
      <c r="AC6" s="22">
        <v>46060</v>
      </c>
      <c r="AD6" s="22">
        <v>44087</v>
      </c>
      <c r="AE6" s="22">
        <v>37803</v>
      </c>
      <c r="AF6" s="22">
        <v>41789</v>
      </c>
      <c r="AG6" s="22">
        <v>35729</v>
      </c>
      <c r="AH6" s="22">
        <v>31871</v>
      </c>
      <c r="AI6" s="22">
        <v>32951</v>
      </c>
    </row>
    <row r="7" spans="1:35" x14ac:dyDescent="0.25">
      <c r="O7" s="27" t="s">
        <v>36</v>
      </c>
      <c r="P7" s="22">
        <v>22144</v>
      </c>
      <c r="Q7" s="22">
        <v>22561</v>
      </c>
      <c r="R7" s="22">
        <v>23533</v>
      </c>
      <c r="S7" s="22">
        <v>24443</v>
      </c>
      <c r="T7" s="22">
        <v>25484</v>
      </c>
      <c r="U7" s="22">
        <v>28817</v>
      </c>
      <c r="V7" s="22">
        <v>29634</v>
      </c>
      <c r="W7" s="22">
        <v>23219</v>
      </c>
      <c r="X7" s="22">
        <v>27177</v>
      </c>
      <c r="Y7" s="22">
        <v>22122</v>
      </c>
      <c r="Z7" s="22">
        <v>32440</v>
      </c>
      <c r="AA7" s="22">
        <v>25006</v>
      </c>
      <c r="AB7" s="22">
        <v>27625</v>
      </c>
      <c r="AC7" s="22">
        <v>25985</v>
      </c>
      <c r="AD7" s="22">
        <v>23953</v>
      </c>
      <c r="AE7" s="22">
        <v>24063</v>
      </c>
      <c r="AF7" s="22">
        <v>25782</v>
      </c>
      <c r="AG7" s="22">
        <v>22289</v>
      </c>
      <c r="AH7" s="22">
        <v>20390</v>
      </c>
      <c r="AI7" s="22">
        <v>20041</v>
      </c>
    </row>
    <row r="8" spans="1:35" x14ac:dyDescent="0.25">
      <c r="O8" s="27" t="s">
        <v>37</v>
      </c>
      <c r="P8" s="22">
        <v>16924</v>
      </c>
      <c r="Q8" s="22">
        <v>16477</v>
      </c>
      <c r="R8" s="22">
        <v>16567</v>
      </c>
      <c r="S8" s="22">
        <v>16312</v>
      </c>
      <c r="T8" s="22">
        <v>15941</v>
      </c>
      <c r="U8" s="22">
        <v>15702</v>
      </c>
      <c r="V8" s="22">
        <v>16211</v>
      </c>
      <c r="W8" s="22">
        <v>17042</v>
      </c>
      <c r="X8" s="22">
        <v>17748</v>
      </c>
      <c r="Y8" s="22">
        <v>17701</v>
      </c>
      <c r="Z8" s="22">
        <v>18126</v>
      </c>
      <c r="AA8" s="22">
        <v>18349</v>
      </c>
      <c r="AB8" s="22">
        <v>17698</v>
      </c>
      <c r="AC8" s="22">
        <v>18342</v>
      </c>
      <c r="AD8" s="22">
        <v>19631</v>
      </c>
      <c r="AE8" s="22">
        <v>21146</v>
      </c>
      <c r="AF8" s="22">
        <v>21485</v>
      </c>
      <c r="AG8" s="22">
        <v>21208</v>
      </c>
      <c r="AH8" s="22">
        <v>21053</v>
      </c>
      <c r="AI8" s="22">
        <v>20750</v>
      </c>
    </row>
    <row r="9" spans="1:35" x14ac:dyDescent="0.25">
      <c r="O9" s="27" t="s">
        <v>38</v>
      </c>
      <c r="P9" s="22">
        <v>2059</v>
      </c>
      <c r="Q9" s="22">
        <v>2149</v>
      </c>
      <c r="R9" s="22">
        <v>2110</v>
      </c>
      <c r="S9" s="22">
        <v>1980</v>
      </c>
      <c r="T9" s="22">
        <v>1811</v>
      </c>
      <c r="U9" s="22">
        <v>1937</v>
      </c>
      <c r="V9" s="22">
        <v>1930</v>
      </c>
      <c r="W9" s="22">
        <v>2016</v>
      </c>
      <c r="X9" s="22">
        <v>2041</v>
      </c>
      <c r="Y9" s="22">
        <v>2066</v>
      </c>
      <c r="Z9" s="22">
        <v>2167</v>
      </c>
      <c r="AA9" s="22">
        <v>2185</v>
      </c>
      <c r="AB9" s="22">
        <v>2110</v>
      </c>
      <c r="AC9" s="22">
        <v>2117</v>
      </c>
      <c r="AD9" s="22">
        <v>1908</v>
      </c>
      <c r="AE9" s="22">
        <v>1818</v>
      </c>
      <c r="AF9" s="22">
        <v>2110</v>
      </c>
      <c r="AG9" s="22">
        <v>2401</v>
      </c>
      <c r="AH9" s="22">
        <v>2542</v>
      </c>
      <c r="AI9" s="22">
        <v>2592</v>
      </c>
    </row>
    <row r="10" spans="1:35" x14ac:dyDescent="0.25">
      <c r="O10" s="28" t="s">
        <v>39</v>
      </c>
      <c r="P10" s="23">
        <v>82260</v>
      </c>
      <c r="Q10" s="23">
        <v>85154</v>
      </c>
      <c r="R10" s="23">
        <v>88463</v>
      </c>
      <c r="S10" s="23">
        <v>89152</v>
      </c>
      <c r="T10" s="23">
        <v>83204</v>
      </c>
      <c r="U10" s="23">
        <v>86823</v>
      </c>
      <c r="V10" s="23">
        <v>89323</v>
      </c>
      <c r="W10" s="23">
        <v>86173</v>
      </c>
      <c r="X10" s="23">
        <v>90303</v>
      </c>
      <c r="Y10" s="23">
        <v>86964</v>
      </c>
      <c r="Z10" s="23">
        <v>95458</v>
      </c>
      <c r="AA10" s="23">
        <v>89953</v>
      </c>
      <c r="AB10" s="23">
        <v>92891</v>
      </c>
      <c r="AC10" s="23">
        <v>93368</v>
      </c>
      <c r="AD10" s="23">
        <v>90691</v>
      </c>
      <c r="AE10" s="23">
        <v>85726</v>
      </c>
      <c r="AF10" s="23">
        <v>91976</v>
      </c>
      <c r="AG10" s="23">
        <v>82333</v>
      </c>
      <c r="AH10" s="23">
        <v>76583</v>
      </c>
      <c r="AI10" s="23">
        <v>77083</v>
      </c>
    </row>
    <row r="12" spans="1:35" x14ac:dyDescent="0.25"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</row>
    <row r="13" spans="1:35" x14ac:dyDescent="0.25"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</row>
    <row r="14" spans="1:35" x14ac:dyDescent="0.25"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</row>
    <row r="15" spans="1:35" x14ac:dyDescent="0.25"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</row>
    <row r="16" spans="1:35" x14ac:dyDescent="0.25"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</row>
    <row r="17" spans="16:31" x14ac:dyDescent="0.25"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</row>
    <row r="19" spans="16:31" x14ac:dyDescent="0.25"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</row>
    <row r="20" spans="16:31" x14ac:dyDescent="0.25"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</row>
    <row r="21" spans="16:31" x14ac:dyDescent="0.25"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</row>
    <row r="22" spans="16:31" x14ac:dyDescent="0.25"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</row>
    <row r="23" spans="16:31" x14ac:dyDescent="0.25"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</row>
    <row r="24" spans="16:31" x14ac:dyDescent="0.25"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</row>
  </sheetData>
  <hyperlinks>
    <hyperlink ref="O1" location="'Obsah Content'!A1" display="Obsah /Content"/>
    <hyperlink ref="O3" r:id="rId1" location="!/view/sk/VBD_SLOVSTAT/en2001rs/v_en2001rs_00_00_00_sk" display="DATAcube: en2001rs"/>
  </hyperlinks>
  <pageMargins left="0.7" right="0.7" top="0.75" bottom="0.75" header="0.3" footer="0.3"/>
  <pageSetup paperSize="9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Hárky</vt:lpstr>
      </vt:variant>
      <vt:variant>
        <vt:i4>3</vt:i4>
      </vt:variant>
      <vt:variant>
        <vt:lpstr>Pomenované rozsahy</vt:lpstr>
      </vt:variant>
      <vt:variant>
        <vt:i4>1</vt:i4>
      </vt:variant>
    </vt:vector>
  </HeadingPairs>
  <TitlesOfParts>
    <vt:vector size="4" baseType="lpstr">
      <vt:lpstr>Obsah Content</vt:lpstr>
      <vt:lpstr>G18-1</vt:lpstr>
      <vt:lpstr>G18-2</vt:lpstr>
      <vt:lpstr>'G18-1'!Oblasť_tlače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Špilka Jozef</dc:creator>
  <cp:keywords/>
  <dc:description/>
  <cp:lastModifiedBy>Cerulíková Anna Ing.</cp:lastModifiedBy>
  <cp:lastPrinted>2021-09-30T11:24:34Z</cp:lastPrinted>
  <dcterms:created xsi:type="dcterms:W3CDTF">2020-05-29T08:29:49Z</dcterms:created>
  <dcterms:modified xsi:type="dcterms:W3CDTF">2026-01-14T10:23:14Z</dcterms:modified>
  <cp:category/>
  <cp:contentStatus/>
</cp:coreProperties>
</file>