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9900"/>
  </bookViews>
  <sheets>
    <sheet name="Obsah Content" sheetId="42" r:id="rId1"/>
    <sheet name="G6-1" sheetId="83" r:id="rId2"/>
    <sheet name="G6-2" sheetId="57" r:id="rId3"/>
    <sheet name="G6-3" sheetId="81" r:id="rId4"/>
    <sheet name="G6-4" sheetId="82" r:id="rId5"/>
    <sheet name="G6-5" sheetId="10" r:id="rId6"/>
  </sheets>
  <definedNames>
    <definedName name="_AMO_UniqueIdentifier" hidden="1">"'52fbcf33-52b1-4388-990b-048e9a53f1f8'"</definedName>
    <definedName name="_xlnm.Print_Area" localSheetId="4">'G6-4'!$A$1:$D$31</definedName>
    <definedName name="_xlnm.Print_Area" localSheetId="5">'G6-5'!$A$1:$D$31</definedName>
  </definedNames>
  <calcPr calcId="162913"/>
</workbook>
</file>

<file path=xl/calcChain.xml><?xml version="1.0" encoding="utf-8"?>
<calcChain xmlns="http://schemas.openxmlformats.org/spreadsheetml/2006/main">
  <c r="A13" i="42" l="1"/>
  <c r="A12" i="42"/>
  <c r="A11" i="42"/>
  <c r="A10" i="42"/>
  <c r="A9" i="42" l="1"/>
  <c r="A8" i="42"/>
  <c r="A7" i="42"/>
  <c r="A6" i="42"/>
  <c r="A5" i="42" l="1"/>
  <c r="A4" i="42"/>
  <c r="H14" i="82" l="1"/>
  <c r="H12" i="82"/>
  <c r="H13" i="82"/>
  <c r="H11" i="82"/>
  <c r="H10" i="82"/>
  <c r="H9" i="82"/>
  <c r="H8" i="82"/>
</calcChain>
</file>

<file path=xl/sharedStrings.xml><?xml version="1.0" encoding="utf-8"?>
<sst xmlns="http://schemas.openxmlformats.org/spreadsheetml/2006/main" count="85" uniqueCount="80">
  <si>
    <t>Obsah</t>
  </si>
  <si>
    <t>Content</t>
  </si>
  <si>
    <t>Obsah /Content</t>
  </si>
  <si>
    <t>Pupils of basic schools of arts</t>
  </si>
  <si>
    <t xml:space="preserve"> doktorandi (III. stupeň)</t>
  </si>
  <si>
    <t>Spolu</t>
  </si>
  <si>
    <t>Ukrajina</t>
  </si>
  <si>
    <t>Rusko</t>
  </si>
  <si>
    <t>Nemecko</t>
  </si>
  <si>
    <t>Nórsko</t>
  </si>
  <si>
    <t>Ostatné</t>
  </si>
  <si>
    <t>G 6–5.  Žiaci základných umeleckých škôl</t>
  </si>
  <si>
    <r>
      <t>G 6–3.  Študenti vysokých škôl podľa skupín odborov</t>
    </r>
    <r>
      <rPr>
        <b/>
        <vertAlign val="superscript"/>
        <sz val="11"/>
        <rFont val="Calibri"/>
        <family val="2"/>
        <charset val="238"/>
        <scheme val="minor"/>
      </rPr>
      <t>1)</t>
    </r>
  </si>
  <si>
    <r>
      <t>Universities and colleges students by fields of study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</si>
  <si>
    <t xml:space="preserve">Gymnáziá </t>
  </si>
  <si>
    <t>● Grammar schools</t>
  </si>
  <si>
    <t xml:space="preserve">Stredné odborné školy </t>
  </si>
  <si>
    <t>● Secondary vocational schools</t>
  </si>
  <si>
    <t xml:space="preserve">Konzervatóriá </t>
  </si>
  <si>
    <t>● Conservatories</t>
  </si>
  <si>
    <r>
      <t xml:space="preserve">študenti ● </t>
    </r>
    <r>
      <rPr>
        <i/>
        <sz val="11"/>
        <color theme="1" tint="0.499984740745262"/>
        <rFont val="Calibri"/>
        <family val="2"/>
        <charset val="238"/>
        <scheme val="minor"/>
      </rPr>
      <t>Students</t>
    </r>
  </si>
  <si>
    <t xml:space="preserve">študenti externého štúdia (I. a II. stupeň) </t>
  </si>
  <si>
    <t xml:space="preserve">spolu </t>
  </si>
  <si>
    <t>● Total</t>
  </si>
  <si>
    <t xml:space="preserve">Prírodné vedy </t>
  </si>
  <si>
    <t>● Natural sciences</t>
  </si>
  <si>
    <t xml:space="preserve">Technické vedy a náuky </t>
  </si>
  <si>
    <t>● Technical sciences</t>
  </si>
  <si>
    <t xml:space="preserve">Poľnohosp. lesnícke a veterinárne vedy a náuky </t>
  </si>
  <si>
    <t>● Agricultural, forestry and veterinary sciences</t>
  </si>
  <si>
    <t xml:space="preserve">Lekárske a farmaceutické vedy a náuky </t>
  </si>
  <si>
    <t>● Medical and pharmaceutical sciences</t>
  </si>
  <si>
    <t xml:space="preserve">Spoločenské vedy a náuky </t>
  </si>
  <si>
    <t xml:space="preserve">● Social sciences </t>
  </si>
  <si>
    <t xml:space="preserve">Vedy a náuky o kultúre a umení </t>
  </si>
  <si>
    <t>● Sciences of culture and arts</t>
  </si>
  <si>
    <t xml:space="preserve">Vojenské a bezpečnostné vedy a náuky </t>
  </si>
  <si>
    <t>● Military and security sciences</t>
  </si>
  <si>
    <t>● Ukraine</t>
  </si>
  <si>
    <t>● Czechia</t>
  </si>
  <si>
    <t>● Russia</t>
  </si>
  <si>
    <t>● Germany</t>
  </si>
  <si>
    <t>● Norway</t>
  </si>
  <si>
    <t>● Others</t>
  </si>
  <si>
    <r>
      <t xml:space="preserve">zahr. študenti ● </t>
    </r>
    <r>
      <rPr>
        <i/>
        <sz val="11"/>
        <color theme="1" tint="0.499984740745262"/>
        <rFont val="Calibri"/>
        <family val="2"/>
        <charset val="238"/>
        <scheme val="minor"/>
      </rPr>
      <t>Foreign students</t>
    </r>
  </si>
  <si>
    <t xml:space="preserve">tanečný </t>
  </si>
  <si>
    <t>● Dancing</t>
  </si>
  <si>
    <t>● Literature and drama</t>
  </si>
  <si>
    <t>● Fine arts</t>
  </si>
  <si>
    <t>● Music</t>
  </si>
  <si>
    <t xml:space="preserve">audio-vizuálna a multimediálna tvorba </t>
  </si>
  <si>
    <t>● Audio-visual and multimedia creations</t>
  </si>
  <si>
    <r>
      <t xml:space="preserve">žiaci ● </t>
    </r>
    <r>
      <rPr>
        <i/>
        <sz val="11"/>
        <color theme="1" tint="0.499984740745262"/>
        <rFont val="Calibri"/>
        <family val="2"/>
        <charset val="238"/>
        <scheme val="minor"/>
      </rPr>
      <t>Pupils</t>
    </r>
  </si>
  <si>
    <t>odbor</t>
  </si>
  <si>
    <t>Field</t>
  </si>
  <si>
    <t>výtvarný</t>
  </si>
  <si>
    <t>literárno-dramatický</t>
  </si>
  <si>
    <t>hudobný</t>
  </si>
  <si>
    <r>
      <t>Zdroj / Source: Štatistická ročenka SR 2025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2025</t>
    </r>
    <r>
      <rPr>
        <sz val="11"/>
        <rFont val="Calibri"/>
        <family val="2"/>
        <charset val="238"/>
        <scheme val="minor"/>
      </rPr>
      <t>,  T6-3, 4, 5</t>
    </r>
  </si>
  <si>
    <t>G 6–1.  Štruktúra študentov denného štúdia podľa typu stredných škôl k 15. 9. 2024</t>
  </si>
  <si>
    <t>Structure of secondary school students as of Sept. 15, 2024 (full-time study)</t>
  </si>
  <si>
    <t xml:space="preserve">G 6–2.  Študenti vysokých škôl k 31.10. </t>
  </si>
  <si>
    <t xml:space="preserve">Students of universities and colleges as of October, 30 </t>
  </si>
  <si>
    <r>
      <t>Zdroj / Source: Štatistická ročenka SR 2025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2025</t>
    </r>
    <r>
      <rPr>
        <sz val="11"/>
        <rFont val="Calibri"/>
        <family val="2"/>
        <charset val="238"/>
        <scheme val="minor"/>
      </rPr>
      <t>,  T6-6</t>
    </r>
  </si>
  <si>
    <r>
      <t>Zdroj / Source: Štatistická ročenka SR 2025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2025</t>
    </r>
    <r>
      <rPr>
        <sz val="11"/>
        <rFont val="Calibri"/>
        <family val="2"/>
        <charset val="238"/>
        <scheme val="minor"/>
      </rPr>
      <t>,  T6-7</t>
    </r>
  </si>
  <si>
    <t>Česká republika</t>
  </si>
  <si>
    <t>Bielorusko</t>
  </si>
  <si>
    <t>● Belarus</t>
  </si>
  <si>
    <t>G 6–4.  Štruktúra zahraničných študentov denného štúdia na slovenských vysokých školách v roku 2024</t>
  </si>
  <si>
    <t>Structure of foreign students in full time study at Slovak universities and colleges in 2024</t>
  </si>
  <si>
    <t>z toho: študenti denného štúdia s občianstvom v SR (I. a II. stupeň)</t>
  </si>
  <si>
    <t>študujúci denného študia (1. a 2. stupeň)</t>
  </si>
  <si>
    <t>● Students of full-time study (1st and 2nd stage)</t>
  </si>
  <si>
    <t>● of which: Students of full-time study with Slovak citizenship (1st and 2nd stage)</t>
  </si>
  <si>
    <t>● Students of part-time study (1st and 2nd stage)</t>
  </si>
  <si>
    <t>● Postgraduates (3rd stage)</t>
  </si>
  <si>
    <r>
      <t xml:space="preserve">1) Študenti denného štúdia slov. štátnej príslušnosti k 31. 10. ● </t>
    </r>
    <r>
      <rPr>
        <i/>
        <sz val="8"/>
        <color theme="1" tint="0.499984740745262"/>
        <rFont val="Calibri"/>
        <family val="2"/>
        <charset val="238"/>
        <scheme val="minor"/>
      </rPr>
      <t>Students of full-time study of Slovak citizenship as of Oct. 31</t>
    </r>
  </si>
  <si>
    <r>
      <t xml:space="preserve">podiel zo zahranič. Študentov v % ● </t>
    </r>
    <r>
      <rPr>
        <i/>
        <sz val="11"/>
        <color theme="1" tint="0.499984740745262"/>
        <rFont val="Calibri"/>
        <family val="2"/>
        <charset val="238"/>
        <scheme val="minor"/>
      </rPr>
      <t>Share from foreign students, %</t>
    </r>
  </si>
  <si>
    <r>
      <t xml:space="preserve">Zdroj / Source: Štatistická ročenka SR 2025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2025,</t>
    </r>
    <r>
      <rPr>
        <sz val="11"/>
        <rFont val="Calibri"/>
        <family val="2"/>
        <charset val="238"/>
        <scheme val="minor"/>
      </rPr>
      <t xml:space="preserve">  T6-8</t>
    </r>
  </si>
  <si>
    <r>
      <t xml:space="preserve">Zdroj / Source: Štatistická ročenka SR 2025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2025,</t>
    </r>
    <r>
      <rPr>
        <sz val="11"/>
        <rFont val="Calibri"/>
        <family val="2"/>
        <charset val="238"/>
        <scheme val="minor"/>
      </rPr>
      <t xml:space="preserve">  T6-13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</si>
</sst>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  <numFmt numFmtId="167" formatCode="_-* #,##0_-;\-* #,##0_-;_-* &quot;-&quot;??_-;_-@_-"/>
  </numFmts>
  <fonts count="27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sz val="10"/>
      <name val="Arial CE"/>
      <charset val="238"/>
    </font>
    <font>
      <b/>
      <vertAlign val="superscript"/>
      <sz val="11"/>
      <name val="Calibri"/>
      <family val="2"/>
      <charset val="238"/>
      <scheme val="minor"/>
    </font>
    <font>
      <i/>
      <vertAlign val="superscript"/>
      <sz val="11"/>
      <color theme="0" tint="-0.499984740745262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7.5"/>
      <name val="Arial"/>
      <family val="2"/>
      <charset val="238"/>
    </font>
    <font>
      <b/>
      <vertAlign val="superscript"/>
      <sz val="7.5"/>
      <name val="Arial"/>
      <family val="2"/>
      <charset val="238"/>
    </font>
    <font>
      <sz val="7.5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i/>
      <sz val="8"/>
      <color theme="1" tint="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16" fillId="0" borderId="0"/>
    <xf numFmtId="43" fontId="5" fillId="0" borderId="0" applyFont="0" applyFill="0" applyBorder="0" applyAlignment="0" applyProtection="0"/>
  </cellStyleXfs>
  <cellXfs count="75">
    <xf numFmtId="0" fontId="0" fillId="0" borderId="0" xfId="0"/>
    <xf numFmtId="0" fontId="8" fillId="0" borderId="0" xfId="0" applyFont="1" applyFill="1"/>
    <xf numFmtId="0" fontId="12" fillId="0" borderId="0" xfId="10" applyFont="1"/>
    <xf numFmtId="0" fontId="4" fillId="0" borderId="0" xfId="10"/>
    <xf numFmtId="0" fontId="14" fillId="0" borderId="0" xfId="10" applyFont="1"/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166" fontId="8" fillId="0" borderId="0" xfId="0" applyNumberFormat="1" applyFont="1" applyFill="1"/>
    <xf numFmtId="0" fontId="7" fillId="0" borderId="0" xfId="6" applyNumberFormat="1" applyFont="1" applyFill="1" applyBorder="1" applyAlignment="1" applyProtection="1"/>
    <xf numFmtId="0" fontId="8" fillId="0" borderId="0" xfId="6" applyNumberFormat="1" applyFont="1" applyFill="1" applyBorder="1" applyAlignment="1" applyProtection="1"/>
    <xf numFmtId="3" fontId="8" fillId="3" borderId="0" xfId="6" applyNumberFormat="1" applyFont="1" applyFill="1" applyBorder="1" applyAlignment="1" applyProtection="1"/>
    <xf numFmtId="3" fontId="8" fillId="0" borderId="0" xfId="6" applyNumberFormat="1" applyFont="1" applyFill="1" applyBorder="1" applyAlignment="1" applyProtection="1"/>
    <xf numFmtId="0" fontId="7" fillId="0" borderId="0" xfId="0" applyFont="1"/>
    <xf numFmtId="0" fontId="8" fillId="0" borderId="0" xfId="0" applyFont="1"/>
    <xf numFmtId="0" fontId="13" fillId="0" borderId="0" xfId="8" applyFont="1"/>
    <xf numFmtId="0" fontId="6" fillId="0" borderId="0" xfId="0" applyFont="1" applyAlignment="1">
      <alignment horizontal="left" indent="4"/>
    </xf>
    <xf numFmtId="0" fontId="8" fillId="2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Border="1"/>
    <xf numFmtId="3" fontId="8" fillId="0" borderId="0" xfId="0" applyNumberFormat="1" applyFont="1" applyFill="1" applyBorder="1" applyAlignment="1">
      <alignment vertical="center"/>
    </xf>
    <xf numFmtId="0" fontId="8" fillId="3" borderId="0" xfId="6" applyNumberFormat="1" applyFont="1" applyFill="1" applyBorder="1" applyAlignment="1" applyProtection="1">
      <alignment horizontal="center"/>
    </xf>
    <xf numFmtId="0" fontId="8" fillId="3" borderId="0" xfId="6" applyNumberFormat="1" applyFont="1" applyFill="1" applyBorder="1" applyAlignment="1" applyProtection="1"/>
    <xf numFmtId="166" fontId="8" fillId="0" borderId="0" xfId="6" applyNumberFormat="1" applyFont="1" applyFill="1" applyBorder="1" applyAlignment="1" applyProtection="1"/>
    <xf numFmtId="0" fontId="8" fillId="0" borderId="0" xfId="0" applyFont="1" applyAlignment="1"/>
    <xf numFmtId="3" fontId="8" fillId="0" borderId="0" xfId="0" applyNumberFormat="1" applyFont="1"/>
    <xf numFmtId="0" fontId="8" fillId="2" borderId="0" xfId="0" applyFont="1" applyFill="1"/>
    <xf numFmtId="0" fontId="7" fillId="3" borderId="0" xfId="0" applyFont="1" applyFill="1"/>
    <xf numFmtId="0" fontId="15" fillId="3" borderId="0" xfId="0" applyFont="1" applyFill="1"/>
    <xf numFmtId="0" fontId="11" fillId="3" borderId="0" xfId="0" applyFont="1" applyFill="1"/>
    <xf numFmtId="0" fontId="8" fillId="0" borderId="0" xfId="0" applyFont="1" applyAlignment="1">
      <alignment horizontal="center"/>
    </xf>
    <xf numFmtId="3" fontId="7" fillId="0" borderId="0" xfId="0" applyNumberFormat="1" applyFont="1" applyFill="1" applyAlignment="1">
      <alignment horizontal="right" indent="1"/>
    </xf>
    <xf numFmtId="0" fontId="8" fillId="0" borderId="0" xfId="0" applyFont="1" applyFill="1" applyAlignment="1">
      <alignment horizontal="center"/>
    </xf>
    <xf numFmtId="1" fontId="8" fillId="0" borderId="0" xfId="0" applyNumberFormat="1" applyFont="1" applyFill="1" applyAlignment="1">
      <alignment horizontal="center"/>
    </xf>
    <xf numFmtId="3" fontId="8" fillId="0" borderId="0" xfId="0" applyNumberFormat="1" applyFont="1" applyAlignment="1">
      <alignment horizontal="right" indent="1"/>
    </xf>
    <xf numFmtId="3" fontId="8" fillId="0" borderId="0" xfId="0" applyNumberFormat="1" applyFont="1" applyFill="1"/>
    <xf numFmtId="0" fontId="6" fillId="0" borderId="0" xfId="10" applyFont="1" applyAlignment="1">
      <alignment horizontal="left" indent="4"/>
    </xf>
    <xf numFmtId="0" fontId="7" fillId="3" borderId="0" xfId="6" applyNumberFormat="1" applyFont="1" applyFill="1" applyBorder="1" applyAlignment="1" applyProtection="1"/>
    <xf numFmtId="0" fontId="8" fillId="3" borderId="0" xfId="0" applyFont="1" applyFill="1" applyAlignment="1">
      <alignment wrapText="1"/>
    </xf>
    <xf numFmtId="0" fontId="8" fillId="3" borderId="0" xfId="0" applyFont="1" applyFill="1" applyAlignment="1">
      <alignment horizontal="center" wrapText="1"/>
    </xf>
    <xf numFmtId="0" fontId="15" fillId="3" borderId="0" xfId="6" applyNumberFormat="1" applyFont="1" applyFill="1" applyBorder="1" applyAlignment="1" applyProtection="1"/>
    <xf numFmtId="0" fontId="11" fillId="3" borderId="0" xfId="6" applyNumberFormat="1" applyFont="1" applyFill="1" applyBorder="1" applyAlignment="1" applyProtection="1"/>
    <xf numFmtId="166" fontId="7" fillId="3" borderId="0" xfId="0" applyNumberFormat="1" applyFont="1" applyFill="1" applyAlignment="1">
      <alignment horizontal="right" indent="6"/>
    </xf>
    <xf numFmtId="166" fontId="8" fillId="3" borderId="0" xfId="0" applyNumberFormat="1" applyFont="1" applyFill="1" applyAlignment="1">
      <alignment horizontal="right" indent="6"/>
    </xf>
    <xf numFmtId="3" fontId="7" fillId="3" borderId="0" xfId="0" applyNumberFormat="1" applyFont="1" applyFill="1" applyAlignment="1">
      <alignment horizontal="right" indent="3"/>
    </xf>
    <xf numFmtId="3" fontId="8" fillId="3" borderId="0" xfId="0" applyNumberFormat="1" applyFont="1" applyFill="1" applyAlignment="1">
      <alignment horizontal="right" indent="3"/>
    </xf>
    <xf numFmtId="0" fontId="11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/>
    <xf numFmtId="0" fontId="20" fillId="0" borderId="0" xfId="0" applyFont="1" applyBorder="1" applyAlignment="1">
      <alignment vertical="center" wrapText="1"/>
    </xf>
    <xf numFmtId="3" fontId="20" fillId="0" borderId="0" xfId="0" applyNumberFormat="1" applyFont="1" applyBorder="1" applyAlignment="1">
      <alignment horizontal="right" vertical="center" wrapText="1"/>
    </xf>
    <xf numFmtId="0" fontId="21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3" fontId="22" fillId="0" borderId="0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3" fontId="7" fillId="3" borderId="0" xfId="0" applyNumberFormat="1" applyFont="1" applyFill="1" applyAlignment="1"/>
    <xf numFmtId="167" fontId="8" fillId="3" borderId="0" xfId="15" applyNumberFormat="1" applyFont="1" applyFill="1" applyBorder="1" applyAlignment="1" applyProtection="1"/>
    <xf numFmtId="3" fontId="24" fillId="0" borderId="0" xfId="0" applyNumberFormat="1" applyFont="1" applyBorder="1" applyAlignment="1">
      <alignment horizontal="right" wrapText="1" indent="1"/>
    </xf>
    <xf numFmtId="3" fontId="8" fillId="0" borderId="0" xfId="0" applyNumberFormat="1" applyFont="1" applyBorder="1"/>
    <xf numFmtId="0" fontId="23" fillId="0" borderId="0" xfId="0" applyFont="1" applyBorder="1" applyAlignment="1">
      <alignment horizontal="left" wrapText="1" indent="1"/>
    </xf>
    <xf numFmtId="3" fontId="23" fillId="0" borderId="0" xfId="0" applyNumberFormat="1" applyFont="1" applyBorder="1" applyAlignment="1">
      <alignment horizontal="right" wrapText="1" indent="1"/>
    </xf>
    <xf numFmtId="0" fontId="19" fillId="0" borderId="0" xfId="0" applyFont="1" applyBorder="1" applyAlignment="1">
      <alignment horizontal="left" wrapText="1" indent="1"/>
    </xf>
    <xf numFmtId="166" fontId="8" fillId="0" borderId="0" xfId="0" applyNumberFormat="1" applyFont="1"/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5" fillId="3" borderId="0" xfId="0" applyFont="1" applyFill="1"/>
    <xf numFmtId="0" fontId="1" fillId="0" borderId="0" xfId="10" applyFont="1"/>
    <xf numFmtId="0" fontId="8" fillId="2" borderId="0" xfId="0" applyFont="1" applyFill="1" applyAlignment="1">
      <alignment horizontal="left"/>
    </xf>
    <xf numFmtId="3" fontId="22" fillId="0" borderId="0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</cellXfs>
  <cellStyles count="16">
    <cellStyle name="Comma" xfId="4"/>
    <cellStyle name="Comma [0]" xfId="5"/>
    <cellStyle name="Currency" xfId="2"/>
    <cellStyle name="Currency [0]" xfId="3"/>
    <cellStyle name="Čiarka" xfId="15" builtin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09421322334708"/>
          <c:y val="4.244725738396625E-2"/>
          <c:w val="0.61008473940757402"/>
          <c:h val="0.686474368368928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7BA9-4077-BAB1-73EB0824990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BA9-4077-BAB1-73EB0824990D}"/>
              </c:ext>
            </c:extLst>
          </c:dPt>
          <c:dPt>
            <c:idx val="2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BA9-4077-BAB1-73EB0824990D}"/>
              </c:ext>
            </c:extLst>
          </c:dPt>
          <c:dLbls>
            <c:dLbl>
              <c:idx val="0"/>
              <c:layout>
                <c:manualLayout>
                  <c:x val="1.937591134441528E-2"/>
                  <c:y val="-1.7716424687420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7BA9-4077-BAB1-73EB0824990D}"/>
                </c:ext>
              </c:extLst>
            </c:dLbl>
            <c:dLbl>
              <c:idx val="1"/>
              <c:layout>
                <c:manualLayout>
                  <c:x val="-3.7442569678790151E-2"/>
                  <c:y val="-3.513162120557715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BA9-4077-BAB1-73EB0824990D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multiLvlStrRef>
              <c:f>'G6-1'!$I$8:$J$10</c:f>
              <c:multiLvlStrCache>
                <c:ptCount val="3"/>
                <c:lvl>
                  <c:pt idx="0">
                    <c:v>● Grammar schools</c:v>
                  </c:pt>
                  <c:pt idx="1">
                    <c:v>● Secondary vocational schools</c:v>
                  </c:pt>
                  <c:pt idx="2">
                    <c:v>● Conservatories</c:v>
                  </c:pt>
                </c:lvl>
                <c:lvl>
                  <c:pt idx="0">
                    <c:v>Gymnáziá </c:v>
                  </c:pt>
                  <c:pt idx="1">
                    <c:v>Stredné odborné školy </c:v>
                  </c:pt>
                  <c:pt idx="2">
                    <c:v>Konzervatóriá </c:v>
                  </c:pt>
                </c:lvl>
              </c:multiLvlStrCache>
            </c:multiLvlStrRef>
          </c:cat>
          <c:val>
            <c:numRef>
              <c:f>'G6-1'!$K$8:$K$10</c:f>
              <c:numCache>
                <c:formatCode>#,##0</c:formatCode>
                <c:ptCount val="3"/>
                <c:pt idx="0">
                  <c:v>74785</c:v>
                </c:pt>
                <c:pt idx="1">
                  <c:v>127499</c:v>
                </c:pt>
                <c:pt idx="2">
                  <c:v>2945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A9-4077-BAB1-73EB082499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743409705365776"/>
          <c:y val="0.85358007913985368"/>
          <c:w val="0.81119681092495033"/>
          <c:h val="0.127286177835365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8199119226752744E-2"/>
          <c:y val="1.8827556696619598E-2"/>
          <c:w val="0.91484519470759273"/>
          <c:h val="0.778863944959383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'G6-2'!$P$4:$P$5</c:f>
              <c:strCache>
                <c:ptCount val="2"/>
                <c:pt idx="0">
                  <c:v>študujúci denného študia (1. a 2. stupeň)</c:v>
                </c:pt>
                <c:pt idx="1">
                  <c:v>● Students of full-time study (1st and 2nd stage)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'G6-2'!$O$6:$O$25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'G6-2'!$P$6:$P$25</c:f>
              <c:numCache>
                <c:formatCode>#,##0</c:formatCode>
                <c:ptCount val="20"/>
                <c:pt idx="0">
                  <c:v>117439</c:v>
                </c:pt>
                <c:pt idx="1">
                  <c:v>126401</c:v>
                </c:pt>
                <c:pt idx="2">
                  <c:v>133892</c:v>
                </c:pt>
                <c:pt idx="3">
                  <c:v>140262</c:v>
                </c:pt>
                <c:pt idx="4">
                  <c:v>144018</c:v>
                </c:pt>
                <c:pt idx="5">
                  <c:v>139716</c:v>
                </c:pt>
                <c:pt idx="6">
                  <c:v>138742</c:v>
                </c:pt>
                <c:pt idx="7">
                  <c:v>135736</c:v>
                </c:pt>
                <c:pt idx="8">
                  <c:v>132602</c:v>
                </c:pt>
                <c:pt idx="9">
                  <c:v>127077</c:v>
                </c:pt>
                <c:pt idx="10">
                  <c:v>118856</c:v>
                </c:pt>
                <c:pt idx="11">
                  <c:v>112092</c:v>
                </c:pt>
                <c:pt idx="12">
                  <c:v>106967</c:v>
                </c:pt>
                <c:pt idx="13">
                  <c:v>105258</c:v>
                </c:pt>
                <c:pt idx="14">
                  <c:v>105393</c:v>
                </c:pt>
                <c:pt idx="15">
                  <c:v>108742</c:v>
                </c:pt>
                <c:pt idx="16">
                  <c:v>108379</c:v>
                </c:pt>
                <c:pt idx="17">
                  <c:v>109794</c:v>
                </c:pt>
                <c:pt idx="18">
                  <c:v>109150</c:v>
                </c:pt>
                <c:pt idx="19">
                  <c:v>111722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0A-4941-B949-E005C5CA5F8A}"/>
            </c:ext>
          </c:extLst>
        </c:ser>
        <c:ser>
          <c:idx val="2"/>
          <c:order val="2"/>
          <c:tx>
            <c:strRef>
              <c:f>'G6-2'!$R$4:$R$5</c:f>
              <c:strCache>
                <c:ptCount val="2"/>
                <c:pt idx="0">
                  <c:v>študenti externého štúdia (I. a II. stupeň) </c:v>
                </c:pt>
                <c:pt idx="1">
                  <c:v>● Students of part-time study (1st and 2nd stage)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'G6-2'!$O$6:$O$25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'G6-2'!$R$6:$R$25</c:f>
              <c:numCache>
                <c:formatCode>#,##0</c:formatCode>
                <c:ptCount val="20"/>
                <c:pt idx="0">
                  <c:v>65253</c:v>
                </c:pt>
                <c:pt idx="1">
                  <c:v>76120</c:v>
                </c:pt>
                <c:pt idx="2">
                  <c:v>80377</c:v>
                </c:pt>
                <c:pt idx="3">
                  <c:v>79840</c:v>
                </c:pt>
                <c:pt idx="4">
                  <c:v>75160</c:v>
                </c:pt>
                <c:pt idx="5">
                  <c:v>69771</c:v>
                </c:pt>
                <c:pt idx="6">
                  <c:v>65416</c:v>
                </c:pt>
                <c:pt idx="7">
                  <c:v>58035</c:v>
                </c:pt>
                <c:pt idx="8">
                  <c:v>50240</c:v>
                </c:pt>
                <c:pt idx="9">
                  <c:v>43243</c:v>
                </c:pt>
                <c:pt idx="10">
                  <c:v>35492</c:v>
                </c:pt>
                <c:pt idx="11">
                  <c:v>31820</c:v>
                </c:pt>
                <c:pt idx="12">
                  <c:v>26089</c:v>
                </c:pt>
                <c:pt idx="13">
                  <c:v>24847</c:v>
                </c:pt>
                <c:pt idx="14">
                  <c:v>22956</c:v>
                </c:pt>
                <c:pt idx="15">
                  <c:v>21997</c:v>
                </c:pt>
                <c:pt idx="16">
                  <c:v>21785</c:v>
                </c:pt>
                <c:pt idx="17">
                  <c:v>20196</c:v>
                </c:pt>
                <c:pt idx="18">
                  <c:v>22481</c:v>
                </c:pt>
                <c:pt idx="19">
                  <c:v>24896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0A-4941-B949-E005C5CA5F8A}"/>
            </c:ext>
          </c:extLst>
        </c:ser>
        <c:ser>
          <c:idx val="3"/>
          <c:order val="3"/>
          <c:tx>
            <c:strRef>
              <c:f>'G6-2'!$S$4:$S$5</c:f>
              <c:strCache>
                <c:ptCount val="2"/>
                <c:pt idx="0">
                  <c:v> doktorandi (III. stupeň)</c:v>
                </c:pt>
                <c:pt idx="1">
                  <c:v>● Postgraduates (3rd stage)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'G6-2'!$O$6:$O$25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'G6-2'!$S$6:$S$25</c:f>
              <c:numCache>
                <c:formatCode>#,##0</c:formatCode>
                <c:ptCount val="20"/>
                <c:pt idx="0">
                  <c:v>10739</c:v>
                </c:pt>
                <c:pt idx="1">
                  <c:v>11066</c:v>
                </c:pt>
                <c:pt idx="2">
                  <c:v>10674</c:v>
                </c:pt>
                <c:pt idx="3">
                  <c:v>10417</c:v>
                </c:pt>
                <c:pt idx="4">
                  <c:v>10949</c:v>
                </c:pt>
                <c:pt idx="5">
                  <c:v>12182</c:v>
                </c:pt>
                <c:pt idx="6">
                  <c:v>12145</c:v>
                </c:pt>
                <c:pt idx="7">
                  <c:v>10953</c:v>
                </c:pt>
                <c:pt idx="8">
                  <c:v>10009</c:v>
                </c:pt>
                <c:pt idx="9">
                  <c:v>9071</c:v>
                </c:pt>
                <c:pt idx="10">
                  <c:v>8220</c:v>
                </c:pt>
                <c:pt idx="11">
                  <c:v>7404</c:v>
                </c:pt>
                <c:pt idx="12">
                  <c:v>6991</c:v>
                </c:pt>
                <c:pt idx="13">
                  <c:v>6769</c:v>
                </c:pt>
                <c:pt idx="14">
                  <c:v>6604</c:v>
                </c:pt>
                <c:pt idx="15">
                  <c:v>6582</c:v>
                </c:pt>
                <c:pt idx="16">
                  <c:v>6482</c:v>
                </c:pt>
                <c:pt idx="17">
                  <c:v>6178</c:v>
                </c:pt>
                <c:pt idx="18">
                  <c:v>6049</c:v>
                </c:pt>
                <c:pt idx="19">
                  <c:v>6195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0A-4941-B949-E005C5CA5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36966304"/>
        <c:axId val="1736969632"/>
      </c:barChart>
      <c:lineChart>
        <c:grouping val="standard"/>
        <c:varyColors val="0"/>
        <c:ser>
          <c:idx val="1"/>
          <c:order val="1"/>
          <c:tx>
            <c:strRef>
              <c:f>'G6-2'!$Q$4:$Q$5</c:f>
              <c:strCache>
                <c:ptCount val="2"/>
                <c:pt idx="0">
                  <c:v>z toho: študenti denného štúdia s občianstvom v SR (I. a II. stupeň)</c:v>
                </c:pt>
                <c:pt idx="1">
                  <c:v>● of which: Students of full-time study with Slovak citizenship (1st and 2nd stage)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'G6-2'!$O$6:$O$25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'G6-2'!$Q$6:$Q$25</c:f>
              <c:numCache>
                <c:formatCode>#,##0</c:formatCode>
                <c:ptCount val="20"/>
                <c:pt idx="0">
                  <c:v>115798</c:v>
                </c:pt>
                <c:pt idx="1">
                  <c:v>124497</c:v>
                </c:pt>
                <c:pt idx="2">
                  <c:v>131193</c:v>
                </c:pt>
                <c:pt idx="3">
                  <c:v>137347</c:v>
                </c:pt>
                <c:pt idx="4">
                  <c:v>140680</c:v>
                </c:pt>
                <c:pt idx="5">
                  <c:v>136121</c:v>
                </c:pt>
                <c:pt idx="6">
                  <c:v>134747</c:v>
                </c:pt>
                <c:pt idx="7">
                  <c:v>131306</c:v>
                </c:pt>
                <c:pt idx="8">
                  <c:v>127649</c:v>
                </c:pt>
                <c:pt idx="9">
                  <c:v>121447</c:v>
                </c:pt>
                <c:pt idx="10">
                  <c:v>113211</c:v>
                </c:pt>
                <c:pt idx="11">
                  <c:v>105688</c:v>
                </c:pt>
                <c:pt idx="12">
                  <c:v>99184</c:v>
                </c:pt>
                <c:pt idx="13">
                  <c:v>95830</c:v>
                </c:pt>
                <c:pt idx="14">
                  <c:v>94121</c:v>
                </c:pt>
                <c:pt idx="15">
                  <c:v>96003</c:v>
                </c:pt>
                <c:pt idx="16">
                  <c:v>94373</c:v>
                </c:pt>
                <c:pt idx="17">
                  <c:v>91128</c:v>
                </c:pt>
                <c:pt idx="18">
                  <c:v>90097</c:v>
                </c:pt>
                <c:pt idx="19">
                  <c:v>89558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0A-4941-B949-E005C5CA5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6966304"/>
        <c:axId val="1736969632"/>
      </c:lineChart>
      <c:catAx>
        <c:axId val="1736966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36969632"/>
        <c:crosses val="autoZero"/>
        <c:auto val="1"/>
        <c:lblAlgn val="ctr"/>
        <c:lblOffset val="100"/>
        <c:noMultiLvlLbl val="0"/>
      </c:catAx>
      <c:valAx>
        <c:axId val="1736969632"/>
        <c:scaling>
          <c:orientation val="minMax"/>
          <c:max val="1440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36966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7264965773083674E-2"/>
          <c:y val="0.8431735955983678"/>
          <c:w val="0.88546993572706068"/>
          <c:h val="0.146556828021657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8717693165066697"/>
          <c:y val="2.3848275136828835E-2"/>
          <c:w val="0.5754668680113616"/>
          <c:h val="0.8459103343789343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'G6-3'!$P$4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46F-4B75-B8D3-8ED06C54BD9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46F-4B75-B8D3-8ED06C54BD9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46F-4B75-B8D3-8ED06C54BD9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46F-4B75-B8D3-8ED06C54BD9F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46F-4B75-B8D3-8ED06C54BD9F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46F-4B75-B8D3-8ED06C54BD9F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46F-4B75-B8D3-8ED06C54BD9F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346F-4B75-B8D3-8ED06C54BD9F}"/>
              </c:ext>
            </c:extLst>
          </c:dPt>
          <c:dLbls>
            <c:dLbl>
              <c:idx val="4"/>
              <c:layout>
                <c:manualLayout>
                  <c:x val="-7.3059360730593605E-3"/>
                  <c:y val="3.910067824282783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346F-4B75-B8D3-8ED06C54BD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'G6-3'!$N$6:$O$12</c:f>
              <c:multiLvlStrCache>
                <c:ptCount val="7"/>
                <c:lvl>
                  <c:pt idx="0">
                    <c:v>● Natural sciences</c:v>
                  </c:pt>
                  <c:pt idx="1">
                    <c:v>● Technical sciences</c:v>
                  </c:pt>
                  <c:pt idx="2">
                    <c:v>● Agricultural, forestry and veterinary sciences</c:v>
                  </c:pt>
                  <c:pt idx="3">
                    <c:v>● Medical and pharmaceutical sciences</c:v>
                  </c:pt>
                  <c:pt idx="4">
                    <c:v>● Social sciences </c:v>
                  </c:pt>
                  <c:pt idx="5">
                    <c:v>● Sciences of culture and arts</c:v>
                  </c:pt>
                  <c:pt idx="6">
                    <c:v>● Military and security sciences</c:v>
                  </c:pt>
                </c:lvl>
                <c:lvl>
                  <c:pt idx="0">
                    <c:v>Prírodné vedy </c:v>
                  </c:pt>
                  <c:pt idx="1">
                    <c:v>Technické vedy a náuky </c:v>
                  </c:pt>
                  <c:pt idx="2">
                    <c:v>Poľnohosp. lesnícke a veterinárne vedy a náuky </c:v>
                  </c:pt>
                  <c:pt idx="3">
                    <c:v>Lekárske a farmaceutické vedy a náuky </c:v>
                  </c:pt>
                  <c:pt idx="4">
                    <c:v>Spoločenské vedy a náuky </c:v>
                  </c:pt>
                  <c:pt idx="5">
                    <c:v>Vedy a náuky o kultúre a umení </c:v>
                  </c:pt>
                  <c:pt idx="6">
                    <c:v>Vojenské a bezpečnostné vedy a náuky </c:v>
                  </c:pt>
                </c:lvl>
              </c:multiLvlStrCache>
            </c:multiLvlStrRef>
          </c:cat>
          <c:val>
            <c:numRef>
              <c:f>'G6-3'!$P$6:$P$12</c:f>
              <c:numCache>
                <c:formatCode>#,##0</c:formatCode>
                <c:ptCount val="7"/>
                <c:pt idx="0">
                  <c:v>3568</c:v>
                </c:pt>
                <c:pt idx="1">
                  <c:v>18739</c:v>
                </c:pt>
                <c:pt idx="2">
                  <c:v>2779</c:v>
                </c:pt>
                <c:pt idx="3">
                  <c:v>12877</c:v>
                </c:pt>
                <c:pt idx="4">
                  <c:v>46781</c:v>
                </c:pt>
                <c:pt idx="5">
                  <c:v>2594</c:v>
                </c:pt>
                <c:pt idx="6">
                  <c:v>2220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346F-4B75-B8D3-8ED06C54BD9F}"/>
            </c:ext>
          </c:extLst>
        </c:ser>
        <c:ser>
          <c:idx val="1"/>
          <c:order val="1"/>
          <c:tx>
            <c:strRef>
              <c:f>'G6-3'!$Q$4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346F-4B75-B8D3-8ED06C54BD9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4-346F-4B75-B8D3-8ED06C54BD9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6-346F-4B75-B8D3-8ED06C54BD9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8-346F-4B75-B8D3-8ED06C54BD9F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A-346F-4B75-B8D3-8ED06C54BD9F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C-346F-4B75-B8D3-8ED06C54BD9F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E-346F-4B75-B8D3-8ED06C54BD9F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0-346F-4B75-B8D3-8ED06C54BD9F}"/>
              </c:ext>
            </c:extLst>
          </c:dPt>
          <c:dLbls>
            <c:dLbl>
              <c:idx val="4"/>
              <c:layout>
                <c:manualLayout>
                  <c:x val="-5.4794520547946542E-3"/>
                  <c:y val="-4.69208138913934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346F-4B75-B8D3-8ED06C54BD9F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'G6-3'!$N$6:$O$12</c:f>
              <c:multiLvlStrCache>
                <c:ptCount val="7"/>
                <c:lvl>
                  <c:pt idx="0">
                    <c:v>● Natural sciences</c:v>
                  </c:pt>
                  <c:pt idx="1">
                    <c:v>● Technical sciences</c:v>
                  </c:pt>
                  <c:pt idx="2">
                    <c:v>● Agricultural, forestry and veterinary sciences</c:v>
                  </c:pt>
                  <c:pt idx="3">
                    <c:v>● Medical and pharmaceutical sciences</c:v>
                  </c:pt>
                  <c:pt idx="4">
                    <c:v>● Social sciences </c:v>
                  </c:pt>
                  <c:pt idx="5">
                    <c:v>● Sciences of culture and arts</c:v>
                  </c:pt>
                  <c:pt idx="6">
                    <c:v>● Military and security sciences</c:v>
                  </c:pt>
                </c:lvl>
                <c:lvl>
                  <c:pt idx="0">
                    <c:v>Prírodné vedy </c:v>
                  </c:pt>
                  <c:pt idx="1">
                    <c:v>Technické vedy a náuky </c:v>
                  </c:pt>
                  <c:pt idx="2">
                    <c:v>Poľnohosp. lesnícke a veterinárne vedy a náuky </c:v>
                  </c:pt>
                  <c:pt idx="3">
                    <c:v>Lekárske a farmaceutické vedy a náuky </c:v>
                  </c:pt>
                  <c:pt idx="4">
                    <c:v>Spoločenské vedy a náuky </c:v>
                  </c:pt>
                  <c:pt idx="5">
                    <c:v>Vedy a náuky o kultúre a umení </c:v>
                  </c:pt>
                  <c:pt idx="6">
                    <c:v>Vojenské a bezpečnostné vedy a náuky </c:v>
                  </c:pt>
                </c:lvl>
              </c:multiLvlStrCache>
            </c:multiLvlStrRef>
          </c:cat>
          <c:val>
            <c:numRef>
              <c:f>'G6-3'!$Q$6:$Q$12</c:f>
              <c:numCache>
                <c:formatCode>_-* #\ ##0_-;\-* #\ ##0_-;_-* "-"??_-;_-@_-</c:formatCode>
                <c:ptCount val="7"/>
                <c:pt idx="0">
                  <c:v>7028</c:v>
                </c:pt>
                <c:pt idx="1">
                  <c:v>28824</c:v>
                </c:pt>
                <c:pt idx="2">
                  <c:v>4794</c:v>
                </c:pt>
                <c:pt idx="3">
                  <c:v>11521</c:v>
                </c:pt>
                <c:pt idx="4">
                  <c:v>63136</c:v>
                </c:pt>
                <c:pt idx="5">
                  <c:v>3358</c:v>
                </c:pt>
                <c:pt idx="6">
                  <c:v>2786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346F-4B75-B8D3-8ED06C54BD9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374586688"/>
        <c:axId val="1374592096"/>
      </c:barChart>
      <c:catAx>
        <c:axId val="137458668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374592096"/>
        <c:crosses val="autoZero"/>
        <c:auto val="1"/>
        <c:lblAlgn val="ctr"/>
        <c:lblOffset val="100"/>
        <c:noMultiLvlLbl val="0"/>
      </c:catAx>
      <c:valAx>
        <c:axId val="1374592096"/>
        <c:scaling>
          <c:orientation val="minMax"/>
          <c:max val="67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7458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4665501743788871"/>
          <c:y val="0.93648356516905429"/>
          <c:w val="0.12329428684428145"/>
          <c:h val="3.7067798333908719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7DA-4DA7-9CC2-8B986E15C16A}"/>
              </c:ext>
            </c:extLst>
          </c:dPt>
          <c:dPt>
            <c:idx val="1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7DA-4DA7-9CC2-8B986E15C16A}"/>
              </c:ext>
            </c:extLst>
          </c:dPt>
          <c:dPt>
            <c:idx val="2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7DA-4DA7-9CC2-8B986E15C16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7DA-4DA7-9CC2-8B986E15C16A}"/>
              </c:ext>
            </c:extLst>
          </c:dPt>
          <c:dPt>
            <c:idx val="4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7DA-4DA7-9CC2-8B986E15C16A}"/>
              </c:ext>
            </c:extLst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7DA-4DA7-9CC2-8B986E15C16A}"/>
              </c:ext>
            </c:extLst>
          </c:dPt>
          <c:dPt>
            <c:idx val="6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87DA-4DA7-9CC2-8B986E15C16A}"/>
              </c:ext>
            </c:extLst>
          </c:dPt>
          <c:dLbls>
            <c:dLbl>
              <c:idx val="0"/>
              <c:layout>
                <c:manualLayout>
                  <c:x val="-5.0363002870255254E-3"/>
                  <c:y val="-4.50418226936890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7DA-4DA7-9CC2-8B986E15C16A}"/>
                </c:ext>
              </c:extLst>
            </c:dLbl>
            <c:dLbl>
              <c:idx val="1"/>
              <c:layout>
                <c:manualLayout>
                  <c:x val="4.2884069315896917E-2"/>
                  <c:y val="1.301509399777115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7DA-4DA7-9CC2-8B986E15C16A}"/>
                </c:ext>
              </c:extLst>
            </c:dLbl>
            <c:dLbl>
              <c:idx val="2"/>
              <c:layout>
                <c:manualLayout>
                  <c:x val="7.7084004850270912E-3"/>
                  <c:y val="1.2141959094684261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7DA-4DA7-9CC2-8B986E15C16A}"/>
                </c:ext>
              </c:extLst>
            </c:dLbl>
            <c:dLbl>
              <c:idx val="3"/>
              <c:layout>
                <c:manualLayout>
                  <c:x val="-5.0490399226412483E-4"/>
                  <c:y val="-2.591899789394243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7DA-4DA7-9CC2-8B986E15C16A}"/>
                </c:ext>
              </c:extLst>
            </c:dLbl>
            <c:dLbl>
              <c:idx val="4"/>
              <c:layout>
                <c:manualLayout>
                  <c:x val="3.4621110957621525E-3"/>
                  <c:y val="-8.0997892537926948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87DA-4DA7-9CC2-8B986E15C16A}"/>
                </c:ext>
              </c:extLst>
            </c:dLbl>
            <c:dLbl>
              <c:idx val="5"/>
              <c:layout>
                <c:manualLayout>
                  <c:x val="-2.3165799450507282E-2"/>
                  <c:y val="-1.148839538170157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87DA-4DA7-9CC2-8B986E15C16A}"/>
                </c:ext>
              </c:extLst>
            </c:dLbl>
            <c:dLbl>
              <c:idx val="6"/>
              <c:layout>
                <c:manualLayout>
                  <c:x val="-2.1612254608524811E-2"/>
                  <c:y val="1.811298459279726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87DA-4DA7-9CC2-8B986E15C16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'G6-4'!$E$8:$F$14</c:f>
              <c:multiLvlStrCache>
                <c:ptCount val="7"/>
                <c:lvl>
                  <c:pt idx="0">
                    <c:v>● Ukraine</c:v>
                  </c:pt>
                  <c:pt idx="1">
                    <c:v>● Czechia</c:v>
                  </c:pt>
                  <c:pt idx="2">
                    <c:v>● Russia</c:v>
                  </c:pt>
                  <c:pt idx="3">
                    <c:v>● Germany</c:v>
                  </c:pt>
                  <c:pt idx="4">
                    <c:v>● Norway</c:v>
                  </c:pt>
                  <c:pt idx="5">
                    <c:v>● Belarus</c:v>
                  </c:pt>
                  <c:pt idx="6">
                    <c:v>● Others</c:v>
                  </c:pt>
                </c:lvl>
                <c:lvl>
                  <c:pt idx="0">
                    <c:v>Ukrajina</c:v>
                  </c:pt>
                  <c:pt idx="1">
                    <c:v>Česká republika</c:v>
                  </c:pt>
                  <c:pt idx="2">
                    <c:v>Rusko</c:v>
                  </c:pt>
                  <c:pt idx="3">
                    <c:v>Nemecko</c:v>
                  </c:pt>
                  <c:pt idx="4">
                    <c:v>Nórsko</c:v>
                  </c:pt>
                  <c:pt idx="5">
                    <c:v>Bielorusko</c:v>
                  </c:pt>
                  <c:pt idx="6">
                    <c:v>Ostatné</c:v>
                  </c:pt>
                </c:lvl>
              </c:multiLvlStrCache>
            </c:multiLvlStrRef>
          </c:cat>
          <c:val>
            <c:numRef>
              <c:f>'G6-4'!$G$8:$G$14</c:f>
              <c:numCache>
                <c:formatCode>#,##0</c:formatCode>
                <c:ptCount val="7"/>
                <c:pt idx="0">
                  <c:v>13472</c:v>
                </c:pt>
                <c:pt idx="1">
                  <c:v>1664</c:v>
                </c:pt>
                <c:pt idx="2">
                  <c:v>990</c:v>
                </c:pt>
                <c:pt idx="3">
                  <c:v>556</c:v>
                </c:pt>
                <c:pt idx="4">
                  <c:v>472</c:v>
                </c:pt>
                <c:pt idx="5">
                  <c:v>462</c:v>
                </c:pt>
                <c:pt idx="6">
                  <c:v>4548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7DA-4DA7-9CC2-8B986E15C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052309250817332"/>
          <c:y val="0.11036659259455198"/>
          <c:w val="0.19193304784270387"/>
          <c:h val="0.761429347585641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41061017865818"/>
          <c:y val="3.6228534573110094E-2"/>
          <c:w val="0.76139630560724536"/>
          <c:h val="0.9523949011493017"/>
        </c:manualLayout>
      </c:layout>
      <c:doughnut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827105508969695E-2"/>
          <c:y val="5.0096339113680152E-2"/>
          <c:w val="0.90032625488796314"/>
          <c:h val="0.739619953575167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'G6-5'!$F$9</c:f>
              <c:strCache>
                <c:ptCount val="1"/>
                <c:pt idx="0">
                  <c:v>tanečný 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'G6-5'!$H$5:$I$5</c:f>
              <c:numCache>
                <c:formatCode>General</c:formatCode>
                <c:ptCount val="2"/>
                <c:pt idx="0">
                  <c:v>2014</c:v>
                </c:pt>
                <c:pt idx="1">
                  <c:v>2024</c:v>
                </c:pt>
              </c:numCache>
            </c:numRef>
          </c:cat>
          <c:val>
            <c:numRef>
              <c:f>'G6-5'!$H$9:$I$9</c:f>
              <c:numCache>
                <c:formatCode>#,##0</c:formatCode>
                <c:ptCount val="2"/>
                <c:pt idx="0">
                  <c:v>37858</c:v>
                </c:pt>
                <c:pt idx="1">
                  <c:v>41975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30-49D8-A9AE-7B81D12E5ACC}"/>
            </c:ext>
          </c:extLst>
        </c:ser>
        <c:ser>
          <c:idx val="1"/>
          <c:order val="1"/>
          <c:tx>
            <c:strRef>
              <c:f>'G6-5'!$F$10</c:f>
              <c:strCache>
                <c:ptCount val="1"/>
                <c:pt idx="0">
                  <c:v>výtvarný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'G6-5'!$H$5:$I$5</c:f>
              <c:numCache>
                <c:formatCode>General</c:formatCode>
                <c:ptCount val="2"/>
                <c:pt idx="0">
                  <c:v>2014</c:v>
                </c:pt>
                <c:pt idx="1">
                  <c:v>2024</c:v>
                </c:pt>
              </c:numCache>
            </c:numRef>
          </c:cat>
          <c:val>
            <c:numRef>
              <c:f>'G6-5'!$H$10:$I$10</c:f>
              <c:numCache>
                <c:formatCode>#,##0</c:formatCode>
                <c:ptCount val="2"/>
                <c:pt idx="0">
                  <c:v>47367</c:v>
                </c:pt>
                <c:pt idx="1">
                  <c:v>63455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30-49D8-A9AE-7B81D12E5ACC}"/>
            </c:ext>
          </c:extLst>
        </c:ser>
        <c:ser>
          <c:idx val="2"/>
          <c:order val="2"/>
          <c:tx>
            <c:strRef>
              <c:f>'G6-5'!$F$11</c:f>
              <c:strCache>
                <c:ptCount val="1"/>
                <c:pt idx="0">
                  <c:v>literárno-dramatický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5.854545583696489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B30-49D8-A9AE-7B81D12E5ACC}"/>
                </c:ext>
              </c:extLst>
            </c:dLbl>
            <c:dLbl>
              <c:idx val="1"/>
              <c:layout>
                <c:manualLayout>
                  <c:x val="4.931399813183027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6B30-49D8-A9AE-7B81D12E5AC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'G6-5'!$H$5:$I$5</c:f>
              <c:numCache>
                <c:formatCode>General</c:formatCode>
                <c:ptCount val="2"/>
                <c:pt idx="0">
                  <c:v>2014</c:v>
                </c:pt>
                <c:pt idx="1">
                  <c:v>2024</c:v>
                </c:pt>
              </c:numCache>
            </c:numRef>
          </c:cat>
          <c:val>
            <c:numRef>
              <c:f>'G6-5'!$H$11:$I$11</c:f>
              <c:numCache>
                <c:formatCode>#,##0</c:formatCode>
                <c:ptCount val="2"/>
                <c:pt idx="0">
                  <c:v>7106</c:v>
                </c:pt>
                <c:pt idx="1">
                  <c:v>8401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30-49D8-A9AE-7B81D12E5ACC}"/>
            </c:ext>
          </c:extLst>
        </c:ser>
        <c:ser>
          <c:idx val="3"/>
          <c:order val="3"/>
          <c:tx>
            <c:strRef>
              <c:f>'G6-5'!$F$12</c:f>
              <c:strCache>
                <c:ptCount val="1"/>
                <c:pt idx="0">
                  <c:v>hudobný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'G6-5'!$H$5:$I$5</c:f>
              <c:numCache>
                <c:formatCode>General</c:formatCode>
                <c:ptCount val="2"/>
                <c:pt idx="0">
                  <c:v>2014</c:v>
                </c:pt>
                <c:pt idx="1">
                  <c:v>2024</c:v>
                </c:pt>
              </c:numCache>
            </c:numRef>
          </c:cat>
          <c:val>
            <c:numRef>
              <c:f>'G6-5'!$H$12:$I$12</c:f>
              <c:numCache>
                <c:formatCode>#,##0</c:formatCode>
                <c:ptCount val="2"/>
                <c:pt idx="0">
                  <c:v>65101</c:v>
                </c:pt>
                <c:pt idx="1">
                  <c:v>79129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30-49D8-A9AE-7B81D12E5ACC}"/>
            </c:ext>
          </c:extLst>
        </c:ser>
        <c:ser>
          <c:idx val="4"/>
          <c:order val="4"/>
          <c:tx>
            <c:strRef>
              <c:f>'G6-5'!$F$13</c:f>
              <c:strCache>
                <c:ptCount val="1"/>
                <c:pt idx="0">
                  <c:v>audio-vizuálna a multimediálna tvorba 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12038303693570451"/>
                  <c:y val="-9.90099009900990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B30-49D8-A9AE-7B81D12E5ACC}"/>
                </c:ext>
              </c:extLst>
            </c:dLbl>
            <c:dLbl>
              <c:idx val="1"/>
              <c:layout>
                <c:manualLayout>
                  <c:x val="0.1727257164572967"/>
                  <c:y val="1.37712611758073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B30-49D8-A9AE-7B81D12E5AC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'G6-5'!$H$5:$I$5</c:f>
              <c:numCache>
                <c:formatCode>General</c:formatCode>
                <c:ptCount val="2"/>
                <c:pt idx="0">
                  <c:v>2014</c:v>
                </c:pt>
                <c:pt idx="1">
                  <c:v>2024</c:v>
                </c:pt>
              </c:numCache>
            </c:numRef>
          </c:cat>
          <c:val>
            <c:numRef>
              <c:f>'G6-5'!$H$13:$I$13</c:f>
              <c:numCache>
                <c:formatCode>#,##0</c:formatCode>
                <c:ptCount val="2"/>
                <c:pt idx="0">
                  <c:v>476</c:v>
                </c:pt>
                <c:pt idx="1">
                  <c:v>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30-49D8-A9AE-7B81D12E5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42465408"/>
        <c:axId val="1742456256"/>
      </c:barChart>
      <c:catAx>
        <c:axId val="17424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742456256"/>
        <c:crosses val="autoZero"/>
        <c:auto val="1"/>
        <c:lblAlgn val="ctr"/>
        <c:lblOffset val="100"/>
        <c:noMultiLvlLbl val="0"/>
      </c:catAx>
      <c:valAx>
        <c:axId val="1742456256"/>
        <c:scaling>
          <c:orientation val="minMax"/>
          <c:max val="194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742465408"/>
        <c:crosses val="autoZero"/>
        <c:crossBetween val="between"/>
        <c:majorUnit val="300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2</xdr:row>
      <xdr:rowOff>133349</xdr:rowOff>
    </xdr:from>
    <xdr:to>
      <xdr:col>7</xdr:col>
      <xdr:colOff>419099</xdr:colOff>
      <xdr:row>31</xdr:row>
      <xdr:rowOff>47624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171449</xdr:rowOff>
    </xdr:from>
    <xdr:to>
      <xdr:col>13</xdr:col>
      <xdr:colOff>314324</xdr:colOff>
      <xdr:row>28</xdr:row>
      <xdr:rowOff>161924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0</xdr:rowOff>
    </xdr:from>
    <xdr:to>
      <xdr:col>12</xdr:col>
      <xdr:colOff>38100</xdr:colOff>
      <xdr:row>30</xdr:row>
      <xdr:rowOff>180975</xdr:rowOff>
    </xdr:to>
    <xdr:grpSp>
      <xdr:nvGrpSpPr>
        <xdr:cNvPr id="10" name="Skupina 9"/>
        <xdr:cNvGrpSpPr/>
      </xdr:nvGrpSpPr>
      <xdr:grpSpPr>
        <a:xfrm>
          <a:off x="38100" y="600075"/>
          <a:ext cx="7315200" cy="5324475"/>
          <a:chOff x="38100" y="600075"/>
          <a:chExt cx="7315200" cy="5324475"/>
        </a:xfrm>
      </xdr:grpSpPr>
      <xdr:graphicFrame macro="">
        <xdr:nvGraphicFramePr>
          <xdr:cNvPr id="2" name="Graf 1"/>
          <xdr:cNvGraphicFramePr>
            <a:graphicFrameLocks/>
          </xdr:cNvGraphicFramePr>
        </xdr:nvGraphicFramePr>
        <xdr:xfrm>
          <a:off x="38100" y="600075"/>
          <a:ext cx="7315200" cy="53244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3" name="BlokTextu 2"/>
          <xdr:cNvSpPr txBox="1"/>
        </xdr:nvSpPr>
        <xdr:spPr>
          <a:xfrm>
            <a:off x="190500" y="3495675"/>
            <a:ext cx="2552700" cy="5715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900" b="0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Poľnohosp. lesnícke a veterinárne vedy a náuky ● </a:t>
            </a:r>
          </a:p>
          <a:p>
            <a:r>
              <a:rPr lang="sk-SK" sz="900" b="0" i="1" u="none" strike="noStrike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</a:rPr>
              <a:t>Agricultural, forestry and veterinary sciences</a:t>
            </a:r>
            <a:r>
              <a:rPr lang="sk-SK" sz="900">
                <a:solidFill>
                  <a:schemeClr val="tx1">
                    <a:lumMod val="50000"/>
                    <a:lumOff val="50000"/>
                  </a:schemeClr>
                </a:solidFill>
              </a:rPr>
              <a:t> </a:t>
            </a:r>
          </a:p>
        </xdr:txBody>
      </xdr:sp>
      <xdr:sp macro="" textlink="">
        <xdr:nvSpPr>
          <xdr:cNvPr id="4" name="BlokTextu 3"/>
          <xdr:cNvSpPr txBox="1"/>
        </xdr:nvSpPr>
        <xdr:spPr>
          <a:xfrm>
            <a:off x="1676400" y="4733925"/>
            <a:ext cx="2162175" cy="3905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900" b="0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Prírodné vedy ● </a:t>
            </a:r>
          </a:p>
          <a:p>
            <a:r>
              <a:rPr lang="sk-SK" sz="900" b="0" i="1" u="none" strike="noStrike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</a:rPr>
              <a:t>Natural sciences</a:t>
            </a:r>
            <a:r>
              <a:rPr lang="sk-SK" sz="900">
                <a:solidFill>
                  <a:schemeClr val="tx1">
                    <a:lumMod val="50000"/>
                    <a:lumOff val="50000"/>
                  </a:schemeClr>
                </a:solidFill>
              </a:rPr>
              <a:t> </a:t>
            </a:r>
          </a:p>
        </xdr:txBody>
      </xdr:sp>
      <xdr:sp macro="" textlink="">
        <xdr:nvSpPr>
          <xdr:cNvPr id="5" name="BlokTextu 4"/>
          <xdr:cNvSpPr txBox="1"/>
        </xdr:nvSpPr>
        <xdr:spPr>
          <a:xfrm>
            <a:off x="1238250" y="4162425"/>
            <a:ext cx="2295525" cy="3714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900" b="0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Technické vedy a náuky ● </a:t>
            </a:r>
          </a:p>
          <a:p>
            <a:pPr algn="l"/>
            <a:r>
              <a:rPr lang="sk-SK" sz="900" b="0" i="1" u="none" strike="noStrike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</a:rPr>
              <a:t>Technical sciences</a:t>
            </a:r>
            <a:r>
              <a:rPr lang="sk-SK" sz="900">
                <a:solidFill>
                  <a:schemeClr val="tx1">
                    <a:lumMod val="50000"/>
                    <a:lumOff val="50000"/>
                  </a:schemeClr>
                </a:solidFill>
              </a:rPr>
              <a:t> </a:t>
            </a:r>
          </a:p>
        </xdr:txBody>
      </xdr:sp>
      <xdr:sp macro="" textlink="">
        <xdr:nvSpPr>
          <xdr:cNvPr id="6" name="BlokTextu 5"/>
          <xdr:cNvSpPr txBox="1"/>
        </xdr:nvSpPr>
        <xdr:spPr>
          <a:xfrm>
            <a:off x="542925" y="2838450"/>
            <a:ext cx="2162174" cy="4476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900" b="0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Lekárske a farmaceutické vedy a náuky ● </a:t>
            </a:r>
          </a:p>
          <a:p>
            <a:r>
              <a:rPr lang="sk-SK" sz="900" b="0" i="1" u="none" strike="noStrike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</a:rPr>
              <a:t>Medical and pharmaceutical sciences</a:t>
            </a:r>
            <a:r>
              <a:rPr lang="sk-SK" sz="900">
                <a:solidFill>
                  <a:schemeClr val="tx1">
                    <a:lumMod val="50000"/>
                    <a:lumOff val="50000"/>
                  </a:schemeClr>
                </a:solidFill>
              </a:rPr>
              <a:t> </a:t>
            </a:r>
          </a:p>
        </xdr:txBody>
      </xdr:sp>
      <xdr:sp macro="" textlink="">
        <xdr:nvSpPr>
          <xdr:cNvPr id="7" name="BlokTextu 6"/>
          <xdr:cNvSpPr txBox="1"/>
        </xdr:nvSpPr>
        <xdr:spPr>
          <a:xfrm>
            <a:off x="1114425" y="2209801"/>
            <a:ext cx="2333625" cy="4286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900" b="0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Spoločenské vedy a náuky ● </a:t>
            </a:r>
          </a:p>
          <a:p>
            <a:r>
              <a:rPr lang="sk-SK" sz="900" b="0" i="1" u="none" strike="noStrike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</a:rPr>
              <a:t>Social sciences </a:t>
            </a:r>
            <a:r>
              <a:rPr lang="sk-SK" sz="900">
                <a:solidFill>
                  <a:schemeClr val="tx1">
                    <a:lumMod val="50000"/>
                    <a:lumOff val="50000"/>
                  </a:schemeClr>
                </a:solidFill>
              </a:rPr>
              <a:t> </a:t>
            </a:r>
          </a:p>
        </xdr:txBody>
      </xdr:sp>
      <xdr:sp macro="" textlink="">
        <xdr:nvSpPr>
          <xdr:cNvPr id="8" name="BlokTextu 7"/>
          <xdr:cNvSpPr txBox="1"/>
        </xdr:nvSpPr>
        <xdr:spPr>
          <a:xfrm>
            <a:off x="857251" y="1514475"/>
            <a:ext cx="1962150" cy="4381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900" b="0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Vedy a náuky o kultúre a umení ●</a:t>
            </a:r>
          </a:p>
          <a:p>
            <a:r>
              <a:rPr lang="sk-SK" sz="900" b="0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sk-SK" sz="900" b="0" i="1" u="none" strike="noStrike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</a:rPr>
              <a:t>Sciences of culture and arts</a:t>
            </a:r>
            <a:r>
              <a:rPr lang="sk-SK" sz="900">
                <a:solidFill>
                  <a:schemeClr val="tx1">
                    <a:lumMod val="50000"/>
                    <a:lumOff val="50000"/>
                  </a:schemeClr>
                </a:solidFill>
              </a:rPr>
              <a:t> </a:t>
            </a:r>
          </a:p>
        </xdr:txBody>
      </xdr:sp>
      <xdr:sp macro="" textlink="">
        <xdr:nvSpPr>
          <xdr:cNvPr id="9" name="BlokTextu 8"/>
          <xdr:cNvSpPr txBox="1"/>
        </xdr:nvSpPr>
        <xdr:spPr>
          <a:xfrm>
            <a:off x="609601" y="838201"/>
            <a:ext cx="2133599" cy="466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900" b="0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Vojenské a bezpečnostné vedy a náuky ● </a:t>
            </a:r>
          </a:p>
          <a:p>
            <a:r>
              <a:rPr lang="sk-SK" sz="900" b="0" i="1" u="none" strike="noStrike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</a:rPr>
              <a:t>Military and security sciences</a:t>
            </a:r>
            <a:r>
              <a:rPr lang="sk-SK" sz="900">
                <a:solidFill>
                  <a:schemeClr val="tx1">
                    <a:lumMod val="50000"/>
                    <a:lumOff val="50000"/>
                  </a:schemeClr>
                </a:solidFill>
              </a:rPr>
              <a:t> 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3</xdr:row>
      <xdr:rowOff>23811</xdr:rowOff>
    </xdr:from>
    <xdr:to>
      <xdr:col>3</xdr:col>
      <xdr:colOff>276225</xdr:colOff>
      <xdr:row>29</xdr:row>
      <xdr:rowOff>85724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3038474</xdr:colOff>
      <xdr:row>6</xdr:row>
      <xdr:rowOff>133349</xdr:rowOff>
    </xdr:from>
    <xdr:to>
      <xdr:col>4</xdr:col>
      <xdr:colOff>228599</xdr:colOff>
      <xdr:row>23</xdr:row>
      <xdr:rowOff>85724</xdr:rowOff>
    </xdr:to>
    <xdr:graphicFrame macro="">
      <xdr:nvGraphicFramePr>
        <xdr:cNvPr id="14" name="Graf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123825</xdr:colOff>
      <xdr:row>2</xdr:row>
      <xdr:rowOff>38100</xdr:rowOff>
    </xdr:from>
    <xdr:to>
      <xdr:col>4</xdr:col>
      <xdr:colOff>171450</xdr:colOff>
      <xdr:row>36</xdr:row>
      <xdr:rowOff>123825</xdr:rowOff>
    </xdr:to>
    <xdr:graphicFrame macro="">
      <xdr:nvGraphicFramePr>
        <xdr:cNvPr id="16" name="Graf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4953000</xdr:colOff>
      <xdr:row>2</xdr:row>
      <xdr:rowOff>76201</xdr:rowOff>
    </xdr:from>
    <xdr:to>
      <xdr:col>2</xdr:col>
      <xdr:colOff>133350</xdr:colOff>
      <xdr:row>3</xdr:row>
      <xdr:rowOff>95250</xdr:rowOff>
    </xdr:to>
    <xdr:sp macro="" textlink="">
      <xdr:nvSpPr>
        <xdr:cNvPr id="13" name="BlokTextu 12"/>
        <xdr:cNvSpPr txBox="1"/>
      </xdr:nvSpPr>
      <xdr:spPr>
        <a:xfrm>
          <a:off x="4953000" y="457201"/>
          <a:ext cx="952500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900" b="1" baseline="0"/>
            <a:t>193 565</a:t>
          </a:r>
          <a:endParaRPr lang="sk-SK" sz="900" b="1"/>
        </a:p>
      </xdr:txBody>
    </xdr:sp>
    <xdr:clientData/>
  </xdr:twoCellAnchor>
  <xdr:twoCellAnchor>
    <xdr:from>
      <xdr:col>0</xdr:col>
      <xdr:colOff>1638300</xdr:colOff>
      <xdr:row>7</xdr:row>
      <xdr:rowOff>66675</xdr:rowOff>
    </xdr:from>
    <xdr:to>
      <xdr:col>0</xdr:col>
      <xdr:colOff>2743200</xdr:colOff>
      <xdr:row>8</xdr:row>
      <xdr:rowOff>171450</xdr:rowOff>
    </xdr:to>
    <xdr:sp macro="" textlink="">
      <xdr:nvSpPr>
        <xdr:cNvPr id="15" name="BlokTextu 14"/>
        <xdr:cNvSpPr txBox="1"/>
      </xdr:nvSpPr>
      <xdr:spPr>
        <a:xfrm>
          <a:off x="1638300" y="1400175"/>
          <a:ext cx="110490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900" b="1" baseline="0"/>
            <a:t>150 934</a:t>
          </a:r>
          <a:endParaRPr lang="sk-SK" sz="9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tabSelected="1" workbookViewId="0"/>
  </sheetViews>
  <sheetFormatPr defaultColWidth="9.140625" defaultRowHeight="15" x14ac:dyDescent="0.25"/>
  <cols>
    <col min="1" max="1" width="9.140625" style="70"/>
    <col min="2" max="16384" width="9.140625" style="3"/>
  </cols>
  <sheetData>
    <row r="1" spans="1:1" x14ac:dyDescent="0.25">
      <c r="A1" s="2" t="s">
        <v>0</v>
      </c>
    </row>
    <row r="2" spans="1:1" x14ac:dyDescent="0.25">
      <c r="A2" s="4" t="s">
        <v>1</v>
      </c>
    </row>
    <row r="4" spans="1:1" x14ac:dyDescent="0.25">
      <c r="A4" s="15" t="str">
        <f>'G6-1'!A1</f>
        <v>G 6–1.  Štruktúra študentov denného štúdia podľa typu stredných škôl k 15. 9. 2024</v>
      </c>
    </row>
    <row r="5" spans="1:1" x14ac:dyDescent="0.25">
      <c r="A5" s="39" t="str">
        <f>'G6-1'!A2</f>
        <v>Structure of secondary school students as of Sept. 15, 2024 (full-time study)</v>
      </c>
    </row>
    <row r="6" spans="1:1" x14ac:dyDescent="0.25">
      <c r="A6" s="15" t="str">
        <f>'G6-2'!A1</f>
        <v xml:space="preserve">G 6–2.  Študenti vysokých škôl k 31.10. </v>
      </c>
    </row>
    <row r="7" spans="1:1" x14ac:dyDescent="0.25">
      <c r="A7" s="39" t="str">
        <f>'G6-2'!A2</f>
        <v xml:space="preserve">Students of universities and colleges as of October, 30 </v>
      </c>
    </row>
    <row r="8" spans="1:1" x14ac:dyDescent="0.25">
      <c r="A8" s="15" t="str">
        <f>'G6-3'!A1</f>
        <v>G 6–3.  Študenti vysokých škôl podľa skupín odborov1)</v>
      </c>
    </row>
    <row r="9" spans="1:1" x14ac:dyDescent="0.25">
      <c r="A9" s="39" t="str">
        <f>'G6-3'!A2</f>
        <v>Universities and colleges students by fields of study1)</v>
      </c>
    </row>
    <row r="10" spans="1:1" x14ac:dyDescent="0.25">
      <c r="A10" s="15" t="str">
        <f>'G6-4'!A1</f>
        <v>G 6–4.  Štruktúra zahraničných študentov denného štúdia na slovenských vysokých školách v roku 2024</v>
      </c>
    </row>
    <row r="11" spans="1:1" x14ac:dyDescent="0.25">
      <c r="A11" s="39" t="str">
        <f>'G6-4'!A2</f>
        <v>Structure of foreign students in full time study at Slovak universities and colleges in 2024</v>
      </c>
    </row>
    <row r="12" spans="1:1" x14ac:dyDescent="0.25">
      <c r="A12" s="15" t="str">
        <f>'G6-5'!A1</f>
        <v>G 6–5.  Žiaci základných umeleckých škôl</v>
      </c>
    </row>
    <row r="13" spans="1:1" x14ac:dyDescent="0.25">
      <c r="A13" s="39" t="str">
        <f>'G6-5'!A2</f>
        <v>Pupils of basic schools of arts</v>
      </c>
    </row>
  </sheetData>
  <hyperlinks>
    <hyperlink ref="A4" location="'G6-1'!A1" display="'G6-1'!A1"/>
    <hyperlink ref="A6" location="'G6-2'!A1" display="'G6-2'!A1"/>
    <hyperlink ref="A8" location="'G6-3'!A1" display="'G6-3'!A1"/>
    <hyperlink ref="A10" location="'G6-4'!A1" display="'G6-4'!A1"/>
    <hyperlink ref="A12" location="'G6-5'!A1" display="'G6-5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"/>
  <sheetViews>
    <sheetView workbookViewId="0"/>
  </sheetViews>
  <sheetFormatPr defaultColWidth="9.140625" defaultRowHeight="15" x14ac:dyDescent="0.25"/>
  <cols>
    <col min="1" max="1" width="8.140625" style="14" customWidth="1"/>
    <col min="2" max="2" width="35.42578125" style="14" customWidth="1"/>
    <col min="3" max="8" width="9.140625" style="14"/>
    <col min="9" max="9" width="22.85546875" style="14" customWidth="1"/>
    <col min="10" max="10" width="47.5703125" style="14" customWidth="1"/>
    <col min="11" max="11" width="10.28515625" style="14" customWidth="1"/>
    <col min="12" max="16384" width="9.140625" style="14"/>
  </cols>
  <sheetData>
    <row r="1" spans="1:22" x14ac:dyDescent="0.25">
      <c r="A1" s="13" t="s">
        <v>59</v>
      </c>
      <c r="I1" s="15" t="s">
        <v>2</v>
      </c>
      <c r="J1" s="15"/>
    </row>
    <row r="2" spans="1:22" x14ac:dyDescent="0.25">
      <c r="A2" s="16" t="s">
        <v>60</v>
      </c>
    </row>
    <row r="4" spans="1:22" x14ac:dyDescent="0.25">
      <c r="I4" s="17" t="s">
        <v>58</v>
      </c>
      <c r="J4" s="17"/>
      <c r="K4" s="17"/>
      <c r="L4" s="17"/>
      <c r="M4" s="18"/>
      <c r="N4" s="18"/>
      <c r="O4" s="18"/>
      <c r="P4" s="18"/>
      <c r="Q4" s="18"/>
    </row>
    <row r="5" spans="1:22" x14ac:dyDescent="0.25">
      <c r="I5" s="5"/>
      <c r="J5" s="5"/>
    </row>
    <row r="6" spans="1:22" x14ac:dyDescent="0.25">
      <c r="I6" s="5"/>
      <c r="J6" s="5"/>
      <c r="K6" s="6">
        <v>2024</v>
      </c>
      <c r="S6" s="9"/>
      <c r="U6" s="10"/>
      <c r="V6" s="10"/>
    </row>
    <row r="7" spans="1:22" ht="30" x14ac:dyDescent="0.25">
      <c r="I7" s="5"/>
      <c r="J7" s="5"/>
      <c r="K7" s="42" t="s">
        <v>20</v>
      </c>
      <c r="T7" s="10"/>
      <c r="U7" s="12"/>
      <c r="V7" s="12"/>
    </row>
    <row r="8" spans="1:22" x14ac:dyDescent="0.25">
      <c r="I8" s="5" t="s">
        <v>14</v>
      </c>
      <c r="J8" s="32" t="s">
        <v>15</v>
      </c>
      <c r="K8" s="11">
        <v>74785</v>
      </c>
    </row>
    <row r="9" spans="1:22" x14ac:dyDescent="0.25">
      <c r="E9" s="10"/>
      <c r="I9" s="5" t="s">
        <v>16</v>
      </c>
      <c r="J9" s="32" t="s">
        <v>17</v>
      </c>
      <c r="K9" s="11">
        <v>127499</v>
      </c>
      <c r="S9" s="9"/>
      <c r="T9" s="10"/>
      <c r="U9" s="10"/>
      <c r="V9" s="10"/>
    </row>
    <row r="10" spans="1:22" x14ac:dyDescent="0.25">
      <c r="E10" s="12"/>
      <c r="I10" s="5" t="s">
        <v>18</v>
      </c>
      <c r="J10" s="32" t="s">
        <v>19</v>
      </c>
      <c r="K10" s="11">
        <v>2945</v>
      </c>
      <c r="T10" s="10"/>
      <c r="U10" s="12"/>
      <c r="V10" s="12"/>
    </row>
    <row r="12" spans="1:22" x14ac:dyDescent="0.25">
      <c r="S12" s="9"/>
      <c r="T12" s="10"/>
      <c r="U12" s="10"/>
      <c r="V12" s="10"/>
    </row>
    <row r="13" spans="1:22" x14ac:dyDescent="0.25">
      <c r="T13" s="10"/>
      <c r="U13" s="12"/>
      <c r="V13" s="12"/>
    </row>
  </sheetData>
  <hyperlinks>
    <hyperlink ref="I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workbookViewId="0"/>
  </sheetViews>
  <sheetFormatPr defaultColWidth="9.140625" defaultRowHeight="15" x14ac:dyDescent="0.25"/>
  <cols>
    <col min="1" max="14" width="9.140625" style="14"/>
    <col min="15" max="15" width="9.42578125" style="14" customWidth="1"/>
    <col min="16" max="16" width="13.28515625" style="14" customWidth="1"/>
    <col min="17" max="17" width="12.7109375" style="14" customWidth="1"/>
    <col min="18" max="18" width="10.42578125" style="14" customWidth="1"/>
    <col min="19" max="19" width="15.140625" style="14" customWidth="1"/>
    <col min="20" max="16384" width="9.140625" style="14"/>
  </cols>
  <sheetData>
    <row r="1" spans="1:21" x14ac:dyDescent="0.25">
      <c r="A1" s="13" t="s">
        <v>61</v>
      </c>
      <c r="O1" s="15" t="s">
        <v>2</v>
      </c>
    </row>
    <row r="2" spans="1:21" x14ac:dyDescent="0.25">
      <c r="A2" s="16" t="s">
        <v>62</v>
      </c>
    </row>
    <row r="3" spans="1:21" x14ac:dyDescent="0.25">
      <c r="O3" s="71" t="s">
        <v>63</v>
      </c>
      <c r="P3" s="71"/>
      <c r="Q3" s="71"/>
      <c r="R3" s="71"/>
      <c r="S3" s="71"/>
      <c r="T3" s="71"/>
      <c r="U3" s="71"/>
    </row>
    <row r="4" spans="1:21" ht="105" x14ac:dyDescent="0.25">
      <c r="O4" s="19"/>
      <c r="P4" s="20" t="s">
        <v>71</v>
      </c>
      <c r="Q4" s="21" t="s">
        <v>70</v>
      </c>
      <c r="R4" s="20" t="s">
        <v>21</v>
      </c>
      <c r="S4" s="20" t="s">
        <v>4</v>
      </c>
      <c r="T4" s="22"/>
    </row>
    <row r="5" spans="1:21" ht="120" x14ac:dyDescent="0.25">
      <c r="P5" s="68" t="s">
        <v>72</v>
      </c>
      <c r="Q5" s="67" t="s">
        <v>73</v>
      </c>
      <c r="R5" s="68" t="s">
        <v>74</v>
      </c>
      <c r="S5" s="68" t="s">
        <v>75</v>
      </c>
      <c r="T5" s="22"/>
    </row>
    <row r="6" spans="1:21" x14ac:dyDescent="0.25">
      <c r="O6" s="19">
        <v>2005</v>
      </c>
      <c r="P6" s="23">
        <v>117439</v>
      </c>
      <c r="Q6" s="23">
        <v>115798</v>
      </c>
      <c r="R6" s="23">
        <v>65253</v>
      </c>
      <c r="S6" s="23">
        <v>10739</v>
      </c>
      <c r="T6" s="22"/>
    </row>
    <row r="7" spans="1:21" x14ac:dyDescent="0.25">
      <c r="O7" s="19">
        <v>2006</v>
      </c>
      <c r="P7" s="23">
        <v>126401</v>
      </c>
      <c r="Q7" s="23">
        <v>124497</v>
      </c>
      <c r="R7" s="23">
        <v>76120</v>
      </c>
      <c r="S7" s="23">
        <v>11066</v>
      </c>
      <c r="T7" s="22"/>
    </row>
    <row r="8" spans="1:21" x14ac:dyDescent="0.25">
      <c r="O8" s="19">
        <v>2007</v>
      </c>
      <c r="P8" s="23">
        <v>133892</v>
      </c>
      <c r="Q8" s="23">
        <v>131193</v>
      </c>
      <c r="R8" s="23">
        <v>80377</v>
      </c>
      <c r="S8" s="23">
        <v>10674</v>
      </c>
      <c r="T8" s="22"/>
    </row>
    <row r="9" spans="1:21" x14ac:dyDescent="0.25">
      <c r="O9" s="19">
        <v>2008</v>
      </c>
      <c r="P9" s="23">
        <v>140262</v>
      </c>
      <c r="Q9" s="23">
        <v>137347</v>
      </c>
      <c r="R9" s="23">
        <v>79840</v>
      </c>
      <c r="S9" s="23">
        <v>10417</v>
      </c>
      <c r="T9" s="22"/>
    </row>
    <row r="10" spans="1:21" x14ac:dyDescent="0.25">
      <c r="O10" s="19">
        <v>2009</v>
      </c>
      <c r="P10" s="23">
        <v>144018</v>
      </c>
      <c r="Q10" s="23">
        <v>140680</v>
      </c>
      <c r="R10" s="23">
        <v>75160</v>
      </c>
      <c r="S10" s="23">
        <v>10949</v>
      </c>
      <c r="T10" s="22"/>
    </row>
    <row r="11" spans="1:21" x14ac:dyDescent="0.25">
      <c r="O11" s="19">
        <v>2010</v>
      </c>
      <c r="P11" s="23">
        <v>139716</v>
      </c>
      <c r="Q11" s="23">
        <v>136121</v>
      </c>
      <c r="R11" s="23">
        <v>69771</v>
      </c>
      <c r="S11" s="23">
        <v>12182</v>
      </c>
      <c r="T11" s="22"/>
    </row>
    <row r="12" spans="1:21" x14ac:dyDescent="0.25">
      <c r="O12" s="19">
        <v>2011</v>
      </c>
      <c r="P12" s="23">
        <v>138742</v>
      </c>
      <c r="Q12" s="23">
        <v>134747</v>
      </c>
      <c r="R12" s="23">
        <v>65416</v>
      </c>
      <c r="S12" s="23">
        <v>12145</v>
      </c>
      <c r="T12" s="22"/>
    </row>
    <row r="13" spans="1:21" x14ac:dyDescent="0.25">
      <c r="O13" s="19">
        <v>2012</v>
      </c>
      <c r="P13" s="23">
        <v>135736</v>
      </c>
      <c r="Q13" s="23">
        <v>131306</v>
      </c>
      <c r="R13" s="23">
        <v>58035</v>
      </c>
      <c r="S13" s="23">
        <v>10953</v>
      </c>
      <c r="T13" s="22"/>
    </row>
    <row r="14" spans="1:21" x14ac:dyDescent="0.25">
      <c r="O14" s="19">
        <v>2013</v>
      </c>
      <c r="P14" s="23">
        <v>132602</v>
      </c>
      <c r="Q14" s="23">
        <v>127649</v>
      </c>
      <c r="R14" s="23">
        <v>50240</v>
      </c>
      <c r="S14" s="23">
        <v>10009</v>
      </c>
      <c r="T14" s="22"/>
    </row>
    <row r="15" spans="1:21" x14ac:dyDescent="0.25">
      <c r="O15" s="19">
        <v>2014</v>
      </c>
      <c r="P15" s="23">
        <v>127077</v>
      </c>
      <c r="Q15" s="23">
        <v>121447</v>
      </c>
      <c r="R15" s="23">
        <v>43243</v>
      </c>
      <c r="S15" s="23">
        <v>9071</v>
      </c>
      <c r="T15" s="22"/>
    </row>
    <row r="16" spans="1:21" x14ac:dyDescent="0.25">
      <c r="O16" s="19">
        <v>2015</v>
      </c>
      <c r="P16" s="23">
        <v>118856</v>
      </c>
      <c r="Q16" s="23">
        <v>113211</v>
      </c>
      <c r="R16" s="23">
        <v>35492</v>
      </c>
      <c r="S16" s="23">
        <v>8220</v>
      </c>
      <c r="T16" s="22"/>
    </row>
    <row r="17" spans="1:20" x14ac:dyDescent="0.25">
      <c r="O17" s="19">
        <v>2016</v>
      </c>
      <c r="P17" s="23">
        <v>112092</v>
      </c>
      <c r="Q17" s="23">
        <v>105688</v>
      </c>
      <c r="R17" s="23">
        <v>31820</v>
      </c>
      <c r="S17" s="23">
        <v>7404</v>
      </c>
      <c r="T17" s="22"/>
    </row>
    <row r="18" spans="1:20" x14ac:dyDescent="0.25">
      <c r="O18" s="19">
        <v>2017</v>
      </c>
      <c r="P18" s="23">
        <v>106967</v>
      </c>
      <c r="Q18" s="23">
        <v>99184</v>
      </c>
      <c r="R18" s="23">
        <v>26089</v>
      </c>
      <c r="S18" s="23">
        <v>6991</v>
      </c>
      <c r="T18" s="22"/>
    </row>
    <row r="19" spans="1:20" x14ac:dyDescent="0.25">
      <c r="O19" s="19">
        <v>2018</v>
      </c>
      <c r="P19" s="23">
        <v>105258</v>
      </c>
      <c r="Q19" s="23">
        <v>95830</v>
      </c>
      <c r="R19" s="23">
        <v>24847</v>
      </c>
      <c r="S19" s="23">
        <v>6769</v>
      </c>
      <c r="T19" s="22"/>
    </row>
    <row r="20" spans="1:20" x14ac:dyDescent="0.25">
      <c r="O20" s="19">
        <v>2019</v>
      </c>
      <c r="P20" s="23">
        <v>105393</v>
      </c>
      <c r="Q20" s="23">
        <v>94121</v>
      </c>
      <c r="R20" s="23">
        <v>22956</v>
      </c>
      <c r="S20" s="23">
        <v>6604</v>
      </c>
      <c r="T20" s="22"/>
    </row>
    <row r="21" spans="1:20" x14ac:dyDescent="0.25">
      <c r="O21" s="19">
        <v>2020</v>
      </c>
      <c r="P21" s="23">
        <v>108742</v>
      </c>
      <c r="Q21" s="23">
        <v>96003</v>
      </c>
      <c r="R21" s="23">
        <v>21997</v>
      </c>
      <c r="S21" s="23">
        <v>6582</v>
      </c>
      <c r="T21" s="22"/>
    </row>
    <row r="22" spans="1:20" x14ac:dyDescent="0.25">
      <c r="O22" s="19">
        <v>2021</v>
      </c>
      <c r="P22" s="23">
        <v>108379</v>
      </c>
      <c r="Q22" s="23">
        <v>94373</v>
      </c>
      <c r="R22" s="23">
        <v>21785</v>
      </c>
      <c r="S22" s="23">
        <v>6482</v>
      </c>
      <c r="T22" s="22"/>
    </row>
    <row r="23" spans="1:20" x14ac:dyDescent="0.25">
      <c r="O23" s="19">
        <v>2022</v>
      </c>
      <c r="P23" s="23">
        <v>109794</v>
      </c>
      <c r="Q23" s="23">
        <v>91128</v>
      </c>
      <c r="R23" s="23">
        <v>20196</v>
      </c>
      <c r="S23" s="23">
        <v>6178</v>
      </c>
      <c r="T23" s="22"/>
    </row>
    <row r="24" spans="1:20" x14ac:dyDescent="0.25">
      <c r="O24" s="19">
        <v>2023</v>
      </c>
      <c r="P24" s="23">
        <v>109150</v>
      </c>
      <c r="Q24" s="23">
        <v>90097</v>
      </c>
      <c r="R24" s="23">
        <v>22481</v>
      </c>
      <c r="S24" s="23">
        <v>6049</v>
      </c>
      <c r="T24" s="22"/>
    </row>
    <row r="25" spans="1:20" x14ac:dyDescent="0.25">
      <c r="O25" s="19">
        <v>2024</v>
      </c>
      <c r="P25" s="23">
        <v>111722</v>
      </c>
      <c r="Q25" s="23">
        <v>89558</v>
      </c>
      <c r="R25" s="23">
        <v>24896</v>
      </c>
      <c r="S25" s="23">
        <v>6195</v>
      </c>
    </row>
    <row r="29" spans="1:20" x14ac:dyDescent="0.25">
      <c r="A29" s="1"/>
    </row>
    <row r="30" spans="1:20" x14ac:dyDescent="0.25">
      <c r="A30" s="1"/>
    </row>
    <row r="32" spans="1:20" x14ac:dyDescent="0.25">
      <c r="A32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</sheetData>
  <mergeCells count="1">
    <mergeCell ref="O3:U3"/>
  </mergeCells>
  <hyperlinks>
    <hyperlink ref="O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workbookViewId="0"/>
  </sheetViews>
  <sheetFormatPr defaultColWidth="9.140625" defaultRowHeight="15" x14ac:dyDescent="0.25"/>
  <cols>
    <col min="1" max="13" width="9.140625" style="14"/>
    <col min="14" max="14" width="43.85546875" style="14" customWidth="1"/>
    <col min="15" max="15" width="43.28515625" style="14" customWidth="1"/>
    <col min="16" max="16" width="11.42578125" style="14" customWidth="1"/>
    <col min="17" max="17" width="10.42578125" style="14" customWidth="1"/>
    <col min="18" max="16384" width="9.140625" style="14"/>
  </cols>
  <sheetData>
    <row r="1" spans="1:20" ht="15" customHeight="1" x14ac:dyDescent="0.25">
      <c r="A1" s="30" t="s">
        <v>12</v>
      </c>
      <c r="N1" s="15" t="s">
        <v>2</v>
      </c>
      <c r="O1" s="15"/>
      <c r="P1" s="27"/>
      <c r="Q1" s="27"/>
      <c r="R1" s="27"/>
      <c r="S1" s="27"/>
    </row>
    <row r="2" spans="1:20" ht="17.25" x14ac:dyDescent="0.25">
      <c r="A2" s="16" t="s">
        <v>13</v>
      </c>
      <c r="P2" s="27"/>
      <c r="Q2" s="27"/>
      <c r="R2" s="27"/>
      <c r="S2" s="27"/>
    </row>
    <row r="3" spans="1:20" x14ac:dyDescent="0.25">
      <c r="N3" s="17" t="s">
        <v>64</v>
      </c>
      <c r="O3" s="17"/>
    </row>
    <row r="4" spans="1:20" x14ac:dyDescent="0.25">
      <c r="N4" s="5"/>
      <c r="O4" s="5"/>
      <c r="P4" s="24">
        <v>2024</v>
      </c>
      <c r="Q4" s="24">
        <v>2014</v>
      </c>
    </row>
    <row r="5" spans="1:20" x14ac:dyDescent="0.25">
      <c r="N5" s="40" t="s">
        <v>22</v>
      </c>
      <c r="O5" s="43" t="s">
        <v>23</v>
      </c>
      <c r="P5" s="59">
        <v>89558</v>
      </c>
      <c r="Q5" s="59">
        <v>121447</v>
      </c>
    </row>
    <row r="6" spans="1:20" x14ac:dyDescent="0.25">
      <c r="N6" s="25" t="s">
        <v>24</v>
      </c>
      <c r="O6" s="44" t="s">
        <v>25</v>
      </c>
      <c r="P6" s="11">
        <v>3568</v>
      </c>
      <c r="Q6" s="60">
        <v>7028</v>
      </c>
    </row>
    <row r="7" spans="1:20" x14ac:dyDescent="0.25">
      <c r="N7" s="25" t="s">
        <v>26</v>
      </c>
      <c r="O7" s="44" t="s">
        <v>27</v>
      </c>
      <c r="P7" s="11">
        <v>18739</v>
      </c>
      <c r="Q7" s="60">
        <v>28824</v>
      </c>
    </row>
    <row r="8" spans="1:20" x14ac:dyDescent="0.25">
      <c r="N8" s="25" t="s">
        <v>28</v>
      </c>
      <c r="O8" s="44" t="s">
        <v>29</v>
      </c>
      <c r="P8" s="11">
        <v>2779</v>
      </c>
      <c r="Q8" s="60">
        <v>4794</v>
      </c>
    </row>
    <row r="9" spans="1:20" x14ac:dyDescent="0.25">
      <c r="N9" s="25" t="s">
        <v>30</v>
      </c>
      <c r="O9" s="44" t="s">
        <v>31</v>
      </c>
      <c r="P9" s="11">
        <v>12877</v>
      </c>
      <c r="Q9" s="60">
        <v>11521</v>
      </c>
    </row>
    <row r="10" spans="1:20" x14ac:dyDescent="0.25">
      <c r="N10" s="25" t="s">
        <v>32</v>
      </c>
      <c r="O10" s="44" t="s">
        <v>33</v>
      </c>
      <c r="P10" s="11">
        <v>46781</v>
      </c>
      <c r="Q10" s="60">
        <v>63136</v>
      </c>
    </row>
    <row r="11" spans="1:20" x14ac:dyDescent="0.25">
      <c r="N11" s="25" t="s">
        <v>34</v>
      </c>
      <c r="O11" s="44" t="s">
        <v>35</v>
      </c>
      <c r="P11" s="11">
        <v>2594</v>
      </c>
      <c r="Q11" s="60">
        <v>3358</v>
      </c>
    </row>
    <row r="12" spans="1:20" x14ac:dyDescent="0.25">
      <c r="N12" s="25" t="s">
        <v>36</v>
      </c>
      <c r="O12" s="44" t="s">
        <v>37</v>
      </c>
      <c r="P12" s="11">
        <v>2220</v>
      </c>
      <c r="Q12" s="60">
        <v>2786</v>
      </c>
    </row>
    <row r="13" spans="1:20" x14ac:dyDescent="0.25">
      <c r="N13" s="10"/>
      <c r="O13" s="10"/>
      <c r="P13" s="26"/>
      <c r="Q13" s="26"/>
    </row>
    <row r="16" spans="1:20" x14ac:dyDescent="0.25">
      <c r="N16" s="52"/>
      <c r="O16" s="53"/>
      <c r="P16" s="53"/>
      <c r="Q16" s="53"/>
      <c r="R16" s="54"/>
      <c r="S16" s="53"/>
      <c r="T16" s="52"/>
    </row>
    <row r="17" spans="1:20" x14ac:dyDescent="0.25">
      <c r="N17" s="55"/>
      <c r="O17" s="56"/>
      <c r="P17" s="56"/>
      <c r="Q17" s="56"/>
      <c r="R17" s="56"/>
      <c r="S17" s="56"/>
      <c r="T17" s="55"/>
    </row>
    <row r="18" spans="1:20" x14ac:dyDescent="0.25">
      <c r="N18" s="55"/>
      <c r="O18" s="57"/>
      <c r="P18" s="57"/>
      <c r="Q18" s="57"/>
      <c r="R18" s="57"/>
      <c r="S18" s="57"/>
      <c r="T18" s="55"/>
    </row>
    <row r="19" spans="1:20" x14ac:dyDescent="0.25">
      <c r="N19" s="55"/>
      <c r="O19" s="57"/>
      <c r="P19" s="57"/>
      <c r="Q19" s="57"/>
      <c r="R19" s="57"/>
      <c r="S19" s="57"/>
      <c r="T19" s="55"/>
    </row>
    <row r="20" spans="1:20" x14ac:dyDescent="0.25">
      <c r="N20" s="55"/>
      <c r="O20" s="72"/>
      <c r="P20" s="72"/>
      <c r="Q20" s="72"/>
      <c r="R20" s="72"/>
      <c r="S20" s="72"/>
      <c r="T20" s="55"/>
    </row>
    <row r="21" spans="1:20" x14ac:dyDescent="0.25">
      <c r="N21" s="55"/>
      <c r="O21" s="72"/>
      <c r="P21" s="72"/>
      <c r="Q21" s="72"/>
      <c r="R21" s="72"/>
      <c r="S21" s="72"/>
      <c r="T21" s="55"/>
    </row>
    <row r="22" spans="1:20" x14ac:dyDescent="0.25">
      <c r="N22" s="55"/>
      <c r="O22" s="72"/>
      <c r="P22" s="72"/>
      <c r="Q22" s="72"/>
      <c r="R22" s="72"/>
      <c r="S22" s="72"/>
      <c r="T22" s="55"/>
    </row>
    <row r="23" spans="1:20" x14ac:dyDescent="0.25">
      <c r="N23" s="55"/>
      <c r="O23" s="72"/>
      <c r="P23" s="72"/>
      <c r="Q23" s="72"/>
      <c r="R23" s="72"/>
      <c r="S23" s="72"/>
      <c r="T23" s="55"/>
    </row>
    <row r="24" spans="1:20" x14ac:dyDescent="0.25">
      <c r="N24" s="55"/>
      <c r="O24" s="57"/>
      <c r="P24" s="57"/>
      <c r="Q24" s="57"/>
      <c r="R24" s="57"/>
      <c r="S24" s="57"/>
      <c r="T24" s="55"/>
    </row>
    <row r="25" spans="1:20" x14ac:dyDescent="0.25">
      <c r="N25" s="55"/>
      <c r="O25" s="57"/>
      <c r="P25" s="57"/>
      <c r="Q25" s="57"/>
      <c r="R25" s="56"/>
      <c r="S25" s="56"/>
      <c r="T25" s="55"/>
    </row>
    <row r="26" spans="1:20" x14ac:dyDescent="0.25">
      <c r="N26" s="58"/>
      <c r="O26" s="57"/>
      <c r="P26" s="57"/>
      <c r="Q26" s="56"/>
      <c r="R26" s="57"/>
      <c r="S26" s="57"/>
      <c r="T26" s="58"/>
    </row>
    <row r="27" spans="1:20" x14ac:dyDescent="0.25">
      <c r="N27" s="55"/>
      <c r="O27" s="72"/>
      <c r="P27" s="72"/>
      <c r="Q27" s="73"/>
      <c r="R27" s="72"/>
      <c r="S27" s="72"/>
      <c r="T27" s="55"/>
    </row>
    <row r="28" spans="1:20" x14ac:dyDescent="0.25">
      <c r="N28" s="55"/>
      <c r="O28" s="72"/>
      <c r="P28" s="72"/>
      <c r="Q28" s="73"/>
      <c r="R28" s="72"/>
      <c r="S28" s="72"/>
      <c r="T28" s="55"/>
    </row>
    <row r="32" spans="1:20" x14ac:dyDescent="0.25">
      <c r="A32" s="69" t="s">
        <v>76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</sheetData>
  <mergeCells count="15">
    <mergeCell ref="O22:O23"/>
    <mergeCell ref="P22:P23"/>
    <mergeCell ref="Q22:Q23"/>
    <mergeCell ref="R22:R23"/>
    <mergeCell ref="S22:S23"/>
    <mergeCell ref="O20:O21"/>
    <mergeCell ref="P20:P21"/>
    <mergeCell ref="Q20:Q21"/>
    <mergeCell ref="R20:R21"/>
    <mergeCell ref="S20:S21"/>
    <mergeCell ref="O27:O28"/>
    <mergeCell ref="P27:P28"/>
    <mergeCell ref="Q27:Q28"/>
    <mergeCell ref="R27:R28"/>
    <mergeCell ref="S27:S28"/>
  </mergeCells>
  <hyperlinks>
    <hyperlink ref="N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/>
  </sheetViews>
  <sheetFormatPr defaultColWidth="9.140625" defaultRowHeight="15" x14ac:dyDescent="0.25"/>
  <cols>
    <col min="1" max="1" width="77.42578125" style="14" customWidth="1"/>
    <col min="2" max="4" width="9.140625" style="14"/>
    <col min="5" max="5" width="16" style="14" customWidth="1"/>
    <col min="6" max="6" width="12.140625" style="14" customWidth="1"/>
    <col min="7" max="7" width="19.42578125" style="14" customWidth="1"/>
    <col min="8" max="8" width="30.85546875" style="14" customWidth="1"/>
    <col min="9" max="11" width="9.140625" style="14"/>
    <col min="12" max="12" width="10.42578125" style="14" customWidth="1"/>
    <col min="13" max="16384" width="9.140625" style="14"/>
  </cols>
  <sheetData>
    <row r="1" spans="1:18" x14ac:dyDescent="0.25">
      <c r="A1" s="30" t="s">
        <v>68</v>
      </c>
      <c r="C1" s="28"/>
      <c r="E1" s="15" t="s">
        <v>2</v>
      </c>
    </row>
    <row r="2" spans="1:18" x14ac:dyDescent="0.25">
      <c r="A2" s="16" t="s">
        <v>69</v>
      </c>
    </row>
    <row r="4" spans="1:18" x14ac:dyDescent="0.25">
      <c r="E4" s="29" t="s">
        <v>78</v>
      </c>
      <c r="F4" s="29"/>
      <c r="G4" s="29"/>
      <c r="H4" s="29"/>
      <c r="I4" s="29"/>
      <c r="J4" s="29"/>
      <c r="K4" s="29"/>
      <c r="L4" s="1"/>
      <c r="M4" s="1"/>
      <c r="N4" s="1"/>
      <c r="O4" s="1"/>
      <c r="P4" s="1"/>
      <c r="Q4" s="1"/>
      <c r="R4" s="1"/>
    </row>
    <row r="6" spans="1:18" ht="30" customHeight="1" x14ac:dyDescent="0.25">
      <c r="E6" s="5"/>
      <c r="F6" s="5"/>
      <c r="G6" s="42" t="s">
        <v>44</v>
      </c>
      <c r="H6" s="41" t="s">
        <v>77</v>
      </c>
    </row>
    <row r="7" spans="1:18" x14ac:dyDescent="0.25">
      <c r="E7" s="30" t="s">
        <v>5</v>
      </c>
      <c r="F7" s="31" t="s">
        <v>23</v>
      </c>
      <c r="G7" s="47">
        <v>22164</v>
      </c>
      <c r="H7" s="45">
        <v>100</v>
      </c>
    </row>
    <row r="8" spans="1:18" x14ac:dyDescent="0.25">
      <c r="E8" s="5" t="s">
        <v>6</v>
      </c>
      <c r="F8" s="32" t="s">
        <v>38</v>
      </c>
      <c r="G8" s="48">
        <v>13472</v>
      </c>
      <c r="H8" s="46">
        <f t="shared" ref="H8:H14" si="0">G8*100/$G$7</f>
        <v>60.783252120555858</v>
      </c>
      <c r="I8" s="66"/>
    </row>
    <row r="9" spans="1:18" x14ac:dyDescent="0.25">
      <c r="E9" s="5" t="s">
        <v>65</v>
      </c>
      <c r="F9" s="32" t="s">
        <v>39</v>
      </c>
      <c r="G9" s="48">
        <v>1664</v>
      </c>
      <c r="H9" s="46">
        <f t="shared" si="0"/>
        <v>7.5076700956506048</v>
      </c>
      <c r="I9" s="66"/>
    </row>
    <row r="10" spans="1:18" x14ac:dyDescent="0.25">
      <c r="E10" s="5" t="s">
        <v>7</v>
      </c>
      <c r="F10" s="32" t="s">
        <v>40</v>
      </c>
      <c r="G10" s="48">
        <v>990</v>
      </c>
      <c r="H10" s="46">
        <f t="shared" si="0"/>
        <v>4.4667027612344343</v>
      </c>
      <c r="I10" s="66"/>
    </row>
    <row r="11" spans="1:18" x14ac:dyDescent="0.25">
      <c r="E11" s="5" t="s">
        <v>8</v>
      </c>
      <c r="F11" s="32" t="s">
        <v>41</v>
      </c>
      <c r="G11" s="48">
        <v>556</v>
      </c>
      <c r="H11" s="46">
        <f t="shared" si="0"/>
        <v>2.5085724598447934</v>
      </c>
      <c r="I11" s="66"/>
    </row>
    <row r="12" spans="1:18" x14ac:dyDescent="0.25">
      <c r="E12" s="5" t="s">
        <v>9</v>
      </c>
      <c r="F12" s="32" t="s">
        <v>42</v>
      </c>
      <c r="G12" s="48">
        <v>472</v>
      </c>
      <c r="H12" s="46">
        <f t="shared" si="0"/>
        <v>2.1295794982855081</v>
      </c>
      <c r="I12" s="66"/>
    </row>
    <row r="13" spans="1:18" x14ac:dyDescent="0.25">
      <c r="E13" s="5" t="s">
        <v>66</v>
      </c>
      <c r="F13" s="32" t="s">
        <v>67</v>
      </c>
      <c r="G13" s="48">
        <v>462</v>
      </c>
      <c r="H13" s="46">
        <f t="shared" si="0"/>
        <v>2.0844612885760694</v>
      </c>
      <c r="I13" s="66"/>
    </row>
    <row r="14" spans="1:18" x14ac:dyDescent="0.25">
      <c r="E14" s="5" t="s">
        <v>10</v>
      </c>
      <c r="F14" s="32" t="s">
        <v>43</v>
      </c>
      <c r="G14" s="48">
        <v>4548</v>
      </c>
      <c r="H14" s="46">
        <f t="shared" si="0"/>
        <v>20.519761775852736</v>
      </c>
      <c r="I14" s="66"/>
    </row>
    <row r="15" spans="1:18" x14ac:dyDescent="0.25">
      <c r="E15" s="22"/>
      <c r="F15" s="61"/>
      <c r="G15" s="62"/>
    </row>
    <row r="16" spans="1:18" x14ac:dyDescent="0.25">
      <c r="E16" s="63"/>
      <c r="F16" s="64"/>
      <c r="G16" s="65"/>
    </row>
    <row r="17" spans="5:7" x14ac:dyDescent="0.25">
      <c r="E17" s="63"/>
      <c r="F17" s="64"/>
      <c r="G17" s="65"/>
    </row>
    <row r="18" spans="5:7" x14ac:dyDescent="0.25">
      <c r="E18" s="63"/>
      <c r="F18" s="64"/>
      <c r="G18" s="65"/>
    </row>
    <row r="19" spans="5:7" x14ac:dyDescent="0.25">
      <c r="E19" s="63"/>
      <c r="F19" s="64"/>
      <c r="G19" s="65"/>
    </row>
    <row r="20" spans="5:7" x14ac:dyDescent="0.25">
      <c r="E20" s="63"/>
      <c r="F20" s="64"/>
      <c r="G20" s="65"/>
    </row>
    <row r="21" spans="5:7" x14ac:dyDescent="0.25">
      <c r="E21" s="63"/>
      <c r="F21" s="64"/>
      <c r="G21" s="65"/>
    </row>
    <row r="22" spans="5:7" x14ac:dyDescent="0.25">
      <c r="E22" s="22"/>
      <c r="F22" s="62"/>
      <c r="G22" s="22"/>
    </row>
    <row r="23" spans="5:7" x14ac:dyDescent="0.25">
      <c r="E23" s="22"/>
      <c r="F23" s="22"/>
      <c r="G23" s="22"/>
    </row>
  </sheetData>
  <hyperlinks>
    <hyperlink ref="E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workbookViewId="0"/>
  </sheetViews>
  <sheetFormatPr defaultColWidth="9.140625" defaultRowHeight="15" x14ac:dyDescent="0.25"/>
  <cols>
    <col min="1" max="1" width="77.42578125" style="14" customWidth="1"/>
    <col min="2" max="5" width="9.140625" style="14"/>
    <col min="6" max="7" width="38" style="14" customWidth="1"/>
    <col min="8" max="8" width="10" style="14" customWidth="1"/>
    <col min="9" max="13" width="9.140625" style="14"/>
    <col min="14" max="14" width="10.42578125" style="14" customWidth="1"/>
    <col min="15" max="16384" width="9.140625" style="14"/>
  </cols>
  <sheetData>
    <row r="1" spans="1:20" x14ac:dyDescent="0.25">
      <c r="A1" s="13" t="s">
        <v>11</v>
      </c>
      <c r="C1" s="28"/>
      <c r="F1" s="15" t="s">
        <v>2</v>
      </c>
    </row>
    <row r="2" spans="1:20" x14ac:dyDescent="0.25">
      <c r="A2" s="16" t="s">
        <v>3</v>
      </c>
    </row>
    <row r="4" spans="1:20" x14ac:dyDescent="0.25">
      <c r="F4" s="29" t="s">
        <v>79</v>
      </c>
      <c r="G4" s="29"/>
      <c r="H4" s="29"/>
      <c r="I4" s="29"/>
      <c r="J4" s="29"/>
      <c r="K4" s="29"/>
      <c r="L4" s="29"/>
      <c r="M4" s="29"/>
      <c r="N4" s="29"/>
      <c r="O4" s="1"/>
      <c r="P4" s="1"/>
      <c r="Q4" s="1"/>
      <c r="R4" s="1"/>
      <c r="S4" s="1"/>
      <c r="T4" s="1"/>
    </row>
    <row r="5" spans="1:20" x14ac:dyDescent="0.25">
      <c r="H5" s="33">
        <v>2014</v>
      </c>
      <c r="I5" s="33">
        <v>2024</v>
      </c>
    </row>
    <row r="6" spans="1:20" x14ac:dyDescent="0.25">
      <c r="H6" s="74" t="s">
        <v>52</v>
      </c>
      <c r="I6" s="74"/>
      <c r="J6" s="35"/>
      <c r="K6" s="36"/>
      <c r="M6" s="36"/>
      <c r="N6" s="35"/>
      <c r="O6" s="36"/>
      <c r="P6" s="35"/>
      <c r="Q6" s="36"/>
      <c r="R6" s="35"/>
    </row>
    <row r="7" spans="1:20" x14ac:dyDescent="0.25">
      <c r="G7" s="51"/>
      <c r="H7" s="34">
        <v>157908</v>
      </c>
      <c r="I7" s="34">
        <v>193565</v>
      </c>
      <c r="J7" s="38"/>
      <c r="K7" s="28"/>
      <c r="M7" s="28"/>
      <c r="N7" s="28"/>
      <c r="O7" s="28"/>
      <c r="P7" s="28"/>
      <c r="Q7" s="28"/>
      <c r="R7" s="28"/>
    </row>
    <row r="8" spans="1:20" x14ac:dyDescent="0.25">
      <c r="F8" s="1" t="s">
        <v>53</v>
      </c>
      <c r="G8" s="49" t="s">
        <v>54</v>
      </c>
      <c r="H8" s="37"/>
      <c r="I8" s="37"/>
      <c r="J8" s="38"/>
      <c r="K8" s="28"/>
      <c r="M8" s="28"/>
      <c r="N8" s="28"/>
      <c r="O8" s="28"/>
      <c r="P8" s="28"/>
      <c r="Q8" s="28"/>
      <c r="R8" s="28"/>
    </row>
    <row r="9" spans="1:20" x14ac:dyDescent="0.25">
      <c r="F9" s="1" t="s">
        <v>45</v>
      </c>
      <c r="G9" s="49" t="s">
        <v>46</v>
      </c>
      <c r="H9" s="37">
        <v>37858</v>
      </c>
      <c r="I9" s="37">
        <v>41975</v>
      </c>
      <c r="J9" s="38"/>
      <c r="K9" s="28"/>
      <c r="M9" s="28"/>
      <c r="N9" s="28"/>
      <c r="O9" s="28"/>
      <c r="P9" s="28"/>
      <c r="Q9" s="28"/>
      <c r="R9" s="28"/>
    </row>
    <row r="10" spans="1:20" x14ac:dyDescent="0.25">
      <c r="F10" s="1" t="s">
        <v>55</v>
      </c>
      <c r="G10" s="49" t="s">
        <v>48</v>
      </c>
      <c r="H10" s="37">
        <v>47367</v>
      </c>
      <c r="I10" s="37">
        <v>63455</v>
      </c>
      <c r="J10" s="38"/>
      <c r="K10" s="28"/>
      <c r="M10" s="28"/>
      <c r="N10" s="28"/>
      <c r="O10" s="28"/>
      <c r="P10" s="28"/>
      <c r="Q10" s="28"/>
      <c r="R10" s="28"/>
    </row>
    <row r="11" spans="1:20" x14ac:dyDescent="0.25">
      <c r="F11" s="1" t="s">
        <v>56</v>
      </c>
      <c r="G11" s="49" t="s">
        <v>47</v>
      </c>
      <c r="H11" s="37">
        <v>7106</v>
      </c>
      <c r="I11" s="37">
        <v>8401</v>
      </c>
      <c r="J11" s="38"/>
      <c r="K11" s="28"/>
      <c r="M11" s="28"/>
      <c r="N11" s="28"/>
      <c r="O11" s="28"/>
      <c r="P11" s="28"/>
      <c r="Q11" s="28"/>
      <c r="R11" s="28"/>
    </row>
    <row r="12" spans="1:20" x14ac:dyDescent="0.25">
      <c r="F12" s="1" t="s">
        <v>57</v>
      </c>
      <c r="G12" s="49" t="s">
        <v>49</v>
      </c>
      <c r="H12" s="37">
        <v>65101</v>
      </c>
      <c r="I12" s="37">
        <v>79129</v>
      </c>
      <c r="J12" s="38"/>
      <c r="K12" s="28"/>
      <c r="M12" s="28"/>
      <c r="N12" s="28"/>
      <c r="O12" s="28"/>
      <c r="P12" s="28"/>
      <c r="Q12" s="28"/>
      <c r="R12" s="28"/>
    </row>
    <row r="13" spans="1:20" x14ac:dyDescent="0.25">
      <c r="F13" s="7" t="s">
        <v>50</v>
      </c>
      <c r="G13" s="50" t="s">
        <v>51</v>
      </c>
      <c r="H13" s="37">
        <v>476</v>
      </c>
      <c r="I13" s="37">
        <v>605</v>
      </c>
      <c r="J13" s="38"/>
      <c r="K13" s="28"/>
      <c r="L13" s="28"/>
      <c r="M13" s="28"/>
      <c r="N13" s="28"/>
      <c r="O13" s="28"/>
      <c r="P13" s="28"/>
      <c r="Q13" s="28"/>
      <c r="R13" s="28"/>
    </row>
    <row r="14" spans="1:20" x14ac:dyDescent="0.25">
      <c r="F14" s="1"/>
      <c r="G14" s="1"/>
      <c r="H14" s="1"/>
      <c r="I14" s="1"/>
      <c r="J14" s="8"/>
    </row>
    <row r="15" spans="1:20" x14ac:dyDescent="0.25">
      <c r="I15" s="28"/>
    </row>
  </sheetData>
  <mergeCells count="1">
    <mergeCell ref="H6:I6"/>
  </mergeCells>
  <hyperlinks>
    <hyperlink ref="F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Obsah Content</vt:lpstr>
      <vt:lpstr>G6-1</vt:lpstr>
      <vt:lpstr>G6-2</vt:lpstr>
      <vt:lpstr>G6-3</vt:lpstr>
      <vt:lpstr>G6-4</vt:lpstr>
      <vt:lpstr>G6-5</vt:lpstr>
      <vt:lpstr>'G6-4'!Oblasť_tlače</vt:lpstr>
      <vt:lpstr>'G6-5'!Oblasť_tlače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2025-11-20T09:34:10Z</dcterms:modified>
  <cp:category/>
  <cp:contentStatus/>
</cp:coreProperties>
</file>