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3-1" sheetId="95" r:id="rId2"/>
    <sheet name="G23-2" sheetId="97" r:id="rId3"/>
  </sheets>
  <definedNames>
    <definedName name="_AMO_UniqueIdentifier" hidden="1">"'52fbcf33-52b1-4388-990b-048e9a53f1f8'"</definedName>
    <definedName name="_xlnm.Print_Area" localSheetId="2">'G23-2'!$A$1:$Q$29</definedName>
  </definedNames>
  <calcPr calcId="162913"/>
</workbook>
</file>

<file path=xl/calcChain.xml><?xml version="1.0" encoding="utf-8"?>
<calcChain xmlns="http://schemas.openxmlformats.org/spreadsheetml/2006/main">
  <c r="A4" i="42" l="1"/>
  <c r="A7" i="42"/>
  <c r="A6" i="42"/>
  <c r="A5" i="42" l="1"/>
</calcChain>
</file>

<file path=xl/sharedStrings.xml><?xml version="1.0" encoding="utf-8"?>
<sst xmlns="http://schemas.openxmlformats.org/spreadsheetml/2006/main" count="46" uniqueCount="45">
  <si>
    <t>Obsah</t>
  </si>
  <si>
    <t>Content</t>
  </si>
  <si>
    <t>Obsah /Content</t>
  </si>
  <si>
    <t>of which: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</si>
  <si>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 23-2</t>
    </r>
  </si>
  <si>
    <r>
      <t xml:space="preserve">živnostníci ● </t>
    </r>
    <r>
      <rPr>
        <i/>
        <sz val="11"/>
        <color theme="1" tint="0.499984740745262"/>
        <rFont val="Calibri"/>
        <family val="2"/>
        <charset val="238"/>
        <scheme val="minor"/>
      </rPr>
      <t>Self-employed persons</t>
    </r>
  </si>
  <si>
    <r>
      <t xml:space="preserve">0 – 19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</si>
  <si>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20 –   49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</si>
  <si>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50 – 249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</si>
  <si>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250 – 499 zamestnaných osôb ● </t>
    </r>
    <r>
      <rPr>
        <i/>
        <sz val="11"/>
        <color theme="1" tint="0.499984740745262"/>
        <rFont val="Calibri"/>
        <family val="2"/>
        <charset val="238"/>
        <scheme val="minor"/>
      </rPr>
      <t>employed persons</t>
    </r>
  </si>
  <si>
    <r>
      <t xml:space="preserve">500 a viac zamestnaných osôb ●  </t>
    </r>
    <r>
      <rPr>
        <i/>
        <sz val="11"/>
        <color theme="1" tint="0.499984740745262"/>
        <rFont val="Calibri"/>
        <family val="2"/>
        <charset val="238"/>
        <scheme val="minor"/>
      </rPr>
      <t>and more employed persons</t>
    </r>
  </si>
  <si>
    <t>Tržby za vlastné výkony a tovar</t>
  </si>
  <si>
    <t xml:space="preserve">v tom </t>
  </si>
  <si>
    <t>68 činnosti v oblasti nehnuteľností</t>
  </si>
  <si>
    <t>69 právne a účtovnícke činnosti</t>
  </si>
  <si>
    <t>70 vedenie firiem, poradenstvo</t>
  </si>
  <si>
    <t>73 reklama a prieskum trhu</t>
  </si>
  <si>
    <t>74 ostatné odborné a technické činnosti</t>
  </si>
  <si>
    <t>77 prenájom a lízing</t>
  </si>
  <si>
    <t>78 sprostredkovanie práce</t>
  </si>
  <si>
    <t>79 činnosti cestovných agentúr a kancelárií</t>
  </si>
  <si>
    <t>80 bezpečnostné a pátracie služby</t>
  </si>
  <si>
    <t>81 údržba zariadení a krajinná úprava</t>
  </si>
  <si>
    <t>82 administratívne a pomocné činnosti</t>
  </si>
  <si>
    <t>Turnover in total</t>
  </si>
  <si>
    <t>68 Real estate activities</t>
  </si>
  <si>
    <t>69 Legal and accounting activities</t>
  </si>
  <si>
    <t>70 Activities of head offices, consultancy activities</t>
  </si>
  <si>
    <t>73 Advertising and market research</t>
  </si>
  <si>
    <t>74 Other professional and technical activities</t>
  </si>
  <si>
    <t>77 Rental and leasing activities</t>
  </si>
  <si>
    <t>78 Employment activities</t>
  </si>
  <si>
    <t>79 Travel agency and tour operator activities</t>
  </si>
  <si>
    <t>80 Security and investigation activities</t>
  </si>
  <si>
    <t>81 Services to buildings and landscape activities</t>
  </si>
  <si>
    <t>82 Office administrative and other support activities</t>
  </si>
  <si>
    <r>
      <t xml:space="preserve">mil.EUR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</si>
  <si>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71 architekt. a inž. činnosti, technické testovanie</t>
  </si>
  <si>
    <t>71 Architect. and engineer. act., technical testing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</si>
  <si>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T23-5</t>
    </r>
  </si>
  <si>
    <t>G 23–1.   Tržby za vlatné výkony a tovar za vybrané trhové služby  (mill. EUR, in current prices)</t>
  </si>
  <si>
    <t>Turnover for selected market services (EUR mill., current prices)</t>
  </si>
  <si>
    <r>
      <t xml:space="preserve">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Total</t>
    </r>
  </si>
  <si>
    <t>G 23–2.   Štruktúra tržieb za vlastné výkony a tovar vo vybraných trhových službách podľa veľkostnej štruktúry podnikov v roku 2024 (%)</t>
  </si>
  <si>
    <t>Structure of turnover in selected marked services by size structure of enterprises in 2024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</si>
</sst>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  <xf numFmtId="0" fontId="2" fillId="0" borderId="0"/>
  </cellStyleXfs>
  <cellXfs count="38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2" borderId="0" xfId="0" applyFont="1" applyFill="1"/>
    <xf numFmtId="0" fontId="9" fillId="0" borderId="0" xfId="0" applyNumberFormat="1" applyFont="1" applyFill="1" applyBorder="1" applyAlignment="1" applyProtection="1">
      <alignment horizontal="center"/>
    </xf>
    <xf numFmtId="0" fontId="14" fillId="2" borderId="0" xfId="11" applyFont="1" applyFill="1" applyAlignment="1"/>
    <xf numFmtId="0" fontId="9" fillId="2" borderId="0" xfId="15" applyFont="1" applyFill="1" applyAlignment="1"/>
    <xf numFmtId="166" fontId="9" fillId="0" borderId="0" xfId="0" applyNumberFormat="1" applyFont="1" applyFill="1" applyBorder="1" applyAlignment="1" applyProtection="1"/>
    <xf numFmtId="166" fontId="17" fillId="0" borderId="0" xfId="0" applyNumberFormat="1" applyFont="1" applyFill="1" applyBorder="1" applyAlignment="1" applyProtection="1"/>
    <xf numFmtId="166" fontId="1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0" xfId="0" applyFont="1" applyFill="1"/>
    <xf numFmtId="0" fontId="9" fillId="3" borderId="0" xfId="0" applyFont="1" applyFill="1" applyAlignment="1">
      <alignment horizontal="left" vertical="center"/>
    </xf>
    <xf numFmtId="167" fontId="9" fillId="0" borderId="0" xfId="0" applyNumberFormat="1" applyFo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3" fontId="9" fillId="0" borderId="0" xfId="0" applyNumberFormat="1" applyFont="1" applyFill="1" applyAlignment="1">
      <alignment horizontal="right"/>
    </xf>
    <xf numFmtId="0" fontId="9" fillId="3" borderId="0" xfId="0" applyFont="1" applyFill="1"/>
    <xf numFmtId="0" fontId="9" fillId="0" borderId="0" xfId="0" applyNumberFormat="1" applyFont="1" applyFill="1" applyBorder="1" applyAlignment="1" applyProtection="1">
      <alignment horizontal="left" wrapText="1" indent="1"/>
    </xf>
    <xf numFmtId="0" fontId="9" fillId="0" borderId="0" xfId="0" applyFont="1" applyAlignment="1">
      <alignment horizontal="left" indent="1"/>
    </xf>
    <xf numFmtId="166" fontId="12" fillId="0" borderId="0" xfId="0" applyNumberFormat="1" applyFont="1" applyFill="1" applyBorder="1" applyAlignment="1" applyProtection="1">
      <alignment horizontal="left" wrapText="1" indent="1"/>
    </xf>
    <xf numFmtId="0" fontId="12" fillId="0" borderId="0" xfId="0" applyFont="1" applyAlignment="1">
      <alignment horizontal="left" indent="1"/>
    </xf>
    <xf numFmtId="166" fontId="9" fillId="0" borderId="0" xfId="0" applyNumberFormat="1" applyFont="1"/>
    <xf numFmtId="0" fontId="8" fillId="0" borderId="0" xfId="0" applyNumberFormat="1" applyFont="1" applyFill="1" applyBorder="1" applyAlignment="1" applyProtection="1">
      <alignment horizontal="left" wrapText="1"/>
    </xf>
    <xf numFmtId="166" fontId="18" fillId="0" borderId="0" xfId="0" applyNumberFormat="1" applyFont="1" applyFill="1" applyBorder="1" applyAlignment="1" applyProtection="1">
      <alignment wrapText="1"/>
    </xf>
    <xf numFmtId="166" fontId="8" fillId="0" borderId="0" xfId="0" applyNumberFormat="1" applyFont="1" applyFill="1" applyBorder="1" applyAlignment="1" applyProtection="1"/>
    <xf numFmtId="166" fontId="9" fillId="3" borderId="0" xfId="0" applyNumberFormat="1" applyFont="1" applyFill="1" applyAlignment="1">
      <alignment horizontal="right"/>
    </xf>
    <xf numFmtId="166" fontId="9" fillId="3" borderId="0" xfId="0" applyNumberFormat="1" applyFont="1" applyFill="1"/>
    <xf numFmtId="0" fontId="1" fillId="0" borderId="0" xfId="10" applyFont="1"/>
    <xf numFmtId="0" fontId="9" fillId="0" borderId="0" xfId="0" applyNumberFormat="1" applyFont="1" applyFill="1" applyBorder="1" applyAlignment="1" applyProtection="1">
      <alignment horizontal="center"/>
    </xf>
    <xf numFmtId="0" fontId="8" fillId="3" borderId="0" xfId="0" applyFont="1" applyFill="1" applyAlignment="1">
      <alignment horizontal="left" vertical="center"/>
    </xf>
    <xf numFmtId="166" fontId="8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253137571777326"/>
          <c:y val="3.141959440159954E-2"/>
          <c:w val="0.54023046375708617"/>
          <c:h val="0.83697976056334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'G23-1'!$T$4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'G23-1'!$R$8:$R$19</c:f>
              <c:strCache>
                <c:ptCount val="12"/>
                <c:pt idx="0">
                  <c:v>68 činnosti v oblasti nehnuteľností</c:v>
                </c:pt>
                <c:pt idx="1">
                  <c:v>69 právne a účtovnícke činnosti</c:v>
                </c:pt>
                <c:pt idx="2">
                  <c:v>70 vedenie firiem, poradenstvo</c:v>
                </c:pt>
                <c:pt idx="3">
                  <c:v>71 architekt. a inž. činnosti, technické testovanie</c:v>
                </c:pt>
                <c:pt idx="4">
                  <c:v>73 reklama a prieskum trhu</c:v>
                </c:pt>
                <c:pt idx="5">
                  <c:v>74 ostatné odborné a technické činnosti</c:v>
                </c:pt>
                <c:pt idx="6">
                  <c:v>77 prenájom a lízing</c:v>
                </c:pt>
                <c:pt idx="7">
                  <c:v>78 sprostredkovanie práce</c:v>
                </c:pt>
                <c:pt idx="8">
                  <c:v>79 činnosti cestovných agentúr a kancelárií</c:v>
                </c:pt>
                <c:pt idx="9">
                  <c:v>80 bezpečnostné a pátracie služby</c:v>
                </c:pt>
                <c:pt idx="10">
                  <c:v>81 údržba zariadení a krajinná úprava</c:v>
                </c:pt>
                <c:pt idx="11">
                  <c:v>82 administratívne a pomocné činnosti</c:v>
                </c:pt>
              </c:strCache>
            </c:strRef>
          </c:cat>
          <c:val>
            <c:numRef>
              <c:f>'G23-1'!$T$8:$T$19</c:f>
              <c:numCache>
                <c:formatCode>#\ ##0.0</c:formatCode>
                <c:ptCount val="12"/>
                <c:pt idx="0">
                  <c:v>4604.5641467822479</c:v>
                </c:pt>
                <c:pt idx="1">
                  <c:v>1708.8410739139376</c:v>
                </c:pt>
                <c:pt idx="2">
                  <c:v>3505.6370000050733</c:v>
                </c:pt>
                <c:pt idx="3">
                  <c:v>2434.4729928761171</c:v>
                </c:pt>
                <c:pt idx="4">
                  <c:v>3014.8324852700566</c:v>
                </c:pt>
                <c:pt idx="5">
                  <c:v>752.42631435328155</c:v>
                </c:pt>
                <c:pt idx="6">
                  <c:v>1065.3208234753763</c:v>
                </c:pt>
                <c:pt idx="7">
                  <c:v>401.86565858908546</c:v>
                </c:pt>
                <c:pt idx="8">
                  <c:v>629.67602262321645</c:v>
                </c:pt>
                <c:pt idx="9">
                  <c:v>396.1115550076214</c:v>
                </c:pt>
                <c:pt idx="10">
                  <c:v>799.17160992762797</c:v>
                </c:pt>
                <c:pt idx="11">
                  <c:v>4428.2545319199562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8-4615-984A-D2716E553131}"/>
            </c:ext>
          </c:extLst>
        </c:ser>
        <c:ser>
          <c:idx val="1"/>
          <c:order val="1"/>
          <c:tx>
            <c:strRef>
              <c:f>'G23-1'!$U$4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'G23-1'!$R$8:$R$19</c:f>
              <c:strCache>
                <c:ptCount val="12"/>
                <c:pt idx="0">
                  <c:v>68 činnosti v oblasti nehnuteľností</c:v>
                </c:pt>
                <c:pt idx="1">
                  <c:v>69 právne a účtovnícke činnosti</c:v>
                </c:pt>
                <c:pt idx="2">
                  <c:v>70 vedenie firiem, poradenstvo</c:v>
                </c:pt>
                <c:pt idx="3">
                  <c:v>71 architekt. a inž. činnosti, technické testovanie</c:v>
                </c:pt>
                <c:pt idx="4">
                  <c:v>73 reklama a prieskum trhu</c:v>
                </c:pt>
                <c:pt idx="5">
                  <c:v>74 ostatné odborné a technické činnosti</c:v>
                </c:pt>
                <c:pt idx="6">
                  <c:v>77 prenájom a lízing</c:v>
                </c:pt>
                <c:pt idx="7">
                  <c:v>78 sprostredkovanie práce</c:v>
                </c:pt>
                <c:pt idx="8">
                  <c:v>79 činnosti cestovných agentúr a kancelárií</c:v>
                </c:pt>
                <c:pt idx="9">
                  <c:v>80 bezpečnostné a pátracie služby</c:v>
                </c:pt>
                <c:pt idx="10">
                  <c:v>81 údržba zariadení a krajinná úprava</c:v>
                </c:pt>
                <c:pt idx="11">
                  <c:v>82 administratívne a pomocné činnosti</c:v>
                </c:pt>
              </c:strCache>
            </c:strRef>
          </c:cat>
          <c:val>
            <c:numRef>
              <c:f>'G23-1'!$U$8:$U$19</c:f>
              <c:numCache>
                <c:formatCode>#\ ##0.0</c:formatCode>
                <c:ptCount val="12"/>
                <c:pt idx="0">
                  <c:v>4462.0494740582017</c:v>
                </c:pt>
                <c:pt idx="1">
                  <c:v>1769.2098695485488</c:v>
                </c:pt>
                <c:pt idx="2">
                  <c:v>3145.8604047498889</c:v>
                </c:pt>
                <c:pt idx="3">
                  <c:v>2442.4666404404315</c:v>
                </c:pt>
                <c:pt idx="4">
                  <c:v>2624.8950154203267</c:v>
                </c:pt>
                <c:pt idx="5">
                  <c:v>761.73971904050927</c:v>
                </c:pt>
                <c:pt idx="6">
                  <c:v>1022.8038757275863</c:v>
                </c:pt>
                <c:pt idx="7">
                  <c:v>540.23116659488335</c:v>
                </c:pt>
                <c:pt idx="8">
                  <c:v>910.8999910451397</c:v>
                </c:pt>
                <c:pt idx="9">
                  <c:v>416.12562939607983</c:v>
                </c:pt>
                <c:pt idx="10">
                  <c:v>822.58516007808873</c:v>
                </c:pt>
                <c:pt idx="11">
                  <c:v>4713.2074163684492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A-4270-B6B2-8A489A6DF0DC}"/>
            </c:ext>
          </c:extLst>
        </c:ser>
        <c:ser>
          <c:idx val="2"/>
          <c:order val="2"/>
          <c:tx>
            <c:strRef>
              <c:f>'G23-1'!$V$4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'G23-1'!$R$8:$R$19</c:f>
              <c:strCache>
                <c:ptCount val="12"/>
                <c:pt idx="0">
                  <c:v>68 činnosti v oblasti nehnuteľností</c:v>
                </c:pt>
                <c:pt idx="1">
                  <c:v>69 právne a účtovnícke činnosti</c:v>
                </c:pt>
                <c:pt idx="2">
                  <c:v>70 vedenie firiem, poradenstvo</c:v>
                </c:pt>
                <c:pt idx="3">
                  <c:v>71 architekt. a inž. činnosti, technické testovanie</c:v>
                </c:pt>
                <c:pt idx="4">
                  <c:v>73 reklama a prieskum trhu</c:v>
                </c:pt>
                <c:pt idx="5">
                  <c:v>74 ostatné odborné a technické činnosti</c:v>
                </c:pt>
                <c:pt idx="6">
                  <c:v>77 prenájom a lízing</c:v>
                </c:pt>
                <c:pt idx="7">
                  <c:v>78 sprostredkovanie práce</c:v>
                </c:pt>
                <c:pt idx="8">
                  <c:v>79 činnosti cestovných agentúr a kancelárií</c:v>
                </c:pt>
                <c:pt idx="9">
                  <c:v>80 bezpečnostné a pátracie služby</c:v>
                </c:pt>
                <c:pt idx="10">
                  <c:v>81 údržba zariadení a krajinná úprava</c:v>
                </c:pt>
                <c:pt idx="11">
                  <c:v>82 administratívne a pomocné činnosti</c:v>
                </c:pt>
              </c:strCache>
            </c:strRef>
          </c:cat>
          <c:val>
            <c:numRef>
              <c:f>'G23-1'!$V$8:$V$19</c:f>
              <c:numCache>
                <c:formatCode>#\ ##0.0</c:formatCode>
                <c:ptCount val="12"/>
                <c:pt idx="0">
                  <c:v>5016.4372721077225</c:v>
                </c:pt>
                <c:pt idx="1">
                  <c:v>2007.2622745228775</c:v>
                </c:pt>
                <c:pt idx="2">
                  <c:v>4456.5285074459607</c:v>
                </c:pt>
                <c:pt idx="3">
                  <c:v>2605.2610899984224</c:v>
                </c:pt>
                <c:pt idx="4">
                  <c:v>2719.2132225812634</c:v>
                </c:pt>
                <c:pt idx="5">
                  <c:v>927.75149757879331</c:v>
                </c:pt>
                <c:pt idx="6">
                  <c:v>1354.9857891031456</c:v>
                </c:pt>
                <c:pt idx="7">
                  <c:v>642.77883446317412</c:v>
                </c:pt>
                <c:pt idx="8">
                  <c:v>1060.5962378512784</c:v>
                </c:pt>
                <c:pt idx="9">
                  <c:v>424.50150540825899</c:v>
                </c:pt>
                <c:pt idx="10">
                  <c:v>934.9475685123557</c:v>
                </c:pt>
                <c:pt idx="11">
                  <c:v>5997.7975955338325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BA-4270-B6B2-8A489A6DF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9386080"/>
        <c:axId val="1439385664"/>
      </c:barChart>
      <c:catAx>
        <c:axId val="1439386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5664"/>
        <c:crosses val="autoZero"/>
        <c:auto val="1"/>
        <c:lblAlgn val="ctr"/>
        <c:lblOffset val="100"/>
        <c:noMultiLvlLbl val="0"/>
      </c:catAx>
      <c:valAx>
        <c:axId val="1439385664"/>
        <c:scaling>
          <c:orientation val="minMax"/>
          <c:max val="6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743-4C5B-A22C-0456CCA146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743-4C5B-A22C-0456CCA14672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743-4C5B-A22C-0456CCA14672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743-4C5B-A22C-0456CCA14672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743-4C5B-A22C-0456CCA14672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743-4C5B-A22C-0456CCA14672}"/>
              </c:ext>
            </c:extLst>
          </c:dPt>
          <c:dLbls>
            <c:dLbl>
              <c:idx val="0"/>
              <c:layout>
                <c:manualLayout>
                  <c:x val="8.7312554680664914E-2"/>
                  <c:y val="-0.1235915345699319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43-4C5B-A22C-0456CCA14672}"/>
                </c:ext>
              </c:extLst>
            </c:dLbl>
            <c:dLbl>
              <c:idx val="1"/>
              <c:layout>
                <c:manualLayout>
                  <c:x val="-0.21269116360454948"/>
                  <c:y val="5.361675958744604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54177602799649"/>
                      <c:h val="7.16238897553383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743-4C5B-A22C-0456CCA14672}"/>
                </c:ext>
              </c:extLst>
            </c:dLbl>
            <c:dLbl>
              <c:idx val="2"/>
              <c:layout>
                <c:manualLayout>
                  <c:x val="-0.16525262467191601"/>
                  <c:y val="-8.686216687255937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43-4C5B-A22C-0456CCA14672}"/>
                </c:ext>
              </c:extLst>
            </c:dLbl>
            <c:dLbl>
              <c:idx val="3"/>
              <c:layout>
                <c:manualLayout>
                  <c:x val="-5.6774278215223094E-2"/>
                  <c:y val="-0.153889725437136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43-4C5B-A22C-0456CCA14672}"/>
                </c:ext>
              </c:extLst>
            </c:dLbl>
            <c:dLbl>
              <c:idx val="4"/>
              <c:layout>
                <c:manualLayout>
                  <c:x val="-0.21935258092738408"/>
                  <c:y val="6.6324829144440477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43-4C5B-A22C-0456CCA14672}"/>
                </c:ext>
              </c:extLst>
            </c:dLbl>
            <c:dLbl>
              <c:idx val="5"/>
              <c:layout>
                <c:manualLayout>
                  <c:x val="-6.3071741032371009E-2"/>
                  <c:y val="-0.1194063615756307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743-4C5B-A22C-0456CCA1467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'G23-2'!$O$5:$O$10</c:f>
              <c:strCache>
                <c:ptCount val="6"/>
                <c:pt idx="0">
                  <c:v>0 – 19 zamestnaných osôb ● employed persons</c:v>
                </c:pt>
                <c:pt idx="1">
                  <c:v>20 –   49 zamestnaných osôb ● employed persons</c:v>
                </c:pt>
                <c:pt idx="2">
                  <c:v>50 – 249 zamestnaných osôb ● employed persons</c:v>
                </c:pt>
                <c:pt idx="3">
                  <c:v>250 – 499 zamestnaných osôb ● employed persons</c:v>
                </c:pt>
                <c:pt idx="4">
                  <c:v>500 a viac zamestnaných osôb ●  and more employed persons</c:v>
                </c:pt>
                <c:pt idx="5">
                  <c:v>živnostníci ● Self-employed persons</c:v>
                </c:pt>
              </c:strCache>
            </c:strRef>
          </c:cat>
          <c:val>
            <c:numRef>
              <c:f>'G23-2'!$P$5:$P$10</c:f>
              <c:numCache>
                <c:formatCode>#\ ##0.0</c:formatCode>
                <c:ptCount val="6"/>
                <c:pt idx="0">
                  <c:v>13672.2</c:v>
                </c:pt>
                <c:pt idx="1">
                  <c:v>7298.1613951070822</c:v>
                </c:pt>
                <c:pt idx="2">
                  <c:v>3682.4</c:v>
                </c:pt>
                <c:pt idx="3">
                  <c:v>744.3</c:v>
                </c:pt>
                <c:pt idx="4">
                  <c:v>1605.3</c:v>
                </c:pt>
                <c:pt idx="5">
                  <c:v>1145.7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43-4C5B-A22C-0456CCA14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143700787401587E-2"/>
          <c:y val="0.80888252357854484"/>
          <c:w val="0.8702681539807523"/>
          <c:h val="0.17320034526923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110490</xdr:rowOff>
    </xdr:from>
    <xdr:to>
      <xdr:col>16</xdr:col>
      <xdr:colOff>495300</xdr:colOff>
      <xdr:row>28</xdr:row>
      <xdr:rowOff>175260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</xdr:colOff>
      <xdr:row>22</xdr:row>
      <xdr:rowOff>121920</xdr:rowOff>
    </xdr:from>
    <xdr:to>
      <xdr:col>7</xdr:col>
      <xdr:colOff>152400</xdr:colOff>
      <xdr:row>24</xdr:row>
      <xdr:rowOff>38100</xdr:rowOff>
    </xdr:to>
    <xdr:sp macro="" textlink="">
      <xdr:nvSpPr>
        <xdr:cNvPr id="8" name="BlokTextu 7"/>
        <xdr:cNvSpPr txBox="1"/>
      </xdr:nvSpPr>
      <xdr:spPr>
        <a:xfrm>
          <a:off x="2385060" y="4312920"/>
          <a:ext cx="1901190" cy="297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69 Legal and accounting activities</a:t>
          </a:r>
        </a:p>
      </xdr:txBody>
    </xdr:sp>
    <xdr:clientData/>
  </xdr:twoCellAnchor>
  <xdr:twoCellAnchor>
    <xdr:from>
      <xdr:col>4</xdr:col>
      <xdr:colOff>325755</xdr:colOff>
      <xdr:row>17</xdr:row>
      <xdr:rowOff>17145</xdr:rowOff>
    </xdr:from>
    <xdr:to>
      <xdr:col>7</xdr:col>
      <xdr:colOff>360045</xdr:colOff>
      <xdr:row>18</xdr:row>
      <xdr:rowOff>161925</xdr:rowOff>
    </xdr:to>
    <xdr:sp macro="" textlink="">
      <xdr:nvSpPr>
        <xdr:cNvPr id="10" name="BlokTextu 9"/>
        <xdr:cNvSpPr txBox="1"/>
      </xdr:nvSpPr>
      <xdr:spPr>
        <a:xfrm>
          <a:off x="2687955" y="3255645"/>
          <a:ext cx="180594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73 Advertising and market research</a:t>
          </a:r>
        </a:p>
      </xdr:txBody>
    </xdr:sp>
    <xdr:clientData/>
  </xdr:twoCellAnchor>
  <xdr:twoCellAnchor>
    <xdr:from>
      <xdr:col>3</xdr:col>
      <xdr:colOff>160020</xdr:colOff>
      <xdr:row>4</xdr:row>
      <xdr:rowOff>68580</xdr:rowOff>
    </xdr:from>
    <xdr:to>
      <xdr:col>7</xdr:col>
      <xdr:colOff>363855</xdr:colOff>
      <xdr:row>5</xdr:row>
      <xdr:rowOff>160020</xdr:rowOff>
    </xdr:to>
    <xdr:sp macro="" textlink="">
      <xdr:nvSpPr>
        <xdr:cNvPr id="11" name="BlokTextu 10"/>
        <xdr:cNvSpPr txBox="1"/>
      </xdr:nvSpPr>
      <xdr:spPr>
        <a:xfrm>
          <a:off x="1931670" y="830580"/>
          <a:ext cx="2566035" cy="28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82 Office administrative and other support activities</a:t>
          </a:r>
        </a:p>
      </xdr:txBody>
    </xdr:sp>
    <xdr:clientData/>
  </xdr:twoCellAnchor>
  <xdr:twoCellAnchor>
    <xdr:from>
      <xdr:col>4</xdr:col>
      <xdr:colOff>480060</xdr:colOff>
      <xdr:row>24</xdr:row>
      <xdr:rowOff>76200</xdr:rowOff>
    </xdr:from>
    <xdr:to>
      <xdr:col>8</xdr:col>
      <xdr:colOff>0</xdr:colOff>
      <xdr:row>25</xdr:row>
      <xdr:rowOff>175260</xdr:rowOff>
    </xdr:to>
    <xdr:sp macro="" textlink="">
      <xdr:nvSpPr>
        <xdr:cNvPr id="12" name="BlokTextu 11"/>
        <xdr:cNvSpPr txBox="1"/>
      </xdr:nvSpPr>
      <xdr:spPr>
        <a:xfrm>
          <a:off x="2842260" y="4648200"/>
          <a:ext cx="1882140" cy="289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68 Real estate activities</a:t>
          </a:r>
        </a:p>
      </xdr:txBody>
    </xdr:sp>
    <xdr:clientData/>
  </xdr:twoCellAnchor>
  <xdr:twoCellAnchor>
    <xdr:from>
      <xdr:col>3</xdr:col>
      <xdr:colOff>255270</xdr:colOff>
      <xdr:row>20</xdr:row>
      <xdr:rowOff>165735</xdr:rowOff>
    </xdr:from>
    <xdr:to>
      <xdr:col>7</xdr:col>
      <xdr:colOff>346710</xdr:colOff>
      <xdr:row>22</xdr:row>
      <xdr:rowOff>81915</xdr:rowOff>
    </xdr:to>
    <xdr:sp macro="" textlink="">
      <xdr:nvSpPr>
        <xdr:cNvPr id="13" name="BlokTextu 12"/>
        <xdr:cNvSpPr txBox="1"/>
      </xdr:nvSpPr>
      <xdr:spPr>
        <a:xfrm>
          <a:off x="2026920" y="3975735"/>
          <a:ext cx="2453640" cy="297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70 Activities of head offices, consultancy activities</a:t>
          </a:r>
        </a:p>
      </xdr:txBody>
    </xdr:sp>
    <xdr:clientData/>
  </xdr:twoCellAnchor>
  <xdr:twoCellAnchor>
    <xdr:from>
      <xdr:col>3</xdr:col>
      <xdr:colOff>220980</xdr:colOff>
      <xdr:row>19</xdr:row>
      <xdr:rowOff>15240</xdr:rowOff>
    </xdr:from>
    <xdr:to>
      <xdr:col>7</xdr:col>
      <xdr:colOff>251460</xdr:colOff>
      <xdr:row>20</xdr:row>
      <xdr:rowOff>114300</xdr:rowOff>
    </xdr:to>
    <xdr:sp macro="" textlink="">
      <xdr:nvSpPr>
        <xdr:cNvPr id="14" name="BlokTextu 13"/>
        <xdr:cNvSpPr txBox="1"/>
      </xdr:nvSpPr>
      <xdr:spPr>
        <a:xfrm>
          <a:off x="1992630" y="3634740"/>
          <a:ext cx="2392680" cy="289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71 Architect. and engineer. act., technical testing</a:t>
          </a:r>
        </a:p>
      </xdr:txBody>
    </xdr:sp>
    <xdr:clientData/>
  </xdr:twoCellAnchor>
  <xdr:twoCellAnchor>
    <xdr:from>
      <xdr:col>3</xdr:col>
      <xdr:colOff>518160</xdr:colOff>
      <xdr:row>15</xdr:row>
      <xdr:rowOff>59055</xdr:rowOff>
    </xdr:from>
    <xdr:to>
      <xdr:col>7</xdr:col>
      <xdr:colOff>382905</xdr:colOff>
      <xdr:row>17</xdr:row>
      <xdr:rowOff>13335</xdr:rowOff>
    </xdr:to>
    <xdr:sp macro="" textlink="">
      <xdr:nvSpPr>
        <xdr:cNvPr id="15" name="BlokTextu 14"/>
        <xdr:cNvSpPr txBox="1"/>
      </xdr:nvSpPr>
      <xdr:spPr>
        <a:xfrm>
          <a:off x="2289810" y="2916555"/>
          <a:ext cx="2226945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74 Other professional and technical activities</a:t>
          </a:r>
        </a:p>
      </xdr:txBody>
    </xdr:sp>
    <xdr:clientData/>
  </xdr:twoCellAnchor>
  <xdr:twoCellAnchor>
    <xdr:from>
      <xdr:col>4</xdr:col>
      <xdr:colOff>175260</xdr:colOff>
      <xdr:row>13</xdr:row>
      <xdr:rowOff>76200</xdr:rowOff>
    </xdr:from>
    <xdr:to>
      <xdr:col>7</xdr:col>
      <xdr:colOff>53340</xdr:colOff>
      <xdr:row>15</xdr:row>
      <xdr:rowOff>38100</xdr:rowOff>
    </xdr:to>
    <xdr:sp macro="" textlink="">
      <xdr:nvSpPr>
        <xdr:cNvPr id="16" name="BlokTextu 15"/>
        <xdr:cNvSpPr txBox="1"/>
      </xdr:nvSpPr>
      <xdr:spPr>
        <a:xfrm>
          <a:off x="2537460" y="2552700"/>
          <a:ext cx="164973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77 Rental and leasing activities</a:t>
          </a:r>
        </a:p>
      </xdr:txBody>
    </xdr:sp>
    <xdr:clientData/>
  </xdr:twoCellAnchor>
  <xdr:twoCellAnchor>
    <xdr:from>
      <xdr:col>4</xdr:col>
      <xdr:colOff>403860</xdr:colOff>
      <xdr:row>11</xdr:row>
      <xdr:rowOff>121920</xdr:rowOff>
    </xdr:from>
    <xdr:to>
      <xdr:col>6</xdr:col>
      <xdr:colOff>586740</xdr:colOff>
      <xdr:row>13</xdr:row>
      <xdr:rowOff>83820</xdr:rowOff>
    </xdr:to>
    <xdr:sp macro="" textlink="">
      <xdr:nvSpPr>
        <xdr:cNvPr id="17" name="BlokTextu 16"/>
        <xdr:cNvSpPr txBox="1"/>
      </xdr:nvSpPr>
      <xdr:spPr>
        <a:xfrm>
          <a:off x="2766060" y="2217420"/>
          <a:ext cx="136398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78 Employment activities</a:t>
          </a:r>
        </a:p>
      </xdr:txBody>
    </xdr:sp>
    <xdr:clientData/>
  </xdr:twoCellAnchor>
  <xdr:twoCellAnchor>
    <xdr:from>
      <xdr:col>3</xdr:col>
      <xdr:colOff>497205</xdr:colOff>
      <xdr:row>9</xdr:row>
      <xdr:rowOff>173355</xdr:rowOff>
    </xdr:from>
    <xdr:to>
      <xdr:col>7</xdr:col>
      <xdr:colOff>354330</xdr:colOff>
      <xdr:row>11</xdr:row>
      <xdr:rowOff>127635</xdr:rowOff>
    </xdr:to>
    <xdr:sp macro="" textlink="">
      <xdr:nvSpPr>
        <xdr:cNvPr id="18" name="BlokTextu 17"/>
        <xdr:cNvSpPr txBox="1"/>
      </xdr:nvSpPr>
      <xdr:spPr>
        <a:xfrm>
          <a:off x="2268855" y="1887855"/>
          <a:ext cx="2219325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79 Travel agency and tour operator activities</a:t>
          </a:r>
        </a:p>
      </xdr:txBody>
    </xdr:sp>
    <xdr:clientData/>
  </xdr:twoCellAnchor>
  <xdr:twoCellAnchor>
    <xdr:from>
      <xdr:col>3</xdr:col>
      <xdr:colOff>411480</xdr:colOff>
      <xdr:row>8</xdr:row>
      <xdr:rowOff>7620</xdr:rowOff>
    </xdr:from>
    <xdr:to>
      <xdr:col>7</xdr:col>
      <xdr:colOff>53340</xdr:colOff>
      <xdr:row>9</xdr:row>
      <xdr:rowOff>152400</xdr:rowOff>
    </xdr:to>
    <xdr:sp macro="" textlink="">
      <xdr:nvSpPr>
        <xdr:cNvPr id="19" name="BlokTextu 18"/>
        <xdr:cNvSpPr txBox="1"/>
      </xdr:nvSpPr>
      <xdr:spPr>
        <a:xfrm>
          <a:off x="2183130" y="1531620"/>
          <a:ext cx="200406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80 Security and investigation activities</a:t>
          </a:r>
        </a:p>
      </xdr:txBody>
    </xdr:sp>
    <xdr:clientData/>
  </xdr:twoCellAnchor>
  <xdr:twoCellAnchor>
    <xdr:from>
      <xdr:col>3</xdr:col>
      <xdr:colOff>360045</xdr:colOff>
      <xdr:row>6</xdr:row>
      <xdr:rowOff>17145</xdr:rowOff>
    </xdr:from>
    <xdr:to>
      <xdr:col>7</xdr:col>
      <xdr:colOff>348615</xdr:colOff>
      <xdr:row>7</xdr:row>
      <xdr:rowOff>161925</xdr:rowOff>
    </xdr:to>
    <xdr:sp macro="" textlink="">
      <xdr:nvSpPr>
        <xdr:cNvPr id="20" name="BlokTextu 19"/>
        <xdr:cNvSpPr txBox="1"/>
      </xdr:nvSpPr>
      <xdr:spPr>
        <a:xfrm>
          <a:off x="2131695" y="1160145"/>
          <a:ext cx="23507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81 Services to buildings and landscape activities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7</xdr:col>
      <xdr:colOff>304800</xdr:colOff>
      <xdr:row>28</xdr:row>
      <xdr:rowOff>42863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33" bestFit="1" customWidth="1"/>
    <col min="2" max="16384" width="9.140625" style="33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'G23-1'!A1</f>
        <v>G 23–1.   Tržby za vlatné výkony a tovar za vybrané trhové služby  (mill. EUR, in current prices)</v>
      </c>
    </row>
    <row r="5" spans="1:1" x14ac:dyDescent="0.25">
      <c r="A5" s="6" t="str">
        <f>'G23-1'!A2</f>
        <v>Turnover for selected market services (EUR mill., current prices)</v>
      </c>
    </row>
    <row r="6" spans="1:1" x14ac:dyDescent="0.25">
      <c r="A6" s="7" t="str">
        <f>'G23-2'!A1</f>
        <v>G 23–2.   Štruktúra tržieb za vlastné výkony a tovar vo vybraných trhových službách podľa veľkostnej štruktúry podnikov v roku 2024 (%)</v>
      </c>
    </row>
    <row r="7" spans="1:1" x14ac:dyDescent="0.25">
      <c r="A7" s="6" t="str">
        <f>'G23-2'!A2</f>
        <v>Structure of turnover in selected marked services by size structure of enterprises in 2024 (%)</v>
      </c>
    </row>
  </sheetData>
  <hyperlinks>
    <hyperlink ref="A4" location="'G23-1'!A1" display="'G23-1'!A1"/>
    <hyperlink ref="A6" location="'G23-2'!A1" display="'G23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workbookViewId="0"/>
  </sheetViews>
  <sheetFormatPr defaultColWidth="8.85546875" defaultRowHeight="15" x14ac:dyDescent="0.25"/>
  <cols>
    <col min="1" max="17" width="8.85546875" style="4"/>
    <col min="18" max="18" width="47.5703125" style="4" customWidth="1"/>
    <col min="19" max="19" width="49.140625" style="4" customWidth="1"/>
    <col min="20" max="16384" width="8.85546875" style="4"/>
  </cols>
  <sheetData>
    <row r="1" spans="1:34" x14ac:dyDescent="0.25">
      <c r="A1" s="3" t="s">
        <v>40</v>
      </c>
      <c r="R1" s="7" t="s">
        <v>2</v>
      </c>
    </row>
    <row r="2" spans="1:34" x14ac:dyDescent="0.25">
      <c r="A2" s="5" t="s">
        <v>41</v>
      </c>
    </row>
    <row r="3" spans="1:34" x14ac:dyDescent="0.25">
      <c r="R3" s="11" t="s">
        <v>39</v>
      </c>
      <c r="S3" s="11"/>
      <c r="T3" s="10"/>
      <c r="U3" s="8"/>
      <c r="V3" s="8"/>
      <c r="W3" s="8"/>
      <c r="X3" s="8"/>
      <c r="Y3" s="8"/>
      <c r="Z3" s="8"/>
    </row>
    <row r="4" spans="1:34" x14ac:dyDescent="0.25">
      <c r="T4" s="34">
        <v>2022</v>
      </c>
      <c r="U4" s="34">
        <v>2023</v>
      </c>
      <c r="V4" s="9">
        <v>2024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x14ac:dyDescent="0.25">
      <c r="S5" s="9"/>
      <c r="T5" s="37" t="s">
        <v>36</v>
      </c>
      <c r="U5" s="37"/>
      <c r="V5" s="37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3"/>
    </row>
    <row r="6" spans="1:34" x14ac:dyDescent="0.25">
      <c r="R6" s="28" t="s">
        <v>11</v>
      </c>
      <c r="S6" s="29" t="s">
        <v>24</v>
      </c>
      <c r="T6" s="30">
        <v>23741.200000000001</v>
      </c>
      <c r="U6" s="30">
        <v>23632.074362468134</v>
      </c>
      <c r="V6" s="30">
        <v>28148.061395107081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</row>
    <row r="7" spans="1:34" x14ac:dyDescent="0.25">
      <c r="R7" s="15" t="s">
        <v>12</v>
      </c>
      <c r="S7" s="14" t="s">
        <v>3</v>
      </c>
      <c r="T7" s="12"/>
      <c r="U7" s="12"/>
      <c r="V7" s="12"/>
    </row>
    <row r="8" spans="1:34" x14ac:dyDescent="0.25">
      <c r="R8" s="23" t="s">
        <v>13</v>
      </c>
      <c r="S8" s="25" t="s">
        <v>25</v>
      </c>
      <c r="T8" s="27">
        <v>4604.5641467822479</v>
      </c>
      <c r="U8" s="27">
        <v>4462.0494740582017</v>
      </c>
      <c r="V8" s="27">
        <v>5016.4372721077225</v>
      </c>
    </row>
    <row r="9" spans="1:34" x14ac:dyDescent="0.25">
      <c r="R9" s="23" t="s">
        <v>14</v>
      </c>
      <c r="S9" s="25" t="s">
        <v>26</v>
      </c>
      <c r="T9" s="27">
        <v>1708.8410739139376</v>
      </c>
      <c r="U9" s="27">
        <v>1769.2098695485488</v>
      </c>
      <c r="V9" s="27">
        <v>2007.2622745228775</v>
      </c>
      <c r="Y9" s="12"/>
      <c r="Z9" s="12"/>
    </row>
    <row r="10" spans="1:34" ht="15" customHeight="1" x14ac:dyDescent="0.25">
      <c r="R10" s="23" t="s">
        <v>15</v>
      </c>
      <c r="S10" s="25" t="s">
        <v>27</v>
      </c>
      <c r="T10" s="27">
        <v>3505.6370000050733</v>
      </c>
      <c r="U10" s="27">
        <v>3145.8604047498889</v>
      </c>
      <c r="V10" s="27">
        <v>4456.5285074459607</v>
      </c>
    </row>
    <row r="11" spans="1:34" x14ac:dyDescent="0.25">
      <c r="R11" s="24" t="s">
        <v>37</v>
      </c>
      <c r="S11" s="26" t="s">
        <v>38</v>
      </c>
      <c r="T11" s="27">
        <v>2434.4729928761171</v>
      </c>
      <c r="U11" s="27">
        <v>2442.4666404404315</v>
      </c>
      <c r="V11" s="27">
        <v>2605.2610899984224</v>
      </c>
    </row>
    <row r="12" spans="1:34" x14ac:dyDescent="0.25">
      <c r="R12" s="24" t="s">
        <v>16</v>
      </c>
      <c r="S12" s="26" t="s">
        <v>28</v>
      </c>
      <c r="T12" s="27">
        <v>3014.8324852700566</v>
      </c>
      <c r="U12" s="27">
        <v>2624.8950154203267</v>
      </c>
      <c r="V12" s="27">
        <v>2719.2132225812634</v>
      </c>
    </row>
    <row r="13" spans="1:34" x14ac:dyDescent="0.25">
      <c r="R13" s="24" t="s">
        <v>17</v>
      </c>
      <c r="S13" s="26" t="s">
        <v>29</v>
      </c>
      <c r="T13" s="27">
        <v>752.42631435328155</v>
      </c>
      <c r="U13" s="27">
        <v>761.73971904050927</v>
      </c>
      <c r="V13" s="27">
        <v>927.75149757879331</v>
      </c>
    </row>
    <row r="14" spans="1:34" x14ac:dyDescent="0.25">
      <c r="R14" s="24" t="s">
        <v>18</v>
      </c>
      <c r="S14" s="26" t="s">
        <v>30</v>
      </c>
      <c r="T14" s="27">
        <v>1065.3208234753763</v>
      </c>
      <c r="U14" s="27">
        <v>1022.8038757275863</v>
      </c>
      <c r="V14" s="27">
        <v>1354.9857891031456</v>
      </c>
    </row>
    <row r="15" spans="1:34" x14ac:dyDescent="0.25">
      <c r="R15" s="24" t="s">
        <v>19</v>
      </c>
      <c r="S15" s="26" t="s">
        <v>31</v>
      </c>
      <c r="T15" s="27">
        <v>401.86565858908546</v>
      </c>
      <c r="U15" s="27">
        <v>540.23116659488335</v>
      </c>
      <c r="V15" s="27">
        <v>642.77883446317412</v>
      </c>
    </row>
    <row r="16" spans="1:34" x14ac:dyDescent="0.25">
      <c r="R16" s="24" t="s">
        <v>20</v>
      </c>
      <c r="S16" s="26" t="s">
        <v>32</v>
      </c>
      <c r="T16" s="27">
        <v>629.67602262321645</v>
      </c>
      <c r="U16" s="27">
        <v>910.8999910451397</v>
      </c>
      <c r="V16" s="27">
        <v>1060.5962378512784</v>
      </c>
    </row>
    <row r="17" spans="18:22" x14ac:dyDescent="0.25">
      <c r="R17" s="24" t="s">
        <v>21</v>
      </c>
      <c r="S17" s="26" t="s">
        <v>33</v>
      </c>
      <c r="T17" s="27">
        <v>396.1115550076214</v>
      </c>
      <c r="U17" s="27">
        <v>416.12562939607983</v>
      </c>
      <c r="V17" s="27">
        <v>424.50150540825899</v>
      </c>
    </row>
    <row r="18" spans="18:22" x14ac:dyDescent="0.25">
      <c r="R18" s="24" t="s">
        <v>22</v>
      </c>
      <c r="S18" s="26" t="s">
        <v>34</v>
      </c>
      <c r="T18" s="27">
        <v>799.17160992762797</v>
      </c>
      <c r="U18" s="27">
        <v>822.58516007808873</v>
      </c>
      <c r="V18" s="27">
        <v>934.9475685123557</v>
      </c>
    </row>
    <row r="19" spans="18:22" x14ac:dyDescent="0.25">
      <c r="R19" s="24" t="s">
        <v>23</v>
      </c>
      <c r="S19" s="26" t="s">
        <v>35</v>
      </c>
      <c r="T19" s="27">
        <v>4428.2545319199562</v>
      </c>
      <c r="U19" s="27">
        <v>4713.2074163684492</v>
      </c>
      <c r="V19" s="27">
        <v>5997.7975955338325</v>
      </c>
    </row>
    <row r="22" spans="18:22" x14ac:dyDescent="0.25">
      <c r="R22" s="3"/>
    </row>
  </sheetData>
  <mergeCells count="1">
    <mergeCell ref="T5:V5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ColWidth="8.85546875" defaultRowHeight="15" x14ac:dyDescent="0.25"/>
  <cols>
    <col min="1" max="14" width="8.85546875" style="4"/>
    <col min="15" max="15" width="52.140625" style="4" customWidth="1"/>
    <col min="16" max="21" width="9.28515625" style="4" customWidth="1"/>
    <col min="22" max="22" width="9.5703125" style="4" bestFit="1" customWidth="1"/>
    <col min="23" max="16384" width="8.85546875" style="4"/>
  </cols>
  <sheetData>
    <row r="1" spans="1:22" x14ac:dyDescent="0.25">
      <c r="A1" s="3" t="s">
        <v>43</v>
      </c>
      <c r="O1" s="7" t="s">
        <v>2</v>
      </c>
    </row>
    <row r="2" spans="1:22" x14ac:dyDescent="0.25">
      <c r="A2" s="5" t="s">
        <v>44</v>
      </c>
    </row>
    <row r="3" spans="1:22" x14ac:dyDescent="0.25">
      <c r="O3" s="8" t="s">
        <v>4</v>
      </c>
      <c r="P3" s="8"/>
      <c r="Q3" s="8"/>
      <c r="R3" s="8"/>
      <c r="S3" s="8"/>
      <c r="T3" s="16"/>
      <c r="U3" s="16"/>
      <c r="V3" s="16"/>
    </row>
    <row r="4" spans="1:22" x14ac:dyDescent="0.25">
      <c r="O4" s="35" t="s">
        <v>42</v>
      </c>
      <c r="P4" s="36">
        <v>28148.061395107081</v>
      </c>
      <c r="Q4" s="18"/>
      <c r="T4" s="16"/>
      <c r="U4" s="16"/>
      <c r="V4" s="16"/>
    </row>
    <row r="5" spans="1:22" x14ac:dyDescent="0.25">
      <c r="O5" s="17" t="s">
        <v>6</v>
      </c>
      <c r="P5" s="31">
        <v>13672.2</v>
      </c>
      <c r="Q5" s="18"/>
      <c r="T5" s="16"/>
      <c r="U5" s="16"/>
      <c r="V5" s="16"/>
    </row>
    <row r="6" spans="1:22" x14ac:dyDescent="0.25">
      <c r="O6" s="17" t="s">
        <v>7</v>
      </c>
      <c r="P6" s="31">
        <v>7298.1613951070822</v>
      </c>
      <c r="Q6" s="18"/>
      <c r="T6" s="16"/>
      <c r="U6" s="16"/>
      <c r="V6" s="16"/>
    </row>
    <row r="7" spans="1:22" x14ac:dyDescent="0.25">
      <c r="O7" s="17" t="s">
        <v>8</v>
      </c>
      <c r="P7" s="31">
        <v>3682.4</v>
      </c>
      <c r="Q7" s="18"/>
      <c r="T7" s="16"/>
      <c r="U7" s="16"/>
      <c r="V7" s="16"/>
    </row>
    <row r="8" spans="1:22" x14ac:dyDescent="0.25">
      <c r="O8" s="17" t="s">
        <v>9</v>
      </c>
      <c r="P8" s="32">
        <v>744.3</v>
      </c>
      <c r="Q8" s="18"/>
    </row>
    <row r="9" spans="1:22" x14ac:dyDescent="0.25">
      <c r="O9" s="22" t="s">
        <v>10</v>
      </c>
      <c r="P9" s="32">
        <v>1605.3</v>
      </c>
    </row>
    <row r="10" spans="1:22" x14ac:dyDescent="0.25">
      <c r="O10" s="22" t="s">
        <v>5</v>
      </c>
      <c r="P10" s="32">
        <v>1145.7</v>
      </c>
    </row>
    <row r="15" spans="1:22" x14ac:dyDescent="0.25">
      <c r="S15" s="16"/>
    </row>
    <row r="16" spans="1:22" x14ac:dyDescent="0.25">
      <c r="S16" s="16"/>
    </row>
    <row r="17" spans="19:23" x14ac:dyDescent="0.25">
      <c r="S17" s="16"/>
    </row>
    <row r="18" spans="19:23" x14ac:dyDescent="0.25">
      <c r="S18" s="16"/>
    </row>
    <row r="19" spans="19:23" x14ac:dyDescent="0.25">
      <c r="S19" s="16"/>
    </row>
    <row r="20" spans="19:23" x14ac:dyDescent="0.25">
      <c r="S20" s="16"/>
    </row>
    <row r="21" spans="19:23" x14ac:dyDescent="0.25">
      <c r="S21" s="16"/>
    </row>
    <row r="22" spans="19:23" x14ac:dyDescent="0.25">
      <c r="S22" s="16"/>
    </row>
    <row r="23" spans="19:23" x14ac:dyDescent="0.25">
      <c r="S23" s="16"/>
    </row>
    <row r="24" spans="19:23" x14ac:dyDescent="0.25">
      <c r="S24" s="16"/>
    </row>
    <row r="25" spans="19:23" x14ac:dyDescent="0.25">
      <c r="S25" s="16"/>
      <c r="T25" s="16"/>
      <c r="U25" s="16"/>
      <c r="V25" s="16"/>
      <c r="W25" s="16"/>
    </row>
    <row r="26" spans="19:23" x14ac:dyDescent="0.25">
      <c r="T26" s="16"/>
      <c r="U26" s="16"/>
      <c r="V26" s="16"/>
      <c r="W26" s="16"/>
    </row>
    <row r="27" spans="19:23" x14ac:dyDescent="0.25">
      <c r="T27" s="16"/>
      <c r="U27" s="19"/>
      <c r="V27" s="19"/>
      <c r="W27" s="16"/>
    </row>
    <row r="28" spans="19:23" x14ac:dyDescent="0.25">
      <c r="T28" s="20"/>
      <c r="U28" s="21"/>
      <c r="V28" s="21"/>
      <c r="W28" s="16"/>
    </row>
    <row r="29" spans="19:23" x14ac:dyDescent="0.25">
      <c r="T29" s="20"/>
      <c r="U29" s="21"/>
      <c r="V29" s="21"/>
      <c r="W29" s="16"/>
    </row>
    <row r="30" spans="19:23" x14ac:dyDescent="0.25">
      <c r="T30" s="16"/>
      <c r="U30" s="16"/>
      <c r="V30" s="16"/>
      <c r="W30" s="16"/>
    </row>
    <row r="31" spans="19:23" x14ac:dyDescent="0.25">
      <c r="T31" s="16"/>
      <c r="U31" s="16"/>
      <c r="V31" s="16"/>
      <c r="W31" s="16"/>
    </row>
    <row r="32" spans="19:23" x14ac:dyDescent="0.25">
      <c r="T32" s="16"/>
      <c r="U32" s="16"/>
      <c r="V32" s="16"/>
      <c r="W32" s="16"/>
    </row>
    <row r="33" spans="20:23" x14ac:dyDescent="0.25">
      <c r="T33" s="16"/>
      <c r="U33" s="16"/>
      <c r="V33" s="16"/>
      <c r="W33" s="16"/>
    </row>
    <row r="34" spans="20:23" x14ac:dyDescent="0.25">
      <c r="T34" s="16"/>
      <c r="U34" s="16"/>
      <c r="V34" s="16"/>
      <c r="W34" s="16"/>
    </row>
    <row r="35" spans="20:23" x14ac:dyDescent="0.25">
      <c r="T35" s="16"/>
      <c r="U35" s="16"/>
      <c r="V35" s="16"/>
      <c r="W35" s="16"/>
    </row>
  </sheetData>
  <hyperlinks>
    <hyperlink ref="O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G23-1</vt:lpstr>
      <vt:lpstr>G23-2</vt:lpstr>
      <vt:lpstr>'G23-2'!Oblasť_tlače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2025-11-20T12:24:20Z</dcterms:modified>
  <cp:category/>
  <cp:contentStatus/>
</cp:coreProperties>
</file>