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2" r:id="rId1"/>
    <sheet name="G28-1" sheetId="83" r:id="rId2"/>
    <sheet name="G28-2" sheetId="82" r:id="rId3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A5" i="42" l="1"/>
  <c r="A4" i="42"/>
  <c r="A7" i="42" l="1"/>
  <c r="A6" i="42"/>
</calcChain>
</file>

<file path=xl/sharedStrings.xml><?xml version="1.0" encoding="utf-8"?>
<sst xmlns="http://schemas.openxmlformats.org/spreadsheetml/2006/main" count="46" uniqueCount="43">
  <si>
    <t>Obsah</t>
  </si>
  <si>
    <t>Content</t>
  </si>
  <si>
    <t>v tom</t>
  </si>
  <si>
    <t>Obsah /Content</t>
  </si>
  <si>
    <t>of which:</t>
  </si>
  <si>
    <t>Recorded criminal offences</t>
  </si>
  <si>
    <t>z toho</t>
  </si>
  <si>
    <t>Trestné činy spolu</t>
  </si>
  <si>
    <t>v tom</t>
  </si>
  <si>
    <t>Criminal offences in total</t>
  </si>
  <si>
    <t>● Crimes of violence</t>
  </si>
  <si>
    <t xml:space="preserve">majetkové </t>
  </si>
  <si>
    <t>všeobecné</t>
  </si>
  <si>
    <t xml:space="preserve"> ● General </t>
  </si>
  <si>
    <t>● Property</t>
  </si>
  <si>
    <t xml:space="preserve">● Moral </t>
  </si>
  <si>
    <t>● Other general</t>
  </si>
  <si>
    <t xml:space="preserve">násilné </t>
  </si>
  <si>
    <t xml:space="preserve">mravnostné </t>
  </si>
  <si>
    <t>ostatné veobecné</t>
  </si>
  <si>
    <t xml:space="preserve">ekonomické </t>
  </si>
  <si>
    <t xml:space="preserve">zostávajúce </t>
  </si>
  <si>
    <t xml:space="preserve">vojenské </t>
  </si>
  <si>
    <t xml:space="preserve">● Economic </t>
  </si>
  <si>
    <t xml:space="preserve">● Remaining </t>
  </si>
  <si>
    <t xml:space="preserve">● Military </t>
  </si>
  <si>
    <t>Páchatelia</t>
  </si>
  <si>
    <t>vo veku do 13 rokov (vrátane)</t>
  </si>
  <si>
    <t>vo veku 14 – 18 rokov</t>
  </si>
  <si>
    <t>vo veku 19 – 30 rokov</t>
  </si>
  <si>
    <t>vo veku 31 – 60 rokov</t>
  </si>
  <si>
    <t>vo veku 61 a viac rokov</t>
  </si>
  <si>
    <t>Offenders</t>
  </si>
  <si>
    <t>● to 13 years of age</t>
  </si>
  <si>
    <t>● 14 – 18 years of age</t>
  </si>
  <si>
    <t>● 19 – 30 years of age</t>
  </si>
  <si>
    <t>● 31 – 60 years of age</t>
  </si>
  <si>
    <t>● aged 61 and over</t>
  </si>
  <si>
    <t>G 28–1.    Zistené trestné činy</t>
  </si>
  <si>
    <t>zdroj / Source : DATAcube.sk1001rs</t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</si>
  <si>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T28-3</t>
    </r>
  </si>
  <si>
    <t>Criminal offenders by age</t>
  </si>
  <si>
    <t>G 28–2.    Páchatelia trestných činov podľa veku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</si>
</sst>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19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9" fillId="0" borderId="0"/>
    <xf numFmtId="0" fontId="5" fillId="0" borderId="0"/>
    <xf numFmtId="0" fontId="13" fillId="0" borderId="0" applyNumberFormat="0" applyFill="0" applyBorder="0" applyAlignment="0" applyProtection="0"/>
    <xf numFmtId="0" fontId="4" fillId="0" borderId="0"/>
    <xf numFmtId="0" fontId="3" fillId="0" borderId="0"/>
    <xf numFmtId="0" fontId="15" fillId="0" borderId="0"/>
  </cellStyleXfs>
  <cellXfs count="35">
    <xf numFmtId="0" fontId="0" fillId="0" borderId="0" xfId="0"/>
    <xf numFmtId="0" fontId="12" fillId="0" borderId="0" xfId="10" applyFont="1"/>
    <xf numFmtId="0" fontId="14" fillId="0" borderId="0" xfId="10" applyFont="1"/>
    <xf numFmtId="0" fontId="13" fillId="0" borderId="0" xfId="8" applyFont="1"/>
    <xf numFmtId="0" fontId="7" fillId="0" borderId="0" xfId="10" applyFont="1" applyAlignment="1">
      <alignment horizontal="left" indent="5"/>
    </xf>
    <xf numFmtId="0" fontId="11" fillId="0" borderId="0" xfId="10" applyFont="1" applyAlignment="1">
      <alignment horizontal="left" indent="5"/>
    </xf>
    <xf numFmtId="0" fontId="12" fillId="0" borderId="0" xfId="0" applyFont="1" applyFill="1" applyAlignment="1"/>
    <xf numFmtId="0" fontId="8" fillId="0" borderId="0" xfId="0" applyFont="1"/>
    <xf numFmtId="0" fontId="11" fillId="0" borderId="0" xfId="0" applyFont="1" applyFill="1" applyAlignment="1">
      <alignment horizontal="left" indent="5"/>
    </xf>
    <xf numFmtId="0" fontId="8" fillId="0" borderId="0" xfId="0" applyFont="1" applyAlignment="1">
      <alignment horizontal="center"/>
    </xf>
    <xf numFmtId="0" fontId="11" fillId="0" borderId="0" xfId="0" applyFont="1"/>
    <xf numFmtId="3" fontId="16" fillId="0" borderId="0" xfId="0" applyNumberFormat="1" applyFont="1"/>
    <xf numFmtId="3" fontId="8" fillId="0" borderId="0" xfId="0" applyNumberFormat="1" applyFont="1"/>
    <xf numFmtId="0" fontId="8" fillId="0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17" fillId="3" borderId="0" xfId="0" applyFont="1" applyFill="1"/>
    <xf numFmtId="3" fontId="17" fillId="3" borderId="0" xfId="0" applyNumberFormat="1" applyFont="1" applyFill="1"/>
    <xf numFmtId="3" fontId="8" fillId="3" borderId="0" xfId="0" applyNumberFormat="1" applyFont="1" applyFill="1"/>
    <xf numFmtId="0" fontId="8" fillId="3" borderId="0" xfId="0" applyFont="1" applyFill="1" applyAlignment="1">
      <alignment horizontal="left" indent="1"/>
    </xf>
    <xf numFmtId="3" fontId="18" fillId="3" borderId="0" xfId="0" applyNumberFormat="1" applyFont="1" applyFill="1"/>
    <xf numFmtId="3" fontId="11" fillId="3" borderId="0" xfId="0" applyNumberFormat="1" applyFont="1" applyFill="1"/>
    <xf numFmtId="3" fontId="11" fillId="3" borderId="0" xfId="0" applyNumberFormat="1" applyFont="1" applyFill="1" applyAlignment="1">
      <alignment horizontal="left" indent="1"/>
    </xf>
    <xf numFmtId="0" fontId="11" fillId="3" borderId="0" xfId="0" applyFont="1" applyFill="1" applyAlignment="1">
      <alignment horizontal="left" indent="1"/>
    </xf>
    <xf numFmtId="0" fontId="11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8" fillId="3" borderId="0" xfId="0" applyFont="1" applyFill="1" applyAlignment="1">
      <alignment horizontal="left" indent="2"/>
    </xf>
    <xf numFmtId="0" fontId="11" fillId="3" borderId="0" xfId="0" applyFont="1" applyFill="1" applyAlignment="1">
      <alignment horizontal="left" indent="2"/>
    </xf>
    <xf numFmtId="0" fontId="2" fillId="0" borderId="0" xfId="10" applyFont="1"/>
    <xf numFmtId="3" fontId="17" fillId="0" borderId="0" xfId="0" applyNumberFormat="1" applyFont="1"/>
    <xf numFmtId="0" fontId="17" fillId="0" borderId="0" xfId="0" applyFont="1"/>
    <xf numFmtId="0" fontId="18" fillId="0" borderId="0" xfId="0" applyFont="1"/>
    <xf numFmtId="0" fontId="10" fillId="2" borderId="0" xfId="8" applyFill="1"/>
    <xf numFmtId="0" fontId="1" fillId="0" borderId="0" xfId="10" applyFont="1"/>
    <xf numFmtId="0" fontId="8" fillId="2" borderId="0" xfId="0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'G28-1'!$M$10:$N$10</c:f>
              <c:strCache>
                <c:ptCount val="2"/>
                <c:pt idx="0">
                  <c:v>majetkové </c:v>
                </c:pt>
                <c:pt idx="1">
                  <c:v>● Property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'G28-1'!$O$10:$S$10</c:f>
              <c:numCache>
                <c:formatCode>#,##0</c:formatCode>
                <c:ptCount val="5"/>
                <c:pt idx="0">
                  <c:v>18715</c:v>
                </c:pt>
                <c:pt idx="1">
                  <c:v>16535</c:v>
                </c:pt>
                <c:pt idx="2">
                  <c:v>18524</c:v>
                </c:pt>
                <c:pt idx="3">
                  <c:v>19097</c:v>
                </c:pt>
                <c:pt idx="4">
                  <c:v>14044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DA-434D-83F1-1D0C00DD1986}"/>
            </c:ext>
          </c:extLst>
        </c:ser>
        <c:ser>
          <c:idx val="1"/>
          <c:order val="1"/>
          <c:tx>
            <c:strRef>
              <c:f>'G28-1'!$M$11:$N$11</c:f>
              <c:strCache>
                <c:ptCount val="2"/>
                <c:pt idx="0">
                  <c:v>násilné </c:v>
                </c:pt>
                <c:pt idx="1">
                  <c:v>● Crimes of violence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'G28-1'!$O$11:$S$11</c:f>
              <c:numCache>
                <c:formatCode>#,##0</c:formatCode>
                <c:ptCount val="5"/>
                <c:pt idx="0">
                  <c:v>5280</c:v>
                </c:pt>
                <c:pt idx="1">
                  <c:v>4575</c:v>
                </c:pt>
                <c:pt idx="2">
                  <c:v>4420</c:v>
                </c:pt>
                <c:pt idx="3">
                  <c:v>4428</c:v>
                </c:pt>
                <c:pt idx="4">
                  <c:v>4080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DA-434D-83F1-1D0C00DD1986}"/>
            </c:ext>
          </c:extLst>
        </c:ser>
        <c:ser>
          <c:idx val="2"/>
          <c:order val="2"/>
          <c:tx>
            <c:strRef>
              <c:f>'G28-1'!$M$12:$N$12</c:f>
              <c:strCache>
                <c:ptCount val="2"/>
                <c:pt idx="0">
                  <c:v>mravnostné </c:v>
                </c:pt>
                <c:pt idx="1">
                  <c:v>● Moral 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'G28-1'!$O$12:$S$12</c:f>
              <c:numCache>
                <c:formatCode>#,##0</c:formatCode>
                <c:ptCount val="5"/>
                <c:pt idx="0">
                  <c:v>1112</c:v>
                </c:pt>
                <c:pt idx="1">
                  <c:v>970</c:v>
                </c:pt>
                <c:pt idx="2">
                  <c:v>1152</c:v>
                </c:pt>
                <c:pt idx="3">
                  <c:v>954</c:v>
                </c:pt>
                <c:pt idx="4">
                  <c:v>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DA-434D-83F1-1D0C00DD1986}"/>
            </c:ext>
          </c:extLst>
        </c:ser>
        <c:ser>
          <c:idx val="3"/>
          <c:order val="3"/>
          <c:tx>
            <c:strRef>
              <c:f>'G28-1'!$M$13:$N$13</c:f>
              <c:strCache>
                <c:ptCount val="2"/>
                <c:pt idx="0">
                  <c:v>ostatné veobecné</c:v>
                </c:pt>
                <c:pt idx="1">
                  <c:v>● Other general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'G28-1'!$O$13:$S$13</c:f>
              <c:numCache>
                <c:formatCode>#,##0</c:formatCode>
                <c:ptCount val="5"/>
                <c:pt idx="0">
                  <c:v>6259</c:v>
                </c:pt>
                <c:pt idx="1">
                  <c:v>6125</c:v>
                </c:pt>
                <c:pt idx="2">
                  <c:v>6460</c:v>
                </c:pt>
                <c:pt idx="3">
                  <c:v>5912</c:v>
                </c:pt>
                <c:pt idx="4">
                  <c:v>5593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DA-434D-83F1-1D0C00DD1986}"/>
            </c:ext>
          </c:extLst>
        </c:ser>
        <c:ser>
          <c:idx val="4"/>
          <c:order val="4"/>
          <c:tx>
            <c:strRef>
              <c:f>'G28-1'!$M$14:$N$14</c:f>
              <c:strCache>
                <c:ptCount val="2"/>
                <c:pt idx="0">
                  <c:v>ekonomické </c:v>
                </c:pt>
                <c:pt idx="1">
                  <c:v>● Economic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'G28-1'!$O$14:$S$14</c:f>
              <c:numCache>
                <c:formatCode>#,##0</c:formatCode>
                <c:ptCount val="5"/>
                <c:pt idx="0">
                  <c:v>11212</c:v>
                </c:pt>
                <c:pt idx="1">
                  <c:v>11844</c:v>
                </c:pt>
                <c:pt idx="2">
                  <c:v>12767</c:v>
                </c:pt>
                <c:pt idx="3">
                  <c:v>12951</c:v>
                </c:pt>
                <c:pt idx="4">
                  <c:v>9544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DA-434D-83F1-1D0C00DD1986}"/>
            </c:ext>
          </c:extLst>
        </c:ser>
        <c:ser>
          <c:idx val="5"/>
          <c:order val="5"/>
          <c:tx>
            <c:strRef>
              <c:f>'G28-1'!$M$15:$N$15</c:f>
              <c:strCache>
                <c:ptCount val="2"/>
                <c:pt idx="0">
                  <c:v>zostávajúce </c:v>
                </c:pt>
                <c:pt idx="1">
                  <c:v>● Remaining 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'G28-1'!$O$15:$S$15</c:f>
              <c:numCache>
                <c:formatCode>#,##0</c:formatCode>
                <c:ptCount val="5"/>
                <c:pt idx="0">
                  <c:v>11659</c:v>
                </c:pt>
                <c:pt idx="1">
                  <c:v>10823</c:v>
                </c:pt>
                <c:pt idx="2">
                  <c:v>11249</c:v>
                </c:pt>
                <c:pt idx="3">
                  <c:v>10701</c:v>
                </c:pt>
                <c:pt idx="4">
                  <c:v>10749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A-434D-83F1-1D0C00DD1986}"/>
            </c:ext>
          </c:extLst>
        </c:ser>
        <c:ser>
          <c:idx val="6"/>
          <c:order val="6"/>
          <c:tx>
            <c:strRef>
              <c:f>'G28-1'!$M$16:$N$16</c:f>
              <c:strCache>
                <c:ptCount val="2"/>
                <c:pt idx="0">
                  <c:v>vojenské </c:v>
                </c:pt>
                <c:pt idx="1">
                  <c:v>● Military 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1.79533213644524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4A2-445A-91F9-6E2EC9AB3768}"/>
                </c:ext>
              </c:extLst>
            </c:dLbl>
            <c:dLbl>
              <c:idx val="1"/>
              <c:layout>
                <c:manualLayout>
                  <c:x val="0"/>
                  <c:y val="-2.194294833433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4A2-445A-91F9-6E2EC9AB3768}"/>
                </c:ext>
              </c:extLst>
            </c:dLbl>
            <c:dLbl>
              <c:idx val="2"/>
              <c:layout>
                <c:manualLayout>
                  <c:x val="0"/>
                  <c:y val="-2.3937761819269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4A2-445A-91F9-6E2EC9AB3768}"/>
                </c:ext>
              </c:extLst>
            </c:dLbl>
            <c:dLbl>
              <c:idx val="3"/>
              <c:layout>
                <c:manualLayout>
                  <c:x val="0"/>
                  <c:y val="-1.79533213644524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4A2-445A-91F9-6E2EC9AB3768}"/>
                </c:ext>
              </c:extLst>
            </c:dLbl>
            <c:dLbl>
              <c:idx val="4"/>
              <c:layout>
                <c:manualLayout>
                  <c:x val="0"/>
                  <c:y val="-2.59325753042090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4A2-445A-91F9-6E2EC9AB3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'G28-1'!$O$5:$S$5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'G28-1'!$O$16:$S$16</c:f>
              <c:numCache>
                <c:formatCode>#,##0</c:formatCode>
                <c:ptCount val="5"/>
                <c:pt idx="0">
                  <c:v>7</c:v>
                </c:pt>
                <c:pt idx="1">
                  <c:v>43</c:v>
                </c:pt>
                <c:pt idx="2">
                  <c:v>14</c:v>
                </c:pt>
                <c:pt idx="3">
                  <c:v>16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DA-434D-83F1-1D0C00D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67966384"/>
        <c:axId val="1167959312"/>
      </c:barChart>
      <c:catAx>
        <c:axId val="116796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959312"/>
        <c:crosses val="autoZero"/>
        <c:auto val="1"/>
        <c:lblAlgn val="ctr"/>
        <c:lblOffset val="100"/>
        <c:noMultiLvlLbl val="0"/>
      </c:catAx>
      <c:valAx>
        <c:axId val="1167959312"/>
        <c:scaling>
          <c:orientation val="minMax"/>
          <c:max val="6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96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820478487912543"/>
          <c:y val="0.8900351998190531"/>
          <c:w val="0.80575901682064843"/>
          <c:h val="9.79959192713119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065829524587141E-2"/>
          <c:y val="3.216373528486087E-2"/>
          <c:w val="0.91945304214803902"/>
          <c:h val="0.78936317173172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'G28-2'!$Q$4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'G28-2'!$O$7:$P$11</c15:sqref>
                  </c15:fullRef>
                  <c15:levelRef>
                    <c15:sqref>'G28-2'!$O$7:$O$11</c15:sqref>
                  </c15:levelRef>
                </c:ext>
              </c:extLst>
              <c:f>'G28-2'!$O$7:$O$11</c:f>
              <c:strCache>
                <c:ptCount val="5"/>
                <c:pt idx="0">
                  <c:v>vo veku do 13 rokov (vrátane)</c:v>
                </c:pt>
                <c:pt idx="1">
                  <c:v>vo veku 14 – 18 rokov</c:v>
                </c:pt>
                <c:pt idx="2">
                  <c:v>vo veku 19 – 30 rokov</c:v>
                </c:pt>
                <c:pt idx="3">
                  <c:v>vo veku 31 – 60 rokov</c:v>
                </c:pt>
                <c:pt idx="4">
                  <c:v>vo veku 61 a viac rokov</c:v>
                </c:pt>
              </c:strCache>
            </c:strRef>
          </c:cat>
          <c:val>
            <c:numRef>
              <c:f>'G28-2'!$Q$7:$Q$11</c:f>
              <c:numCache>
                <c:formatCode>#,##0</c:formatCode>
                <c:ptCount val="5"/>
                <c:pt idx="0">
                  <c:v>751</c:v>
                </c:pt>
                <c:pt idx="1">
                  <c:v>2050</c:v>
                </c:pt>
                <c:pt idx="2">
                  <c:v>10377</c:v>
                </c:pt>
                <c:pt idx="3">
                  <c:v>21295</c:v>
                </c:pt>
                <c:pt idx="4">
                  <c:v>1851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B9-464B-B4C6-0C157B1F2A96}"/>
            </c:ext>
          </c:extLst>
        </c:ser>
        <c:ser>
          <c:idx val="1"/>
          <c:order val="1"/>
          <c:tx>
            <c:strRef>
              <c:f>'G28-2'!$R$4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'G28-2'!$O$7:$P$11</c15:sqref>
                  </c15:fullRef>
                  <c15:levelRef>
                    <c15:sqref>'G28-2'!$O$7:$O$11</c15:sqref>
                  </c15:levelRef>
                </c:ext>
              </c:extLst>
              <c:f>'G28-2'!$O$7:$O$11</c:f>
              <c:strCache>
                <c:ptCount val="5"/>
                <c:pt idx="0">
                  <c:v>vo veku do 13 rokov (vrátane)</c:v>
                </c:pt>
                <c:pt idx="1">
                  <c:v>vo veku 14 – 18 rokov</c:v>
                </c:pt>
                <c:pt idx="2">
                  <c:v>vo veku 19 – 30 rokov</c:v>
                </c:pt>
                <c:pt idx="3">
                  <c:v>vo veku 31 – 60 rokov</c:v>
                </c:pt>
                <c:pt idx="4">
                  <c:v>vo veku 61 a viac rokov</c:v>
                </c:pt>
              </c:strCache>
            </c:strRef>
          </c:cat>
          <c:val>
            <c:numRef>
              <c:f>'G28-2'!$R$7:$R$11</c:f>
              <c:numCache>
                <c:formatCode>#,##0</c:formatCode>
                <c:ptCount val="5"/>
                <c:pt idx="0">
                  <c:v>886</c:v>
                </c:pt>
                <c:pt idx="1">
                  <c:v>1868</c:v>
                </c:pt>
                <c:pt idx="2">
                  <c:v>9734</c:v>
                </c:pt>
                <c:pt idx="3">
                  <c:v>20024</c:v>
                </c:pt>
                <c:pt idx="4">
                  <c:v>1650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B9-464B-B4C6-0C157B1F2A96}"/>
            </c:ext>
          </c:extLst>
        </c:ser>
        <c:ser>
          <c:idx val="2"/>
          <c:order val="2"/>
          <c:tx>
            <c:strRef>
              <c:f>'G28-2'!$S$4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'G28-2'!$O$7:$P$11</c15:sqref>
                  </c15:fullRef>
                  <c15:levelRef>
                    <c15:sqref>'G28-2'!$O$7:$O$11</c15:sqref>
                  </c15:levelRef>
                </c:ext>
              </c:extLst>
              <c:f>'G28-2'!$O$7:$O$11</c:f>
              <c:strCache>
                <c:ptCount val="5"/>
                <c:pt idx="0">
                  <c:v>vo veku do 13 rokov (vrátane)</c:v>
                </c:pt>
                <c:pt idx="1">
                  <c:v>vo veku 14 – 18 rokov</c:v>
                </c:pt>
                <c:pt idx="2">
                  <c:v>vo veku 19 – 30 rokov</c:v>
                </c:pt>
                <c:pt idx="3">
                  <c:v>vo veku 31 – 60 rokov</c:v>
                </c:pt>
                <c:pt idx="4">
                  <c:v>vo veku 61 a viac rokov</c:v>
                </c:pt>
              </c:strCache>
            </c:strRef>
          </c:cat>
          <c:val>
            <c:numRef>
              <c:f>'G28-2'!$S$7:$S$11</c:f>
              <c:numCache>
                <c:formatCode>#,##0</c:formatCode>
                <c:ptCount val="5"/>
                <c:pt idx="0">
                  <c:v>787</c:v>
                </c:pt>
                <c:pt idx="1">
                  <c:v>1900</c:v>
                </c:pt>
                <c:pt idx="2">
                  <c:v>9414</c:v>
                </c:pt>
                <c:pt idx="3">
                  <c:v>21066</c:v>
                </c:pt>
                <c:pt idx="4">
                  <c:v>1723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B9-464B-B4C6-0C157B1F2A96}"/>
            </c:ext>
          </c:extLst>
        </c:ser>
        <c:ser>
          <c:idx val="3"/>
          <c:order val="3"/>
          <c:tx>
            <c:strRef>
              <c:f>'G28-2'!$T$4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'G28-2'!$O$7:$P$11</c15:sqref>
                  </c15:fullRef>
                  <c15:levelRef>
                    <c15:sqref>'G28-2'!$O$7:$O$11</c15:sqref>
                  </c15:levelRef>
                </c:ext>
              </c:extLst>
              <c:f>'G28-2'!$O$7:$O$11</c:f>
              <c:strCache>
                <c:ptCount val="5"/>
                <c:pt idx="0">
                  <c:v>vo veku do 13 rokov (vrátane)</c:v>
                </c:pt>
                <c:pt idx="1">
                  <c:v>vo veku 14 – 18 rokov</c:v>
                </c:pt>
                <c:pt idx="2">
                  <c:v>vo veku 19 – 30 rokov</c:v>
                </c:pt>
                <c:pt idx="3">
                  <c:v>vo veku 31 – 60 rokov</c:v>
                </c:pt>
                <c:pt idx="4">
                  <c:v>vo veku 61 a viac rokov</c:v>
                </c:pt>
              </c:strCache>
            </c:strRef>
          </c:cat>
          <c:val>
            <c:numRef>
              <c:f>'G28-2'!$T$7:$T$11</c:f>
              <c:numCache>
                <c:formatCode>#,##0</c:formatCode>
                <c:ptCount val="5"/>
                <c:pt idx="0">
                  <c:v>494</c:v>
                </c:pt>
                <c:pt idx="1">
                  <c:v>1828</c:v>
                </c:pt>
                <c:pt idx="2">
                  <c:v>9062</c:v>
                </c:pt>
                <c:pt idx="3">
                  <c:v>21022</c:v>
                </c:pt>
                <c:pt idx="4">
                  <c:v>1804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B9-464B-B4C6-0C157B1F2A96}"/>
            </c:ext>
          </c:extLst>
        </c:ser>
        <c:ser>
          <c:idx val="4"/>
          <c:order val="4"/>
          <c:tx>
            <c:strRef>
              <c:f>'G28-2'!$U$4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'G28-2'!$O$7:$P$11</c15:sqref>
                  </c15:fullRef>
                  <c15:levelRef>
                    <c15:sqref>'G28-2'!$O$7:$O$11</c15:sqref>
                  </c15:levelRef>
                </c:ext>
              </c:extLst>
              <c:f>'G28-2'!$O$7:$O$11</c:f>
              <c:strCache>
                <c:ptCount val="5"/>
                <c:pt idx="0">
                  <c:v>vo veku do 13 rokov (vrátane)</c:v>
                </c:pt>
                <c:pt idx="1">
                  <c:v>vo veku 14 – 18 rokov</c:v>
                </c:pt>
                <c:pt idx="2">
                  <c:v>vo veku 19 – 30 rokov</c:v>
                </c:pt>
                <c:pt idx="3">
                  <c:v>vo veku 31 – 60 rokov</c:v>
                </c:pt>
                <c:pt idx="4">
                  <c:v>vo veku 61 a viac rokov</c:v>
                </c:pt>
              </c:strCache>
            </c:strRef>
          </c:cat>
          <c:val>
            <c:numRef>
              <c:f>'G28-2'!$U$7:$U$11</c:f>
              <c:numCache>
                <c:formatCode>#,##0</c:formatCode>
                <c:ptCount val="5"/>
                <c:pt idx="0">
                  <c:v>390</c:v>
                </c:pt>
                <c:pt idx="1">
                  <c:v>1444</c:v>
                </c:pt>
                <c:pt idx="2">
                  <c:v>7528</c:v>
                </c:pt>
                <c:pt idx="3">
                  <c:v>18353</c:v>
                </c:pt>
                <c:pt idx="4">
                  <c:v>1592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B9-464B-B4C6-0C157B1F2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7510672"/>
        <c:axId val="697513168"/>
      </c:barChart>
      <c:catAx>
        <c:axId val="69751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97513168"/>
        <c:crosses val="autoZero"/>
        <c:auto val="1"/>
        <c:lblAlgn val="ctr"/>
        <c:lblOffset val="100"/>
        <c:noMultiLvlLbl val="0"/>
      </c:catAx>
      <c:valAx>
        <c:axId val="69751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9751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</xdr:row>
      <xdr:rowOff>156210</xdr:rowOff>
    </xdr:from>
    <xdr:to>
      <xdr:col>11</xdr:col>
      <xdr:colOff>457200</xdr:colOff>
      <xdr:row>36</xdr:row>
      <xdr:rowOff>45720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3</xdr:row>
      <xdr:rowOff>9524</xdr:rowOff>
    </xdr:from>
    <xdr:to>
      <xdr:col>13</xdr:col>
      <xdr:colOff>352424</xdr:colOff>
      <xdr:row>28</xdr:row>
      <xdr:rowOff>66675</xdr:rowOff>
    </xdr:to>
    <xdr:grpSp>
      <xdr:nvGrpSpPr>
        <xdr:cNvPr id="9" name="Skupina 8"/>
        <xdr:cNvGrpSpPr/>
      </xdr:nvGrpSpPr>
      <xdr:grpSpPr>
        <a:xfrm>
          <a:off x="38099" y="581024"/>
          <a:ext cx="7991475" cy="4819651"/>
          <a:chOff x="38099" y="581024"/>
          <a:chExt cx="7991475" cy="4819651"/>
        </a:xfrm>
      </xdr:grpSpPr>
      <xdr:graphicFrame macro="">
        <xdr:nvGraphicFramePr>
          <xdr:cNvPr id="3" name="Graf 2"/>
          <xdr:cNvGraphicFramePr/>
        </xdr:nvGraphicFramePr>
        <xdr:xfrm>
          <a:off x="38099" y="581024"/>
          <a:ext cx="7991475" cy="481965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BlokTextu 3"/>
          <xdr:cNvSpPr txBox="1"/>
        </xdr:nvSpPr>
        <xdr:spPr>
          <a:xfrm>
            <a:off x="552450" y="4772025"/>
            <a:ext cx="1381125" cy="3143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i="1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cs typeface="Arial" panose="020B0604020202020204" pitchFamily="34" charset="0"/>
              </a:rPr>
              <a:t>● to 13 years of age</a:t>
            </a:r>
          </a:p>
        </xdr:txBody>
      </xdr:sp>
      <xdr:sp macro="" textlink="">
        <xdr:nvSpPr>
          <xdr:cNvPr id="5" name="BlokTextu 4"/>
          <xdr:cNvSpPr txBox="1"/>
        </xdr:nvSpPr>
        <xdr:spPr>
          <a:xfrm>
            <a:off x="2124075" y="4781550"/>
            <a:ext cx="1381125" cy="3143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i="1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cs typeface="Arial" panose="020B0604020202020204" pitchFamily="34" charset="0"/>
              </a:rPr>
              <a:t>● 14 – 18 years of age</a:t>
            </a:r>
          </a:p>
        </xdr:txBody>
      </xdr:sp>
      <xdr:sp macro="" textlink="">
        <xdr:nvSpPr>
          <xdr:cNvPr id="6" name="BlokTextu 5"/>
          <xdr:cNvSpPr txBox="1"/>
        </xdr:nvSpPr>
        <xdr:spPr>
          <a:xfrm>
            <a:off x="3609975" y="4772025"/>
            <a:ext cx="1381125" cy="3143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i="1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cs typeface="Arial" panose="020B0604020202020204" pitchFamily="34" charset="0"/>
              </a:rPr>
              <a:t>● 19 – 30 years of age</a:t>
            </a:r>
          </a:p>
        </xdr:txBody>
      </xdr:sp>
      <xdr:sp macro="" textlink="">
        <xdr:nvSpPr>
          <xdr:cNvPr id="7" name="BlokTextu 6"/>
          <xdr:cNvSpPr txBox="1"/>
        </xdr:nvSpPr>
        <xdr:spPr>
          <a:xfrm>
            <a:off x="5067300" y="4791075"/>
            <a:ext cx="1381125" cy="3143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i="1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cs typeface="Arial" panose="020B0604020202020204" pitchFamily="34" charset="0"/>
              </a:rPr>
              <a:t>● 31 – 60 years of age</a:t>
            </a:r>
          </a:p>
        </xdr:txBody>
      </xdr:sp>
      <xdr:sp macro="" textlink="">
        <xdr:nvSpPr>
          <xdr:cNvPr id="8" name="BlokTextu 7"/>
          <xdr:cNvSpPr txBox="1"/>
        </xdr:nvSpPr>
        <xdr:spPr>
          <a:xfrm>
            <a:off x="6534150" y="4772025"/>
            <a:ext cx="1381125" cy="3143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i="1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cs typeface="Arial" panose="020B0604020202020204" pitchFamily="34" charset="0"/>
              </a:rPr>
              <a:t>● aged 61 and over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9.140625" style="33"/>
    <col min="2" max="16384" width="9.140625" style="28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/>
    </row>
    <row r="4" spans="1:1" x14ac:dyDescent="0.25">
      <c r="A4" s="3" t="str">
        <f>'G28-1'!A1</f>
        <v>G 28–1.    Zistené trestné činy</v>
      </c>
    </row>
    <row r="5" spans="1:1" x14ac:dyDescent="0.25">
      <c r="A5" s="4" t="str">
        <f>'G28-1'!A2</f>
        <v>Recorded criminal offences</v>
      </c>
    </row>
    <row r="6" spans="1:1" x14ac:dyDescent="0.25">
      <c r="A6" s="3" t="str">
        <f>'G28-2'!A1</f>
        <v>G 28–2.    Páchatelia trestných činov podľa veku</v>
      </c>
    </row>
    <row r="7" spans="1:1" x14ac:dyDescent="0.25">
      <c r="A7" s="5" t="str">
        <f>'G28-2'!A2</f>
        <v>Criminal offenders by age</v>
      </c>
    </row>
  </sheetData>
  <hyperlinks>
    <hyperlink ref="A4" location="'G28-1'!A1" display="'G28-1'!A1"/>
    <hyperlink ref="A6" location="'G28-2'!A1" display="'G28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zoomScaleNormal="100" workbookViewId="0"/>
  </sheetViews>
  <sheetFormatPr defaultColWidth="8.85546875" defaultRowHeight="15" x14ac:dyDescent="0.25"/>
  <cols>
    <col min="1" max="12" width="8.85546875" style="7"/>
    <col min="13" max="13" width="34.28515625" style="7" customWidth="1"/>
    <col min="14" max="14" width="35.7109375" style="7" customWidth="1"/>
    <col min="15" max="16384" width="8.85546875" style="7"/>
  </cols>
  <sheetData>
    <row r="1" spans="1:19" x14ac:dyDescent="0.25">
      <c r="A1" s="6" t="s">
        <v>38</v>
      </c>
      <c r="M1" s="3" t="s">
        <v>3</v>
      </c>
    </row>
    <row r="2" spans="1:19" x14ac:dyDescent="0.25">
      <c r="A2" s="8" t="s">
        <v>5</v>
      </c>
    </row>
    <row r="3" spans="1:19" x14ac:dyDescent="0.25">
      <c r="M3" s="32" t="s">
        <v>39</v>
      </c>
      <c r="N3" s="13"/>
      <c r="O3" s="13"/>
      <c r="P3" s="13"/>
    </row>
    <row r="5" spans="1:19" x14ac:dyDescent="0.25">
      <c r="M5" s="14"/>
      <c r="N5" s="15"/>
      <c r="O5" s="15">
        <v>2020</v>
      </c>
      <c r="P5" s="15">
        <v>2021</v>
      </c>
      <c r="Q5" s="15">
        <v>2022</v>
      </c>
      <c r="R5" s="15">
        <v>2023</v>
      </c>
      <c r="S5" s="15">
        <v>2024</v>
      </c>
    </row>
    <row r="6" spans="1:19" x14ac:dyDescent="0.25">
      <c r="M6" s="16" t="s">
        <v>7</v>
      </c>
      <c r="N6" s="20" t="s">
        <v>9</v>
      </c>
      <c r="O6" s="17">
        <v>54244</v>
      </c>
      <c r="P6" s="17">
        <v>50915</v>
      </c>
      <c r="Q6" s="17">
        <v>54586</v>
      </c>
      <c r="R6" s="17">
        <v>54059</v>
      </c>
      <c r="S6" s="17">
        <v>44914</v>
      </c>
    </row>
    <row r="7" spans="1:19" x14ac:dyDescent="0.25">
      <c r="M7" s="14" t="s">
        <v>2</v>
      </c>
      <c r="N7" s="21" t="s">
        <v>4</v>
      </c>
      <c r="O7" s="18"/>
      <c r="P7" s="18"/>
      <c r="Q7" s="18"/>
      <c r="R7" s="18"/>
      <c r="S7" s="18"/>
    </row>
    <row r="8" spans="1:19" x14ac:dyDescent="0.25">
      <c r="M8" s="19" t="s">
        <v>12</v>
      </c>
      <c r="N8" s="22" t="s">
        <v>13</v>
      </c>
      <c r="O8" s="18">
        <v>31366</v>
      </c>
      <c r="P8" s="18">
        <v>28205</v>
      </c>
      <c r="Q8" s="18">
        <v>30556</v>
      </c>
      <c r="R8" s="18">
        <v>30391</v>
      </c>
      <c r="S8" s="18">
        <v>24602</v>
      </c>
    </row>
    <row r="9" spans="1:19" x14ac:dyDescent="0.25">
      <c r="M9" s="19" t="s">
        <v>8</v>
      </c>
      <c r="N9" s="23" t="s">
        <v>4</v>
      </c>
      <c r="O9" s="18"/>
      <c r="P9" s="18"/>
      <c r="Q9" s="18"/>
      <c r="R9" s="18"/>
      <c r="S9" s="18"/>
    </row>
    <row r="10" spans="1:19" x14ac:dyDescent="0.25">
      <c r="M10" s="26" t="s">
        <v>11</v>
      </c>
      <c r="N10" s="27" t="s">
        <v>14</v>
      </c>
      <c r="O10" s="18">
        <v>18715</v>
      </c>
      <c r="P10" s="18">
        <v>16535</v>
      </c>
      <c r="Q10" s="18">
        <v>18524</v>
      </c>
      <c r="R10" s="18">
        <v>19097</v>
      </c>
      <c r="S10" s="18">
        <v>14044</v>
      </c>
    </row>
    <row r="11" spans="1:19" x14ac:dyDescent="0.25">
      <c r="M11" s="26" t="s">
        <v>17</v>
      </c>
      <c r="N11" s="27" t="s">
        <v>10</v>
      </c>
      <c r="O11" s="18">
        <v>5280</v>
      </c>
      <c r="P11" s="18">
        <v>4575</v>
      </c>
      <c r="Q11" s="18">
        <v>4420</v>
      </c>
      <c r="R11" s="18">
        <v>4428</v>
      </c>
      <c r="S11" s="18">
        <v>4080</v>
      </c>
    </row>
    <row r="12" spans="1:19" x14ac:dyDescent="0.25">
      <c r="M12" s="26" t="s">
        <v>18</v>
      </c>
      <c r="N12" s="27" t="s">
        <v>15</v>
      </c>
      <c r="O12" s="18">
        <v>1112</v>
      </c>
      <c r="P12" s="18">
        <v>970</v>
      </c>
      <c r="Q12" s="18">
        <v>1152</v>
      </c>
      <c r="R12" s="18">
        <v>954</v>
      </c>
      <c r="S12" s="18">
        <v>885</v>
      </c>
    </row>
    <row r="13" spans="1:19" x14ac:dyDescent="0.25">
      <c r="M13" s="26" t="s">
        <v>19</v>
      </c>
      <c r="N13" s="27" t="s">
        <v>16</v>
      </c>
      <c r="O13" s="18">
        <v>6259</v>
      </c>
      <c r="P13" s="18">
        <v>6125</v>
      </c>
      <c r="Q13" s="18">
        <v>6460</v>
      </c>
      <c r="R13" s="18">
        <v>5912</v>
      </c>
      <c r="S13" s="18">
        <v>5593</v>
      </c>
    </row>
    <row r="14" spans="1:19" x14ac:dyDescent="0.25">
      <c r="M14" s="19" t="s">
        <v>20</v>
      </c>
      <c r="N14" s="23" t="s">
        <v>23</v>
      </c>
      <c r="O14" s="18">
        <v>11212</v>
      </c>
      <c r="P14" s="18">
        <v>11844</v>
      </c>
      <c r="Q14" s="18">
        <v>12767</v>
      </c>
      <c r="R14" s="18">
        <v>12951</v>
      </c>
      <c r="S14" s="18">
        <v>9544</v>
      </c>
    </row>
    <row r="15" spans="1:19" x14ac:dyDescent="0.25">
      <c r="M15" s="19" t="s">
        <v>21</v>
      </c>
      <c r="N15" s="23" t="s">
        <v>24</v>
      </c>
      <c r="O15" s="18">
        <v>11659</v>
      </c>
      <c r="P15" s="18">
        <v>10823</v>
      </c>
      <c r="Q15" s="18">
        <v>11249</v>
      </c>
      <c r="R15" s="18">
        <v>10701</v>
      </c>
      <c r="S15" s="18">
        <v>10749</v>
      </c>
    </row>
    <row r="16" spans="1:19" x14ac:dyDescent="0.25">
      <c r="M16" s="19" t="s">
        <v>22</v>
      </c>
      <c r="N16" s="23" t="s">
        <v>25</v>
      </c>
      <c r="O16" s="18">
        <v>7</v>
      </c>
      <c r="P16" s="18">
        <v>43</v>
      </c>
      <c r="Q16" s="18">
        <v>14</v>
      </c>
      <c r="R16" s="18">
        <v>16</v>
      </c>
      <c r="S16" s="18">
        <v>19</v>
      </c>
    </row>
  </sheetData>
  <hyperlinks>
    <hyperlink ref="M1" location="'Obsah Content'!A1" display="Obsah /Content"/>
    <hyperlink ref="M3" r:id="rId1" location="!/view/sk/VBD_SK_WIN/sk1001rs/v_sk1001rs_00_00_00_sk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workbookViewId="0"/>
  </sheetViews>
  <sheetFormatPr defaultColWidth="8.85546875" defaultRowHeight="15" x14ac:dyDescent="0.25"/>
  <cols>
    <col min="1" max="14" width="8.85546875" style="7"/>
    <col min="15" max="15" width="32.140625" style="7" customWidth="1"/>
    <col min="16" max="16" width="30.5703125" style="7" customWidth="1"/>
    <col min="17" max="16384" width="8.85546875" style="7"/>
  </cols>
  <sheetData>
    <row r="1" spans="1:21" x14ac:dyDescent="0.25">
      <c r="A1" s="6" t="s">
        <v>42</v>
      </c>
      <c r="O1" s="3" t="s">
        <v>3</v>
      </c>
    </row>
    <row r="2" spans="1:21" x14ac:dyDescent="0.25">
      <c r="A2" s="8" t="s">
        <v>41</v>
      </c>
    </row>
    <row r="3" spans="1:21" x14ac:dyDescent="0.25">
      <c r="O3" s="34" t="s">
        <v>40</v>
      </c>
      <c r="P3" s="34"/>
      <c r="Q3" s="34"/>
      <c r="R3" s="34"/>
    </row>
    <row r="4" spans="1:21" x14ac:dyDescent="0.25">
      <c r="Q4" s="9">
        <v>2020</v>
      </c>
      <c r="R4" s="9">
        <v>2021</v>
      </c>
      <c r="S4" s="9">
        <v>2022</v>
      </c>
      <c r="T4" s="9">
        <v>2023</v>
      </c>
      <c r="U4" s="9">
        <v>2024</v>
      </c>
    </row>
    <row r="5" spans="1:21" x14ac:dyDescent="0.25">
      <c r="O5" s="30" t="s">
        <v>26</v>
      </c>
      <c r="P5" s="31" t="s">
        <v>32</v>
      </c>
      <c r="Q5" s="29">
        <v>36324</v>
      </c>
      <c r="R5" s="29">
        <v>34162</v>
      </c>
      <c r="S5" s="29">
        <v>34890</v>
      </c>
      <c r="T5" s="29">
        <v>34210</v>
      </c>
      <c r="U5" s="29">
        <v>29307</v>
      </c>
    </row>
    <row r="6" spans="1:21" x14ac:dyDescent="0.25">
      <c r="O6" s="7" t="s">
        <v>6</v>
      </c>
      <c r="P6" s="10" t="s">
        <v>4</v>
      </c>
      <c r="Q6" s="12"/>
      <c r="R6" s="12"/>
      <c r="S6" s="12"/>
      <c r="T6" s="12"/>
      <c r="U6" s="12"/>
    </row>
    <row r="7" spans="1:21" x14ac:dyDescent="0.25">
      <c r="O7" s="25" t="s">
        <v>27</v>
      </c>
      <c r="P7" s="24" t="s">
        <v>33</v>
      </c>
      <c r="Q7" s="12">
        <v>751</v>
      </c>
      <c r="R7" s="12">
        <v>886</v>
      </c>
      <c r="S7" s="12">
        <v>787</v>
      </c>
      <c r="T7" s="12">
        <v>494</v>
      </c>
      <c r="U7" s="12">
        <v>390</v>
      </c>
    </row>
    <row r="8" spans="1:21" x14ac:dyDescent="0.25">
      <c r="O8" s="25" t="s">
        <v>28</v>
      </c>
      <c r="P8" s="24" t="s">
        <v>34</v>
      </c>
      <c r="Q8" s="12">
        <v>2050</v>
      </c>
      <c r="R8" s="12">
        <v>1868</v>
      </c>
      <c r="S8" s="12">
        <v>1900</v>
      </c>
      <c r="T8" s="12">
        <v>1828</v>
      </c>
      <c r="U8" s="12">
        <v>1444</v>
      </c>
    </row>
    <row r="9" spans="1:21" x14ac:dyDescent="0.25">
      <c r="O9" s="25" t="s">
        <v>29</v>
      </c>
      <c r="P9" s="24" t="s">
        <v>35</v>
      </c>
      <c r="Q9" s="12">
        <v>10377</v>
      </c>
      <c r="R9" s="12">
        <v>9734</v>
      </c>
      <c r="S9" s="12">
        <v>9414</v>
      </c>
      <c r="T9" s="12">
        <v>9062</v>
      </c>
      <c r="U9" s="12">
        <v>7528</v>
      </c>
    </row>
    <row r="10" spans="1:21" x14ac:dyDescent="0.25">
      <c r="O10" s="25" t="s">
        <v>30</v>
      </c>
      <c r="P10" s="24" t="s">
        <v>36</v>
      </c>
      <c r="Q10" s="12">
        <v>21295</v>
      </c>
      <c r="R10" s="12">
        <v>20024</v>
      </c>
      <c r="S10" s="12">
        <v>21066</v>
      </c>
      <c r="T10" s="12">
        <v>21022</v>
      </c>
      <c r="U10" s="12">
        <v>18353</v>
      </c>
    </row>
    <row r="11" spans="1:21" x14ac:dyDescent="0.25">
      <c r="O11" s="25" t="s">
        <v>31</v>
      </c>
      <c r="P11" s="24" t="s">
        <v>37</v>
      </c>
      <c r="Q11" s="12">
        <v>1851</v>
      </c>
      <c r="R11" s="12">
        <v>1650</v>
      </c>
      <c r="S11" s="12">
        <v>1723</v>
      </c>
      <c r="T11" s="12">
        <v>1804</v>
      </c>
      <c r="U11" s="12">
        <v>1592</v>
      </c>
    </row>
    <row r="12" spans="1:21" x14ac:dyDescent="0.25">
      <c r="O12" s="25"/>
      <c r="P12" s="10"/>
      <c r="Q12" s="11"/>
    </row>
    <row r="13" spans="1:21" x14ac:dyDescent="0.25">
      <c r="O13" s="25"/>
      <c r="Q13" s="12"/>
    </row>
    <row r="14" spans="1:21" x14ac:dyDescent="0.25">
      <c r="O14" s="25"/>
    </row>
  </sheetData>
  <mergeCells count="1">
    <mergeCell ref="O3:R3"/>
  </mergeCells>
  <hyperlinks>
    <hyperlink ref="O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G28-1</vt:lpstr>
      <vt:lpstr>G28-2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2025-11-20T13:01:53Z</dcterms:modified>
  <cp:category/>
  <cp:contentStatus/>
</cp:coreProperties>
</file>